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olplan.sharepoint.com/sites/151_N4Magalies/Shared Documents/General/01_DESIGN/05_Tender Process/03 Oct2025 Process/03 MC Addendums/02 Addendum 1/"/>
    </mc:Choice>
  </mc:AlternateContent>
  <xr:revisionPtr revIDLastSave="71" documentId="8_{A77F2EF6-AF0F-4084-B0B0-8ABB2CFF0F61}" xr6:coauthVersionLast="47" xr6:coauthVersionMax="47" xr10:uidLastSave="{F47EABE5-C785-4C31-8716-528C3411EA4E}"/>
  <bookViews>
    <workbookView xWindow="0" yWindow="255" windowWidth="28785" windowHeight="15465" activeTab="2" xr2:uid="{00000000-000D-0000-FFFF-FFFF00000000}"/>
  </bookViews>
  <sheets>
    <sheet name="Title Page" sheetId="1" r:id="rId1"/>
    <sheet name="ETOC to Model" sheetId="2" r:id="rId2"/>
    <sheet name="N4 Totals" sheetId="3" r:id="rId3"/>
    <sheet name="Quagga" sheetId="10" r:id="rId4"/>
    <sheet name="Pelindaba" sheetId="12" r:id="rId5"/>
  </sheets>
  <externalReferences>
    <externalReference r:id="rId6"/>
  </externalReferences>
  <definedNames>
    <definedName name="_Fill" localSheetId="4" hidden="1">#REF!</definedName>
    <definedName name="_Fill" localSheetId="3" hidden="1">#REF!</definedName>
    <definedName name="_Fill" hidden="1">#REF!</definedName>
    <definedName name="_xlnm._FilterDatabase" localSheetId="4" hidden="1">Pelindaba!$C$2:$F$452</definedName>
    <definedName name="_xlnm._FilterDatabase" localSheetId="3" hidden="1">Quagga!$C$2:$F$456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4" hidden="1">#REF!</definedName>
    <definedName name="_Sort" localSheetId="3" hidden="1">#REF!</definedName>
    <definedName name="_Sort" hidden="1">#REF!</definedName>
    <definedName name="Base_date">[1]Title!$A$8</definedName>
    <definedName name="First_month">[1]Title!$A$10</definedName>
    <definedName name="_xlnm.Print_Area" localSheetId="1">'ETOC to Model'!$A$1:$BZ$44</definedName>
    <definedName name="_xlnm.Print_Area" localSheetId="2">'N4 Totals'!$A$1:$CC$452</definedName>
    <definedName name="_xlnm.Print_Area" localSheetId="4">Pelindaba!$B$2:$CC$455</definedName>
    <definedName name="_xlnm.Print_Area" localSheetId="3">Quagga!$B$2:$CC$455</definedName>
    <definedName name="_xlnm.Print_Area" localSheetId="0">'Title Page'!$B$2:$D$14</definedName>
    <definedName name="_xlnm.Print_Titles" localSheetId="1">'ETOC to Model'!$B:$D</definedName>
    <definedName name="_xlnm.Print_Titles" localSheetId="2">'N4 Totals'!$B:$G,'N4 Totals'!$2:$4</definedName>
    <definedName name="_xlnm.Print_Titles" localSheetId="4">Pelindaba!$B:$G,Pelindaba!$2:$4</definedName>
    <definedName name="_xlnm.Print_Titles" localSheetId="3">Quagga!$B:$G,Quagga!$2:$4</definedName>
  </definedNames>
  <calcPr calcId="191028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2" i="3" l="1"/>
  <c r="E451" i="3"/>
  <c r="E450" i="3"/>
  <c r="E449" i="3"/>
  <c r="E443" i="3"/>
  <c r="E442" i="3"/>
  <c r="E440" i="3"/>
  <c r="E439" i="3"/>
  <c r="E438" i="3"/>
  <c r="E437" i="3"/>
  <c r="E454" i="3"/>
  <c r="E453" i="3"/>
  <c r="E447" i="3"/>
  <c r="E446" i="3"/>
  <c r="E445" i="3"/>
  <c r="E444" i="3"/>
  <c r="E435" i="3"/>
  <c r="E434" i="3"/>
  <c r="E432" i="3"/>
  <c r="E431" i="3"/>
  <c r="E430" i="3"/>
  <c r="E429" i="3"/>
  <c r="E428" i="3"/>
  <c r="E425" i="3"/>
  <c r="E424" i="3"/>
  <c r="E422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8" i="3"/>
  <c r="E377" i="3"/>
  <c r="E376" i="3"/>
  <c r="F374" i="3"/>
  <c r="E374" i="3"/>
  <c r="F373" i="3"/>
  <c r="E373" i="3"/>
  <c r="F372" i="3"/>
  <c r="E372" i="3"/>
  <c r="F371" i="3"/>
  <c r="F370" i="3"/>
  <c r="E370" i="3"/>
  <c r="F369" i="3"/>
  <c r="E369" i="3"/>
  <c r="F368" i="3"/>
  <c r="E368" i="3"/>
  <c r="F367" i="3"/>
  <c r="E367" i="3"/>
  <c r="F366" i="3"/>
  <c r="E366" i="3"/>
  <c r="F365" i="3"/>
  <c r="F364" i="3"/>
  <c r="E364" i="3"/>
  <c r="F363" i="3"/>
  <c r="E363" i="3"/>
  <c r="F362" i="3"/>
  <c r="E362" i="3"/>
  <c r="F361" i="3"/>
  <c r="E361" i="3"/>
  <c r="F360" i="3"/>
  <c r="E360" i="3"/>
  <c r="F359" i="3"/>
  <c r="E359" i="3"/>
  <c r="F358" i="3"/>
  <c r="E358" i="3"/>
  <c r="F357" i="3"/>
  <c r="E357" i="3"/>
  <c r="F356" i="3"/>
  <c r="F355" i="3"/>
  <c r="E355" i="3"/>
  <c r="F354" i="3"/>
  <c r="E354" i="3"/>
  <c r="F353" i="3"/>
  <c r="E353" i="3"/>
  <c r="F352" i="3"/>
  <c r="E352" i="3"/>
  <c r="F351" i="3"/>
  <c r="E351" i="3"/>
  <c r="F350" i="3"/>
  <c r="E350" i="3"/>
  <c r="F349" i="3"/>
  <c r="E349" i="3"/>
  <c r="F348" i="3"/>
  <c r="E348" i="3"/>
  <c r="F347" i="3"/>
  <c r="E347" i="3"/>
  <c r="F346" i="3"/>
  <c r="E346" i="3"/>
  <c r="F345" i="3"/>
  <c r="E345" i="3"/>
  <c r="F344" i="3"/>
  <c r="E344" i="3"/>
  <c r="F343" i="3"/>
  <c r="E343" i="3"/>
  <c r="F342" i="3"/>
  <c r="CC454" i="3"/>
  <c r="CB454" i="3"/>
  <c r="CA454" i="3"/>
  <c r="BZ454" i="3"/>
  <c r="BY454" i="3"/>
  <c r="BX454" i="3"/>
  <c r="BW454" i="3"/>
  <c r="BV454" i="3"/>
  <c r="BU454" i="3"/>
  <c r="BT454" i="3"/>
  <c r="BS454" i="3"/>
  <c r="BR454" i="3"/>
  <c r="BQ454" i="3"/>
  <c r="BP454" i="3"/>
  <c r="BO454" i="3"/>
  <c r="BN454" i="3"/>
  <c r="BM454" i="3"/>
  <c r="BL454" i="3"/>
  <c r="BK454" i="3"/>
  <c r="BJ454" i="3"/>
  <c r="BI454" i="3"/>
  <c r="BH454" i="3"/>
  <c r="BG454" i="3"/>
  <c r="BF454" i="3"/>
  <c r="BE454" i="3"/>
  <c r="BD454" i="3"/>
  <c r="BC454" i="3"/>
  <c r="BB454" i="3"/>
  <c r="BA454" i="3"/>
  <c r="AZ454" i="3"/>
  <c r="AY454" i="3"/>
  <c r="AX454" i="3"/>
  <c r="AW454" i="3"/>
  <c r="AV454" i="3"/>
  <c r="AU454" i="3"/>
  <c r="AT454" i="3"/>
  <c r="AS454" i="3"/>
  <c r="AR454" i="3"/>
  <c r="AQ454" i="3"/>
  <c r="AP454" i="3"/>
  <c r="AO454" i="3"/>
  <c r="AN454" i="3"/>
  <c r="AM454" i="3"/>
  <c r="AL454" i="3"/>
  <c r="AK454" i="3"/>
  <c r="AJ454" i="3"/>
  <c r="AI454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M454" i="3"/>
  <c r="L454" i="3"/>
  <c r="K454" i="3"/>
  <c r="G454" i="3" s="1"/>
  <c r="J454" i="3"/>
  <c r="I454" i="3"/>
  <c r="H454" i="3"/>
  <c r="CC453" i="3"/>
  <c r="CB453" i="3"/>
  <c r="CA453" i="3"/>
  <c r="BZ453" i="3"/>
  <c r="BY453" i="3"/>
  <c r="BX453" i="3"/>
  <c r="BW453" i="3"/>
  <c r="BV453" i="3"/>
  <c r="BU453" i="3"/>
  <c r="BT453" i="3"/>
  <c r="BS453" i="3"/>
  <c r="BR453" i="3"/>
  <c r="BQ453" i="3"/>
  <c r="BP453" i="3"/>
  <c r="BO453" i="3"/>
  <c r="BN453" i="3"/>
  <c r="BM453" i="3"/>
  <c r="BL453" i="3"/>
  <c r="BK453" i="3"/>
  <c r="BJ453" i="3"/>
  <c r="BI453" i="3"/>
  <c r="BH453" i="3"/>
  <c r="BG453" i="3"/>
  <c r="BF453" i="3"/>
  <c r="BE453" i="3"/>
  <c r="BD453" i="3"/>
  <c r="BC453" i="3"/>
  <c r="BB453" i="3"/>
  <c r="BA453" i="3"/>
  <c r="AZ453" i="3"/>
  <c r="AY453" i="3"/>
  <c r="AX453" i="3"/>
  <c r="AW453" i="3"/>
  <c r="AV453" i="3"/>
  <c r="AU453" i="3"/>
  <c r="AT453" i="3"/>
  <c r="AS453" i="3"/>
  <c r="AR453" i="3"/>
  <c r="AQ453" i="3"/>
  <c r="AP453" i="3"/>
  <c r="AO453" i="3"/>
  <c r="AN453" i="3"/>
  <c r="AM453" i="3"/>
  <c r="AL453" i="3"/>
  <c r="AK453" i="3"/>
  <c r="AJ453" i="3"/>
  <c r="AI453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I453" i="3"/>
  <c r="G453" i="3" s="1"/>
  <c r="H453" i="3"/>
  <c r="CC452" i="3"/>
  <c r="CB452" i="3"/>
  <c r="CA452" i="3"/>
  <c r="BZ452" i="3"/>
  <c r="BY452" i="3"/>
  <c r="BX452" i="3"/>
  <c r="BW452" i="3"/>
  <c r="BV452" i="3"/>
  <c r="BU452" i="3"/>
  <c r="BT452" i="3"/>
  <c r="BS452" i="3"/>
  <c r="BR452" i="3"/>
  <c r="BQ452" i="3"/>
  <c r="BP452" i="3"/>
  <c r="BO452" i="3"/>
  <c r="BN452" i="3"/>
  <c r="BM452" i="3"/>
  <c r="BL452" i="3"/>
  <c r="BK452" i="3"/>
  <c r="BJ452" i="3"/>
  <c r="BI452" i="3"/>
  <c r="BH452" i="3"/>
  <c r="BG452" i="3"/>
  <c r="BF452" i="3"/>
  <c r="BE452" i="3"/>
  <c r="BD452" i="3"/>
  <c r="BC452" i="3"/>
  <c r="BB452" i="3"/>
  <c r="BA452" i="3"/>
  <c r="AZ452" i="3"/>
  <c r="AY452" i="3"/>
  <c r="AX452" i="3"/>
  <c r="AW452" i="3"/>
  <c r="AV452" i="3"/>
  <c r="AU452" i="3"/>
  <c r="AT452" i="3"/>
  <c r="AS452" i="3"/>
  <c r="AR452" i="3"/>
  <c r="AQ452" i="3"/>
  <c r="AP452" i="3"/>
  <c r="AO452" i="3"/>
  <c r="AN452" i="3"/>
  <c r="AM452" i="3"/>
  <c r="AL452" i="3"/>
  <c r="AK452" i="3"/>
  <c r="AJ452" i="3"/>
  <c r="AI452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I452" i="3"/>
  <c r="H452" i="3"/>
  <c r="G452" i="3" s="1"/>
  <c r="CC451" i="3"/>
  <c r="CB451" i="3"/>
  <c r="CA451" i="3"/>
  <c r="BZ451" i="3"/>
  <c r="BY451" i="3"/>
  <c r="BX451" i="3"/>
  <c r="BW451" i="3"/>
  <c r="BV451" i="3"/>
  <c r="BU451" i="3"/>
  <c r="BT451" i="3"/>
  <c r="BS451" i="3"/>
  <c r="BR451" i="3"/>
  <c r="BQ451" i="3"/>
  <c r="BP451" i="3"/>
  <c r="BO451" i="3"/>
  <c r="BN451" i="3"/>
  <c r="BM451" i="3"/>
  <c r="BL451" i="3"/>
  <c r="BK451" i="3"/>
  <c r="BJ451" i="3"/>
  <c r="BI451" i="3"/>
  <c r="BH451" i="3"/>
  <c r="BG451" i="3"/>
  <c r="BF451" i="3"/>
  <c r="BE451" i="3"/>
  <c r="BD451" i="3"/>
  <c r="BC451" i="3"/>
  <c r="BB451" i="3"/>
  <c r="BA451" i="3"/>
  <c r="AZ451" i="3"/>
  <c r="AY451" i="3"/>
  <c r="AX451" i="3"/>
  <c r="AW451" i="3"/>
  <c r="AV451" i="3"/>
  <c r="AU451" i="3"/>
  <c r="AT451" i="3"/>
  <c r="AS451" i="3"/>
  <c r="AR451" i="3"/>
  <c r="AQ451" i="3"/>
  <c r="AP451" i="3"/>
  <c r="AO451" i="3"/>
  <c r="AN451" i="3"/>
  <c r="AM451" i="3"/>
  <c r="AL451" i="3"/>
  <c r="AK451" i="3"/>
  <c r="AJ451" i="3"/>
  <c r="AI451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I451" i="3"/>
  <c r="H451" i="3"/>
  <c r="G451" i="3" s="1"/>
  <c r="CC450" i="3"/>
  <c r="CB450" i="3"/>
  <c r="CA450" i="3"/>
  <c r="BZ450" i="3"/>
  <c r="BY450" i="3"/>
  <c r="BX450" i="3"/>
  <c r="BW450" i="3"/>
  <c r="BV450" i="3"/>
  <c r="BU450" i="3"/>
  <c r="BT450" i="3"/>
  <c r="BS450" i="3"/>
  <c r="BR450" i="3"/>
  <c r="BQ450" i="3"/>
  <c r="BP450" i="3"/>
  <c r="BO450" i="3"/>
  <c r="BN450" i="3"/>
  <c r="BM450" i="3"/>
  <c r="BL450" i="3"/>
  <c r="BK450" i="3"/>
  <c r="BJ450" i="3"/>
  <c r="BI450" i="3"/>
  <c r="BH450" i="3"/>
  <c r="BG450" i="3"/>
  <c r="BF450" i="3"/>
  <c r="BE450" i="3"/>
  <c r="BD450" i="3"/>
  <c r="BC450" i="3"/>
  <c r="BB450" i="3"/>
  <c r="BA450" i="3"/>
  <c r="AZ450" i="3"/>
  <c r="AY450" i="3"/>
  <c r="AX450" i="3"/>
  <c r="AW450" i="3"/>
  <c r="AV450" i="3"/>
  <c r="AU450" i="3"/>
  <c r="AT450" i="3"/>
  <c r="AS450" i="3"/>
  <c r="AR450" i="3"/>
  <c r="AQ450" i="3"/>
  <c r="AP450" i="3"/>
  <c r="AO450" i="3"/>
  <c r="AN450" i="3"/>
  <c r="AM450" i="3"/>
  <c r="AL450" i="3"/>
  <c r="AK450" i="3"/>
  <c r="AJ450" i="3"/>
  <c r="AI450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V450" i="3"/>
  <c r="U450" i="3"/>
  <c r="T450" i="3"/>
  <c r="S450" i="3"/>
  <c r="R450" i="3"/>
  <c r="Q450" i="3"/>
  <c r="P450" i="3"/>
  <c r="O450" i="3"/>
  <c r="G450" i="3" s="1"/>
  <c r="N450" i="3"/>
  <c r="M450" i="3"/>
  <c r="L450" i="3"/>
  <c r="K450" i="3"/>
  <c r="J450" i="3"/>
  <c r="I450" i="3"/>
  <c r="H450" i="3"/>
  <c r="CC449" i="3"/>
  <c r="CB449" i="3"/>
  <c r="CA449" i="3"/>
  <c r="BZ449" i="3"/>
  <c r="BY449" i="3"/>
  <c r="BX449" i="3"/>
  <c r="BW449" i="3"/>
  <c r="BV449" i="3"/>
  <c r="BU449" i="3"/>
  <c r="BT449" i="3"/>
  <c r="BS449" i="3"/>
  <c r="BR449" i="3"/>
  <c r="BQ449" i="3"/>
  <c r="BP449" i="3"/>
  <c r="BO449" i="3"/>
  <c r="BN449" i="3"/>
  <c r="BM449" i="3"/>
  <c r="BL449" i="3"/>
  <c r="BK449" i="3"/>
  <c r="BJ449" i="3"/>
  <c r="BI449" i="3"/>
  <c r="BH449" i="3"/>
  <c r="BG449" i="3"/>
  <c r="BF449" i="3"/>
  <c r="BE449" i="3"/>
  <c r="BD449" i="3"/>
  <c r="BC449" i="3"/>
  <c r="BB449" i="3"/>
  <c r="BA449" i="3"/>
  <c r="AZ449" i="3"/>
  <c r="AY449" i="3"/>
  <c r="AX449" i="3"/>
  <c r="AW449" i="3"/>
  <c r="AV449" i="3"/>
  <c r="AU449" i="3"/>
  <c r="AT449" i="3"/>
  <c r="AS449" i="3"/>
  <c r="AR449" i="3"/>
  <c r="AQ449" i="3"/>
  <c r="AP449" i="3"/>
  <c r="AO449" i="3"/>
  <c r="AN449" i="3"/>
  <c r="AM449" i="3"/>
  <c r="AL449" i="3"/>
  <c r="AK449" i="3"/>
  <c r="AJ449" i="3"/>
  <c r="AI449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I449" i="3"/>
  <c r="H449" i="3"/>
  <c r="G449" i="3" s="1"/>
  <c r="CC448" i="3"/>
  <c r="CB448" i="3"/>
  <c r="CA448" i="3"/>
  <c r="BZ448" i="3"/>
  <c r="BY448" i="3"/>
  <c r="BX448" i="3"/>
  <c r="BW448" i="3"/>
  <c r="BV448" i="3"/>
  <c r="BU448" i="3"/>
  <c r="BT448" i="3"/>
  <c r="BS448" i="3"/>
  <c r="BR448" i="3"/>
  <c r="BQ448" i="3"/>
  <c r="BP448" i="3"/>
  <c r="BO448" i="3"/>
  <c r="BN448" i="3"/>
  <c r="BM448" i="3"/>
  <c r="BL448" i="3"/>
  <c r="BK448" i="3"/>
  <c r="BJ448" i="3"/>
  <c r="BI448" i="3"/>
  <c r="BH448" i="3"/>
  <c r="BG448" i="3"/>
  <c r="BF448" i="3"/>
  <c r="BE448" i="3"/>
  <c r="BD448" i="3"/>
  <c r="BC448" i="3"/>
  <c r="BB448" i="3"/>
  <c r="BA448" i="3"/>
  <c r="AZ448" i="3"/>
  <c r="AY448" i="3"/>
  <c r="AX448" i="3"/>
  <c r="AW448" i="3"/>
  <c r="AV448" i="3"/>
  <c r="AU448" i="3"/>
  <c r="AT448" i="3"/>
  <c r="AS448" i="3"/>
  <c r="AR448" i="3"/>
  <c r="AQ448" i="3"/>
  <c r="AP448" i="3"/>
  <c r="AO448" i="3"/>
  <c r="AN448" i="3"/>
  <c r="AM448" i="3"/>
  <c r="AL448" i="3"/>
  <c r="AK448" i="3"/>
  <c r="AJ448" i="3"/>
  <c r="AI448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V448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I448" i="3"/>
  <c r="H448" i="3"/>
  <c r="G448" i="3" s="1"/>
  <c r="CB447" i="3"/>
  <c r="CA447" i="3"/>
  <c r="BZ447" i="3"/>
  <c r="BY447" i="3"/>
  <c r="BX447" i="3"/>
  <c r="BW447" i="3"/>
  <c r="BV447" i="3"/>
  <c r="BU447" i="3"/>
  <c r="BT447" i="3"/>
  <c r="BS447" i="3"/>
  <c r="BR447" i="3"/>
  <c r="BP447" i="3"/>
  <c r="BO447" i="3"/>
  <c r="BN447" i="3"/>
  <c r="BM447" i="3"/>
  <c r="BL447" i="3"/>
  <c r="BK447" i="3"/>
  <c r="BJ447" i="3"/>
  <c r="BI447" i="3"/>
  <c r="BH447" i="3"/>
  <c r="BG447" i="3"/>
  <c r="BF447" i="3"/>
  <c r="BD447" i="3"/>
  <c r="BC447" i="3"/>
  <c r="BB447" i="3"/>
  <c r="BA447" i="3"/>
  <c r="AZ447" i="3"/>
  <c r="AY447" i="3"/>
  <c r="AX447" i="3"/>
  <c r="AW447" i="3"/>
  <c r="AV447" i="3"/>
  <c r="AU447" i="3"/>
  <c r="AT447" i="3"/>
  <c r="AR447" i="3"/>
  <c r="AQ447" i="3"/>
  <c r="AP447" i="3"/>
  <c r="AO447" i="3"/>
  <c r="AN447" i="3"/>
  <c r="AM447" i="3"/>
  <c r="AL447" i="3"/>
  <c r="AK447" i="3"/>
  <c r="AJ447" i="3"/>
  <c r="AI447" i="3"/>
  <c r="AH447" i="3"/>
  <c r="AF447" i="3"/>
  <c r="AE447" i="3"/>
  <c r="AD447" i="3"/>
  <c r="AC447" i="3"/>
  <c r="AB447" i="3"/>
  <c r="AA447" i="3"/>
  <c r="Z447" i="3"/>
  <c r="Y447" i="3"/>
  <c r="X447" i="3"/>
  <c r="W447" i="3"/>
  <c r="V447" i="3"/>
  <c r="T447" i="3"/>
  <c r="S447" i="3"/>
  <c r="R447" i="3"/>
  <c r="Q447" i="3"/>
  <c r="P447" i="3"/>
  <c r="O447" i="3"/>
  <c r="N447" i="3"/>
  <c r="M447" i="3"/>
  <c r="L447" i="3"/>
  <c r="K447" i="3"/>
  <c r="J447" i="3"/>
  <c r="I447" i="3"/>
  <c r="H447" i="3"/>
  <c r="CC446" i="3"/>
  <c r="CB446" i="3"/>
  <c r="CA446" i="3"/>
  <c r="BZ446" i="3"/>
  <c r="BY446" i="3"/>
  <c r="BX446" i="3"/>
  <c r="BW446" i="3"/>
  <c r="BV446" i="3"/>
  <c r="BU446" i="3"/>
  <c r="BT446" i="3"/>
  <c r="BS446" i="3"/>
  <c r="BR446" i="3"/>
  <c r="BQ446" i="3"/>
  <c r="BP446" i="3"/>
  <c r="BO446" i="3"/>
  <c r="BN446" i="3"/>
  <c r="BM446" i="3"/>
  <c r="BL446" i="3"/>
  <c r="BK446" i="3"/>
  <c r="BJ446" i="3"/>
  <c r="BI446" i="3"/>
  <c r="BH446" i="3"/>
  <c r="BG446" i="3"/>
  <c r="BF446" i="3"/>
  <c r="BE446" i="3"/>
  <c r="BD446" i="3"/>
  <c r="BC446" i="3"/>
  <c r="BB446" i="3"/>
  <c r="BA446" i="3"/>
  <c r="AZ446" i="3"/>
  <c r="AY446" i="3"/>
  <c r="AX446" i="3"/>
  <c r="AW446" i="3"/>
  <c r="AV446" i="3"/>
  <c r="AU446" i="3"/>
  <c r="AT446" i="3"/>
  <c r="AS446" i="3"/>
  <c r="AR446" i="3"/>
  <c r="AQ446" i="3"/>
  <c r="AP446" i="3"/>
  <c r="AO446" i="3"/>
  <c r="AN446" i="3"/>
  <c r="AM446" i="3"/>
  <c r="AL446" i="3"/>
  <c r="AK446" i="3"/>
  <c r="AJ446" i="3"/>
  <c r="AI446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V446" i="3"/>
  <c r="U446" i="3"/>
  <c r="T446" i="3"/>
  <c r="S446" i="3"/>
  <c r="R446" i="3"/>
  <c r="Q446" i="3"/>
  <c r="P446" i="3"/>
  <c r="O446" i="3"/>
  <c r="N446" i="3"/>
  <c r="M446" i="3"/>
  <c r="L446" i="3"/>
  <c r="K446" i="3"/>
  <c r="G446" i="3" s="1"/>
  <c r="J446" i="3"/>
  <c r="I446" i="3"/>
  <c r="H446" i="3"/>
  <c r="CC445" i="3"/>
  <c r="CB445" i="3"/>
  <c r="CA445" i="3"/>
  <c r="BZ445" i="3"/>
  <c r="BY445" i="3"/>
  <c r="BX445" i="3"/>
  <c r="BW445" i="3"/>
  <c r="BV445" i="3"/>
  <c r="BU445" i="3"/>
  <c r="BT445" i="3"/>
  <c r="BS445" i="3"/>
  <c r="BR445" i="3"/>
  <c r="BQ445" i="3"/>
  <c r="BP445" i="3"/>
  <c r="BO445" i="3"/>
  <c r="BN445" i="3"/>
  <c r="BM445" i="3"/>
  <c r="BL445" i="3"/>
  <c r="BK445" i="3"/>
  <c r="BJ445" i="3"/>
  <c r="BI445" i="3"/>
  <c r="BH445" i="3"/>
  <c r="BG445" i="3"/>
  <c r="BF445" i="3"/>
  <c r="BE445" i="3"/>
  <c r="BD445" i="3"/>
  <c r="BC445" i="3"/>
  <c r="BB445" i="3"/>
  <c r="BA445" i="3"/>
  <c r="AZ445" i="3"/>
  <c r="AY445" i="3"/>
  <c r="AX445" i="3"/>
  <c r="AW445" i="3"/>
  <c r="AV445" i="3"/>
  <c r="AU445" i="3"/>
  <c r="AT445" i="3"/>
  <c r="AS445" i="3"/>
  <c r="AR445" i="3"/>
  <c r="AQ445" i="3"/>
  <c r="AP445" i="3"/>
  <c r="AO445" i="3"/>
  <c r="AN445" i="3"/>
  <c r="AM445" i="3"/>
  <c r="AL445" i="3"/>
  <c r="AK445" i="3"/>
  <c r="AJ445" i="3"/>
  <c r="AI445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I445" i="3"/>
  <c r="H445" i="3"/>
  <c r="G445" i="3" s="1"/>
  <c r="CC444" i="3"/>
  <c r="CB444" i="3"/>
  <c r="CA444" i="3"/>
  <c r="BZ444" i="3"/>
  <c r="BY444" i="3"/>
  <c r="BX444" i="3"/>
  <c r="BW444" i="3"/>
  <c r="BV444" i="3"/>
  <c r="BU444" i="3"/>
  <c r="BT444" i="3"/>
  <c r="BS444" i="3"/>
  <c r="BR444" i="3"/>
  <c r="BQ444" i="3"/>
  <c r="BP444" i="3"/>
  <c r="BO444" i="3"/>
  <c r="BN444" i="3"/>
  <c r="BM444" i="3"/>
  <c r="BL444" i="3"/>
  <c r="BK444" i="3"/>
  <c r="BJ444" i="3"/>
  <c r="BI444" i="3"/>
  <c r="BH444" i="3"/>
  <c r="BG444" i="3"/>
  <c r="BF444" i="3"/>
  <c r="BE444" i="3"/>
  <c r="BD444" i="3"/>
  <c r="BC444" i="3"/>
  <c r="BB444" i="3"/>
  <c r="BA444" i="3"/>
  <c r="AZ444" i="3"/>
  <c r="AY444" i="3"/>
  <c r="AX444" i="3"/>
  <c r="AW444" i="3"/>
  <c r="AV444" i="3"/>
  <c r="AU444" i="3"/>
  <c r="AT444" i="3"/>
  <c r="AS444" i="3"/>
  <c r="AR444" i="3"/>
  <c r="AQ444" i="3"/>
  <c r="AP444" i="3"/>
  <c r="AO444" i="3"/>
  <c r="AN444" i="3"/>
  <c r="AM444" i="3"/>
  <c r="AL444" i="3"/>
  <c r="AK444" i="3"/>
  <c r="AJ444" i="3"/>
  <c r="AI444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V444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I444" i="3"/>
  <c r="H444" i="3"/>
  <c r="G444" i="3" s="1"/>
  <c r="CC443" i="3"/>
  <c r="CB443" i="3"/>
  <c r="CA443" i="3"/>
  <c r="BZ443" i="3"/>
  <c r="BY443" i="3"/>
  <c r="BX443" i="3"/>
  <c r="BW443" i="3"/>
  <c r="BV443" i="3"/>
  <c r="BU443" i="3"/>
  <c r="BT443" i="3"/>
  <c r="BS443" i="3"/>
  <c r="BR443" i="3"/>
  <c r="BQ443" i="3"/>
  <c r="BP443" i="3"/>
  <c r="BO443" i="3"/>
  <c r="BN443" i="3"/>
  <c r="BM443" i="3"/>
  <c r="BL443" i="3"/>
  <c r="BK443" i="3"/>
  <c r="BJ443" i="3"/>
  <c r="BI443" i="3"/>
  <c r="BH443" i="3"/>
  <c r="BG443" i="3"/>
  <c r="BF443" i="3"/>
  <c r="BE443" i="3"/>
  <c r="BD443" i="3"/>
  <c r="BC443" i="3"/>
  <c r="BB443" i="3"/>
  <c r="BA443" i="3"/>
  <c r="AZ443" i="3"/>
  <c r="AY443" i="3"/>
  <c r="AX443" i="3"/>
  <c r="AW443" i="3"/>
  <c r="AV443" i="3"/>
  <c r="AU443" i="3"/>
  <c r="AT443" i="3"/>
  <c r="AS443" i="3"/>
  <c r="AR443" i="3"/>
  <c r="AQ443" i="3"/>
  <c r="AP443" i="3"/>
  <c r="AO443" i="3"/>
  <c r="AN443" i="3"/>
  <c r="AM443" i="3"/>
  <c r="AL443" i="3"/>
  <c r="AK443" i="3"/>
  <c r="AJ443" i="3"/>
  <c r="AI443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I443" i="3"/>
  <c r="H443" i="3"/>
  <c r="G443" i="3" s="1"/>
  <c r="CC442" i="3"/>
  <c r="CB442" i="3"/>
  <c r="CA442" i="3"/>
  <c r="BZ442" i="3"/>
  <c r="BY442" i="3"/>
  <c r="BX442" i="3"/>
  <c r="BW442" i="3"/>
  <c r="BV442" i="3"/>
  <c r="BU442" i="3"/>
  <c r="BT442" i="3"/>
  <c r="BS442" i="3"/>
  <c r="BR442" i="3"/>
  <c r="BQ442" i="3"/>
  <c r="BP442" i="3"/>
  <c r="BO442" i="3"/>
  <c r="BN442" i="3"/>
  <c r="BM442" i="3"/>
  <c r="BL442" i="3"/>
  <c r="BK442" i="3"/>
  <c r="BJ442" i="3"/>
  <c r="BI442" i="3"/>
  <c r="BH442" i="3"/>
  <c r="BG442" i="3"/>
  <c r="BF442" i="3"/>
  <c r="BE442" i="3"/>
  <c r="BD442" i="3"/>
  <c r="BC442" i="3"/>
  <c r="BB442" i="3"/>
  <c r="BA442" i="3"/>
  <c r="AZ442" i="3"/>
  <c r="AY442" i="3"/>
  <c r="AX442" i="3"/>
  <c r="AW442" i="3"/>
  <c r="AV442" i="3"/>
  <c r="AU442" i="3"/>
  <c r="AT442" i="3"/>
  <c r="AS442" i="3"/>
  <c r="AR442" i="3"/>
  <c r="AQ442" i="3"/>
  <c r="AP442" i="3"/>
  <c r="AO442" i="3"/>
  <c r="AN442" i="3"/>
  <c r="AM442" i="3"/>
  <c r="G442" i="3" s="1"/>
  <c r="AL442" i="3"/>
  <c r="AK442" i="3"/>
  <c r="AJ442" i="3"/>
  <c r="AI442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V442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I442" i="3"/>
  <c r="H442" i="3"/>
  <c r="CC441" i="3"/>
  <c r="CB441" i="3"/>
  <c r="CA441" i="3"/>
  <c r="BZ441" i="3"/>
  <c r="BY441" i="3"/>
  <c r="BX441" i="3"/>
  <c r="BW441" i="3"/>
  <c r="BV441" i="3"/>
  <c r="BU441" i="3"/>
  <c r="BT441" i="3"/>
  <c r="BS441" i="3"/>
  <c r="BR441" i="3"/>
  <c r="BQ441" i="3"/>
  <c r="BP441" i="3"/>
  <c r="BO441" i="3"/>
  <c r="BN441" i="3"/>
  <c r="BM441" i="3"/>
  <c r="BL441" i="3"/>
  <c r="BK441" i="3"/>
  <c r="BJ441" i="3"/>
  <c r="BI441" i="3"/>
  <c r="BH441" i="3"/>
  <c r="BG441" i="3"/>
  <c r="BF441" i="3"/>
  <c r="BE441" i="3"/>
  <c r="BD441" i="3"/>
  <c r="BC441" i="3"/>
  <c r="BB441" i="3"/>
  <c r="BA441" i="3"/>
  <c r="AZ441" i="3"/>
  <c r="AY441" i="3"/>
  <c r="AX441" i="3"/>
  <c r="AW441" i="3"/>
  <c r="AV441" i="3"/>
  <c r="AU441" i="3"/>
  <c r="AT441" i="3"/>
  <c r="AS441" i="3"/>
  <c r="AR441" i="3"/>
  <c r="AQ441" i="3"/>
  <c r="AP441" i="3"/>
  <c r="AO441" i="3"/>
  <c r="AN441" i="3"/>
  <c r="AM441" i="3"/>
  <c r="AL441" i="3"/>
  <c r="AK441" i="3"/>
  <c r="AJ441" i="3"/>
  <c r="AI441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V441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I441" i="3"/>
  <c r="G441" i="3" s="1"/>
  <c r="H441" i="3"/>
  <c r="CC440" i="3"/>
  <c r="CB440" i="3"/>
  <c r="CA440" i="3"/>
  <c r="BZ440" i="3"/>
  <c r="BY440" i="3"/>
  <c r="BX440" i="3"/>
  <c r="BW440" i="3"/>
  <c r="BV440" i="3"/>
  <c r="BU440" i="3"/>
  <c r="BT440" i="3"/>
  <c r="BS440" i="3"/>
  <c r="BR440" i="3"/>
  <c r="BQ440" i="3"/>
  <c r="BP440" i="3"/>
  <c r="BO440" i="3"/>
  <c r="BN440" i="3"/>
  <c r="BM440" i="3"/>
  <c r="BL440" i="3"/>
  <c r="BK440" i="3"/>
  <c r="BJ440" i="3"/>
  <c r="BI440" i="3"/>
  <c r="BH440" i="3"/>
  <c r="BG440" i="3"/>
  <c r="BF440" i="3"/>
  <c r="BE440" i="3"/>
  <c r="BD440" i="3"/>
  <c r="BC440" i="3"/>
  <c r="BB440" i="3"/>
  <c r="BA440" i="3"/>
  <c r="AZ440" i="3"/>
  <c r="AY440" i="3"/>
  <c r="AX440" i="3"/>
  <c r="AW440" i="3"/>
  <c r="AV440" i="3"/>
  <c r="AU440" i="3"/>
  <c r="AT440" i="3"/>
  <c r="AS440" i="3"/>
  <c r="AR440" i="3"/>
  <c r="AQ440" i="3"/>
  <c r="AP440" i="3"/>
  <c r="AO440" i="3"/>
  <c r="AN440" i="3"/>
  <c r="AM440" i="3"/>
  <c r="AL440" i="3"/>
  <c r="AK440" i="3"/>
  <c r="AJ440" i="3"/>
  <c r="AI440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I440" i="3"/>
  <c r="H440" i="3"/>
  <c r="G440" i="3" s="1"/>
  <c r="CC439" i="3"/>
  <c r="CB439" i="3"/>
  <c r="CA439" i="3"/>
  <c r="BZ439" i="3"/>
  <c r="BY439" i="3"/>
  <c r="BX439" i="3"/>
  <c r="BW439" i="3"/>
  <c r="BV439" i="3"/>
  <c r="BU439" i="3"/>
  <c r="BT439" i="3"/>
  <c r="BS439" i="3"/>
  <c r="BR439" i="3"/>
  <c r="BQ439" i="3"/>
  <c r="BP439" i="3"/>
  <c r="BO439" i="3"/>
  <c r="BN439" i="3"/>
  <c r="BM439" i="3"/>
  <c r="BL439" i="3"/>
  <c r="BK439" i="3"/>
  <c r="BJ439" i="3"/>
  <c r="BI439" i="3"/>
  <c r="BH439" i="3"/>
  <c r="BG439" i="3"/>
  <c r="BF439" i="3"/>
  <c r="BE439" i="3"/>
  <c r="BD439" i="3"/>
  <c r="BC439" i="3"/>
  <c r="BB439" i="3"/>
  <c r="BA439" i="3"/>
  <c r="AZ439" i="3"/>
  <c r="AY439" i="3"/>
  <c r="AX439" i="3"/>
  <c r="AW439" i="3"/>
  <c r="AV439" i="3"/>
  <c r="AU439" i="3"/>
  <c r="AT439" i="3"/>
  <c r="AS439" i="3"/>
  <c r="AR439" i="3"/>
  <c r="AQ439" i="3"/>
  <c r="AP439" i="3"/>
  <c r="AO439" i="3"/>
  <c r="AN439" i="3"/>
  <c r="AM439" i="3"/>
  <c r="AL439" i="3"/>
  <c r="AK439" i="3"/>
  <c r="AJ439" i="3"/>
  <c r="AI439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V439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I439" i="3"/>
  <c r="H439" i="3"/>
  <c r="G439" i="3" s="1"/>
  <c r="CC438" i="3"/>
  <c r="CB438" i="3"/>
  <c r="CA438" i="3"/>
  <c r="BZ438" i="3"/>
  <c r="BY438" i="3"/>
  <c r="BX438" i="3"/>
  <c r="BW438" i="3"/>
  <c r="BV438" i="3"/>
  <c r="BU438" i="3"/>
  <c r="BT438" i="3"/>
  <c r="BS438" i="3"/>
  <c r="BR438" i="3"/>
  <c r="BQ438" i="3"/>
  <c r="BP438" i="3"/>
  <c r="BO438" i="3"/>
  <c r="BN438" i="3"/>
  <c r="BM438" i="3"/>
  <c r="BL438" i="3"/>
  <c r="BK438" i="3"/>
  <c r="BJ438" i="3"/>
  <c r="BI438" i="3"/>
  <c r="BH438" i="3"/>
  <c r="BG438" i="3"/>
  <c r="BF438" i="3"/>
  <c r="BE438" i="3"/>
  <c r="BD438" i="3"/>
  <c r="BC438" i="3"/>
  <c r="BB438" i="3"/>
  <c r="BA438" i="3"/>
  <c r="AZ438" i="3"/>
  <c r="AY438" i="3"/>
  <c r="AX438" i="3"/>
  <c r="AW438" i="3"/>
  <c r="AV438" i="3"/>
  <c r="AU438" i="3"/>
  <c r="AT438" i="3"/>
  <c r="AS438" i="3"/>
  <c r="AR438" i="3"/>
  <c r="AQ438" i="3"/>
  <c r="AP438" i="3"/>
  <c r="AO438" i="3"/>
  <c r="AN438" i="3"/>
  <c r="AM438" i="3"/>
  <c r="AL438" i="3"/>
  <c r="AK438" i="3"/>
  <c r="AJ438" i="3"/>
  <c r="AI438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I438" i="3"/>
  <c r="H438" i="3"/>
  <c r="G438" i="3" s="1"/>
  <c r="CC437" i="3"/>
  <c r="CB437" i="3"/>
  <c r="CA437" i="3"/>
  <c r="BZ437" i="3"/>
  <c r="BY437" i="3"/>
  <c r="BX437" i="3"/>
  <c r="BW437" i="3"/>
  <c r="BV437" i="3"/>
  <c r="BU437" i="3"/>
  <c r="BT437" i="3"/>
  <c r="BS437" i="3"/>
  <c r="BR437" i="3"/>
  <c r="BQ437" i="3"/>
  <c r="BP437" i="3"/>
  <c r="BO437" i="3"/>
  <c r="BN437" i="3"/>
  <c r="BM437" i="3"/>
  <c r="BL437" i="3"/>
  <c r="BK437" i="3"/>
  <c r="BJ437" i="3"/>
  <c r="BI437" i="3"/>
  <c r="BH437" i="3"/>
  <c r="BG437" i="3"/>
  <c r="BF437" i="3"/>
  <c r="BE437" i="3"/>
  <c r="BD437" i="3"/>
  <c r="BC437" i="3"/>
  <c r="BB437" i="3"/>
  <c r="BA437" i="3"/>
  <c r="AZ437" i="3"/>
  <c r="AY437" i="3"/>
  <c r="AX437" i="3"/>
  <c r="AW437" i="3"/>
  <c r="AV437" i="3"/>
  <c r="AU437" i="3"/>
  <c r="AT437" i="3"/>
  <c r="AS437" i="3"/>
  <c r="AR437" i="3"/>
  <c r="AQ437" i="3"/>
  <c r="AP437" i="3"/>
  <c r="AO437" i="3"/>
  <c r="AN437" i="3"/>
  <c r="AM437" i="3"/>
  <c r="AL437" i="3"/>
  <c r="AK437" i="3"/>
  <c r="AJ437" i="3"/>
  <c r="AI437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I437" i="3"/>
  <c r="G437" i="3" s="1"/>
  <c r="H437" i="3"/>
  <c r="CC436" i="3"/>
  <c r="CB436" i="3"/>
  <c r="CA436" i="3"/>
  <c r="BZ436" i="3"/>
  <c r="BY436" i="3"/>
  <c r="BX436" i="3"/>
  <c r="BW436" i="3"/>
  <c r="BV436" i="3"/>
  <c r="BU436" i="3"/>
  <c r="BT436" i="3"/>
  <c r="BS436" i="3"/>
  <c r="BR436" i="3"/>
  <c r="BQ436" i="3"/>
  <c r="BP436" i="3"/>
  <c r="BO436" i="3"/>
  <c r="BN436" i="3"/>
  <c r="BM436" i="3"/>
  <c r="BL436" i="3"/>
  <c r="BK436" i="3"/>
  <c r="BJ436" i="3"/>
  <c r="BI436" i="3"/>
  <c r="BH436" i="3"/>
  <c r="BG436" i="3"/>
  <c r="BF436" i="3"/>
  <c r="BE436" i="3"/>
  <c r="BD436" i="3"/>
  <c r="BC436" i="3"/>
  <c r="BB436" i="3"/>
  <c r="BA436" i="3"/>
  <c r="AZ436" i="3"/>
  <c r="AY436" i="3"/>
  <c r="AX436" i="3"/>
  <c r="AW436" i="3"/>
  <c r="AV436" i="3"/>
  <c r="AU436" i="3"/>
  <c r="AT436" i="3"/>
  <c r="AS436" i="3"/>
  <c r="AR436" i="3"/>
  <c r="AQ436" i="3"/>
  <c r="AP436" i="3"/>
  <c r="AO436" i="3"/>
  <c r="AN436" i="3"/>
  <c r="AM436" i="3"/>
  <c r="AL436" i="3"/>
  <c r="AK436" i="3"/>
  <c r="AJ436" i="3"/>
  <c r="AI436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I436" i="3"/>
  <c r="H436" i="3"/>
  <c r="G436" i="3" s="1"/>
  <c r="CC435" i="3"/>
  <c r="CB435" i="3"/>
  <c r="CA435" i="3"/>
  <c r="BZ435" i="3"/>
  <c r="BY435" i="3"/>
  <c r="BX435" i="3"/>
  <c r="BW435" i="3"/>
  <c r="BV435" i="3"/>
  <c r="BU435" i="3"/>
  <c r="BT435" i="3"/>
  <c r="BS435" i="3"/>
  <c r="BR435" i="3"/>
  <c r="BQ435" i="3"/>
  <c r="BP435" i="3"/>
  <c r="BO435" i="3"/>
  <c r="BN435" i="3"/>
  <c r="BM435" i="3"/>
  <c r="BL435" i="3"/>
  <c r="BK435" i="3"/>
  <c r="BJ435" i="3"/>
  <c r="BI435" i="3"/>
  <c r="BH435" i="3"/>
  <c r="BG435" i="3"/>
  <c r="BF435" i="3"/>
  <c r="BE435" i="3"/>
  <c r="BD435" i="3"/>
  <c r="BC435" i="3"/>
  <c r="BB435" i="3"/>
  <c r="BA435" i="3"/>
  <c r="AZ435" i="3"/>
  <c r="AY435" i="3"/>
  <c r="AX435" i="3"/>
  <c r="AW435" i="3"/>
  <c r="AV435" i="3"/>
  <c r="AU435" i="3"/>
  <c r="AT435" i="3"/>
  <c r="AS435" i="3"/>
  <c r="AR435" i="3"/>
  <c r="AQ435" i="3"/>
  <c r="AP435" i="3"/>
  <c r="AO435" i="3"/>
  <c r="AN435" i="3"/>
  <c r="AM435" i="3"/>
  <c r="AL435" i="3"/>
  <c r="AK435" i="3"/>
  <c r="AJ435" i="3"/>
  <c r="AI435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V435" i="3"/>
  <c r="U435" i="3"/>
  <c r="T435" i="3"/>
  <c r="S435" i="3"/>
  <c r="R435" i="3"/>
  <c r="Q435" i="3"/>
  <c r="P435" i="3"/>
  <c r="O435" i="3"/>
  <c r="N435" i="3"/>
  <c r="M435" i="3"/>
  <c r="L435" i="3"/>
  <c r="K435" i="3"/>
  <c r="G435" i="3" s="1"/>
  <c r="J435" i="3"/>
  <c r="I435" i="3"/>
  <c r="H435" i="3"/>
  <c r="CC434" i="3"/>
  <c r="CB434" i="3"/>
  <c r="CA434" i="3"/>
  <c r="BZ434" i="3"/>
  <c r="BY434" i="3"/>
  <c r="BX434" i="3"/>
  <c r="BW434" i="3"/>
  <c r="BV434" i="3"/>
  <c r="BU434" i="3"/>
  <c r="BT434" i="3"/>
  <c r="BS434" i="3"/>
  <c r="BR434" i="3"/>
  <c r="BQ434" i="3"/>
  <c r="BP434" i="3"/>
  <c r="BO434" i="3"/>
  <c r="BN434" i="3"/>
  <c r="BM434" i="3"/>
  <c r="BL434" i="3"/>
  <c r="BK434" i="3"/>
  <c r="BJ434" i="3"/>
  <c r="BI434" i="3"/>
  <c r="BH434" i="3"/>
  <c r="BG434" i="3"/>
  <c r="BF434" i="3"/>
  <c r="BE434" i="3"/>
  <c r="BD434" i="3"/>
  <c r="BC434" i="3"/>
  <c r="BB434" i="3"/>
  <c r="BA434" i="3"/>
  <c r="AZ434" i="3"/>
  <c r="AY434" i="3"/>
  <c r="AX434" i="3"/>
  <c r="AW434" i="3"/>
  <c r="AV434" i="3"/>
  <c r="AU434" i="3"/>
  <c r="AT434" i="3"/>
  <c r="AS434" i="3"/>
  <c r="AR434" i="3"/>
  <c r="AQ434" i="3"/>
  <c r="AP434" i="3"/>
  <c r="AO434" i="3"/>
  <c r="AN434" i="3"/>
  <c r="AM434" i="3"/>
  <c r="AL434" i="3"/>
  <c r="AK434" i="3"/>
  <c r="AJ434" i="3"/>
  <c r="AI434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V434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I434" i="3"/>
  <c r="H434" i="3"/>
  <c r="G434" i="3"/>
  <c r="CC433" i="3"/>
  <c r="CB433" i="3"/>
  <c r="CA433" i="3"/>
  <c r="BZ433" i="3"/>
  <c r="BY433" i="3"/>
  <c r="BX433" i="3"/>
  <c r="BW433" i="3"/>
  <c r="BV433" i="3"/>
  <c r="BU433" i="3"/>
  <c r="BT433" i="3"/>
  <c r="BS433" i="3"/>
  <c r="BR433" i="3"/>
  <c r="BQ433" i="3"/>
  <c r="BP433" i="3"/>
  <c r="BO433" i="3"/>
  <c r="BN433" i="3"/>
  <c r="BM433" i="3"/>
  <c r="BL433" i="3"/>
  <c r="BK433" i="3"/>
  <c r="BJ433" i="3"/>
  <c r="BI433" i="3"/>
  <c r="BH433" i="3"/>
  <c r="BG433" i="3"/>
  <c r="BF433" i="3"/>
  <c r="BE433" i="3"/>
  <c r="BD433" i="3"/>
  <c r="BC433" i="3"/>
  <c r="BB433" i="3"/>
  <c r="BA433" i="3"/>
  <c r="AZ433" i="3"/>
  <c r="AY433" i="3"/>
  <c r="AX433" i="3"/>
  <c r="AW433" i="3"/>
  <c r="AV433" i="3"/>
  <c r="AU433" i="3"/>
  <c r="AT433" i="3"/>
  <c r="AS433" i="3"/>
  <c r="AR433" i="3"/>
  <c r="AQ433" i="3"/>
  <c r="AP433" i="3"/>
  <c r="AO433" i="3"/>
  <c r="AN433" i="3"/>
  <c r="AM433" i="3"/>
  <c r="AL433" i="3"/>
  <c r="AK433" i="3"/>
  <c r="AJ433" i="3"/>
  <c r="AI433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V433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I433" i="3"/>
  <c r="G433" i="3" s="1"/>
  <c r="H433" i="3"/>
  <c r="CC432" i="3"/>
  <c r="CB432" i="3"/>
  <c r="CA432" i="3"/>
  <c r="BZ432" i="3"/>
  <c r="BY432" i="3"/>
  <c r="BX432" i="3"/>
  <c r="BW432" i="3"/>
  <c r="BV432" i="3"/>
  <c r="BU432" i="3"/>
  <c r="BT432" i="3"/>
  <c r="BS432" i="3"/>
  <c r="BR432" i="3"/>
  <c r="BQ432" i="3"/>
  <c r="BP432" i="3"/>
  <c r="BO432" i="3"/>
  <c r="BN432" i="3"/>
  <c r="BM432" i="3"/>
  <c r="BL432" i="3"/>
  <c r="BK432" i="3"/>
  <c r="BJ432" i="3"/>
  <c r="BI432" i="3"/>
  <c r="BH432" i="3"/>
  <c r="BG432" i="3"/>
  <c r="BF432" i="3"/>
  <c r="BE432" i="3"/>
  <c r="BD432" i="3"/>
  <c r="BC432" i="3"/>
  <c r="BB432" i="3"/>
  <c r="BA432" i="3"/>
  <c r="AZ432" i="3"/>
  <c r="AY432" i="3"/>
  <c r="AX432" i="3"/>
  <c r="AW432" i="3"/>
  <c r="AV432" i="3"/>
  <c r="AU432" i="3"/>
  <c r="AT432" i="3"/>
  <c r="AS432" i="3"/>
  <c r="AR432" i="3"/>
  <c r="AQ432" i="3"/>
  <c r="AP432" i="3"/>
  <c r="AO432" i="3"/>
  <c r="AN432" i="3"/>
  <c r="AM432" i="3"/>
  <c r="AL432" i="3"/>
  <c r="AK432" i="3"/>
  <c r="AJ432" i="3"/>
  <c r="AI432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V432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I432" i="3"/>
  <c r="H432" i="3"/>
  <c r="G432" i="3" s="1"/>
  <c r="CC431" i="3"/>
  <c r="CB431" i="3"/>
  <c r="CA431" i="3"/>
  <c r="BZ431" i="3"/>
  <c r="BY431" i="3"/>
  <c r="BX431" i="3"/>
  <c r="BW431" i="3"/>
  <c r="BV431" i="3"/>
  <c r="BU431" i="3"/>
  <c r="BT431" i="3"/>
  <c r="BS431" i="3"/>
  <c r="BR431" i="3"/>
  <c r="BQ431" i="3"/>
  <c r="BP431" i="3"/>
  <c r="BO431" i="3"/>
  <c r="BN431" i="3"/>
  <c r="BM431" i="3"/>
  <c r="BL431" i="3"/>
  <c r="BK431" i="3"/>
  <c r="BJ431" i="3"/>
  <c r="BI431" i="3"/>
  <c r="BH431" i="3"/>
  <c r="BG431" i="3"/>
  <c r="BF431" i="3"/>
  <c r="BE431" i="3"/>
  <c r="BD431" i="3"/>
  <c r="BC431" i="3"/>
  <c r="BB431" i="3"/>
  <c r="BA431" i="3"/>
  <c r="AZ431" i="3"/>
  <c r="AY431" i="3"/>
  <c r="AX431" i="3"/>
  <c r="AW431" i="3"/>
  <c r="AV431" i="3"/>
  <c r="AU431" i="3"/>
  <c r="AT431" i="3"/>
  <c r="AS431" i="3"/>
  <c r="AR431" i="3"/>
  <c r="AQ431" i="3"/>
  <c r="AP431" i="3"/>
  <c r="AO431" i="3"/>
  <c r="AN431" i="3"/>
  <c r="AM431" i="3"/>
  <c r="AL431" i="3"/>
  <c r="AK431" i="3"/>
  <c r="AJ431" i="3"/>
  <c r="AI431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V431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I431" i="3"/>
  <c r="H431" i="3"/>
  <c r="G431" i="3" s="1"/>
  <c r="CC430" i="3"/>
  <c r="CB430" i="3"/>
  <c r="CA430" i="3"/>
  <c r="BZ430" i="3"/>
  <c r="BY430" i="3"/>
  <c r="BX430" i="3"/>
  <c r="BW430" i="3"/>
  <c r="BV430" i="3"/>
  <c r="BU430" i="3"/>
  <c r="BT430" i="3"/>
  <c r="BS430" i="3"/>
  <c r="BR430" i="3"/>
  <c r="BQ430" i="3"/>
  <c r="BP430" i="3"/>
  <c r="BO430" i="3"/>
  <c r="BN430" i="3"/>
  <c r="BM430" i="3"/>
  <c r="BL430" i="3"/>
  <c r="BK430" i="3"/>
  <c r="BJ430" i="3"/>
  <c r="BI430" i="3"/>
  <c r="BH430" i="3"/>
  <c r="BG430" i="3"/>
  <c r="BF430" i="3"/>
  <c r="BE430" i="3"/>
  <c r="BD430" i="3"/>
  <c r="BC430" i="3"/>
  <c r="BB430" i="3"/>
  <c r="BA430" i="3"/>
  <c r="AZ430" i="3"/>
  <c r="AY430" i="3"/>
  <c r="AX430" i="3"/>
  <c r="AW430" i="3"/>
  <c r="AV430" i="3"/>
  <c r="AU430" i="3"/>
  <c r="AT430" i="3"/>
  <c r="AS430" i="3"/>
  <c r="AR430" i="3"/>
  <c r="AQ430" i="3"/>
  <c r="AP430" i="3"/>
  <c r="AO430" i="3"/>
  <c r="AN430" i="3"/>
  <c r="AM430" i="3"/>
  <c r="AL430" i="3"/>
  <c r="AK430" i="3"/>
  <c r="AJ430" i="3"/>
  <c r="AI430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G430" i="3" s="1"/>
  <c r="I430" i="3"/>
  <c r="H430" i="3"/>
  <c r="CC429" i="3"/>
  <c r="CB429" i="3"/>
  <c r="CA429" i="3"/>
  <c r="BZ429" i="3"/>
  <c r="BY429" i="3"/>
  <c r="BX429" i="3"/>
  <c r="BW429" i="3"/>
  <c r="BV429" i="3"/>
  <c r="BU429" i="3"/>
  <c r="BT429" i="3"/>
  <c r="BS429" i="3"/>
  <c r="BR429" i="3"/>
  <c r="BQ429" i="3"/>
  <c r="BP429" i="3"/>
  <c r="BO429" i="3"/>
  <c r="BN429" i="3"/>
  <c r="BM429" i="3"/>
  <c r="BL429" i="3"/>
  <c r="BK429" i="3"/>
  <c r="BJ429" i="3"/>
  <c r="BI429" i="3"/>
  <c r="BH429" i="3"/>
  <c r="BG429" i="3"/>
  <c r="BF429" i="3"/>
  <c r="BE429" i="3"/>
  <c r="BD429" i="3"/>
  <c r="BC429" i="3"/>
  <c r="BB429" i="3"/>
  <c r="BA429" i="3"/>
  <c r="AZ429" i="3"/>
  <c r="AY429" i="3"/>
  <c r="AX429" i="3"/>
  <c r="AW429" i="3"/>
  <c r="AV429" i="3"/>
  <c r="AU429" i="3"/>
  <c r="AT429" i="3"/>
  <c r="AS429" i="3"/>
  <c r="AR429" i="3"/>
  <c r="AQ429" i="3"/>
  <c r="AP429" i="3"/>
  <c r="AO429" i="3"/>
  <c r="AN429" i="3"/>
  <c r="AM429" i="3"/>
  <c r="AL429" i="3"/>
  <c r="AK429" i="3"/>
  <c r="AJ429" i="3"/>
  <c r="AI429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V429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I429" i="3"/>
  <c r="G429" i="3" s="1"/>
  <c r="H429" i="3"/>
  <c r="CC428" i="3"/>
  <c r="CB428" i="3"/>
  <c r="CA428" i="3"/>
  <c r="BZ428" i="3"/>
  <c r="BY428" i="3"/>
  <c r="BX428" i="3"/>
  <c r="BW428" i="3"/>
  <c r="BV428" i="3"/>
  <c r="BU428" i="3"/>
  <c r="BT428" i="3"/>
  <c r="BS428" i="3"/>
  <c r="BR428" i="3"/>
  <c r="BQ428" i="3"/>
  <c r="BP428" i="3"/>
  <c r="BO428" i="3"/>
  <c r="BN428" i="3"/>
  <c r="BM428" i="3"/>
  <c r="BL428" i="3"/>
  <c r="BK428" i="3"/>
  <c r="BJ428" i="3"/>
  <c r="BI428" i="3"/>
  <c r="BH428" i="3"/>
  <c r="BG428" i="3"/>
  <c r="BF428" i="3"/>
  <c r="BE428" i="3"/>
  <c r="BD428" i="3"/>
  <c r="BC428" i="3"/>
  <c r="BB428" i="3"/>
  <c r="BA428" i="3"/>
  <c r="AZ428" i="3"/>
  <c r="AY428" i="3"/>
  <c r="AX428" i="3"/>
  <c r="AW428" i="3"/>
  <c r="AV428" i="3"/>
  <c r="AU428" i="3"/>
  <c r="AT428" i="3"/>
  <c r="AS428" i="3"/>
  <c r="AR428" i="3"/>
  <c r="AQ428" i="3"/>
  <c r="AP428" i="3"/>
  <c r="AO428" i="3"/>
  <c r="AN428" i="3"/>
  <c r="AM428" i="3"/>
  <c r="AL428" i="3"/>
  <c r="AK428" i="3"/>
  <c r="AJ428" i="3"/>
  <c r="AI428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I428" i="3"/>
  <c r="H428" i="3"/>
  <c r="G428" i="3" s="1"/>
  <c r="CC427" i="3"/>
  <c r="CB427" i="3"/>
  <c r="CA427" i="3"/>
  <c r="BZ427" i="3"/>
  <c r="BY427" i="3"/>
  <c r="BX427" i="3"/>
  <c r="BW427" i="3"/>
  <c r="BV427" i="3"/>
  <c r="BU427" i="3"/>
  <c r="BT427" i="3"/>
  <c r="BS427" i="3"/>
  <c r="BR427" i="3"/>
  <c r="BQ427" i="3"/>
  <c r="BP427" i="3"/>
  <c r="BO427" i="3"/>
  <c r="BN427" i="3"/>
  <c r="BM427" i="3"/>
  <c r="BL427" i="3"/>
  <c r="BK427" i="3"/>
  <c r="BJ427" i="3"/>
  <c r="BI427" i="3"/>
  <c r="BH427" i="3"/>
  <c r="BG427" i="3"/>
  <c r="BF427" i="3"/>
  <c r="BE427" i="3"/>
  <c r="BD427" i="3"/>
  <c r="BC427" i="3"/>
  <c r="BB427" i="3"/>
  <c r="BA427" i="3"/>
  <c r="AZ427" i="3"/>
  <c r="AY427" i="3"/>
  <c r="AX427" i="3"/>
  <c r="AW427" i="3"/>
  <c r="AV427" i="3"/>
  <c r="AU427" i="3"/>
  <c r="AT427" i="3"/>
  <c r="AS427" i="3"/>
  <c r="AR427" i="3"/>
  <c r="AQ427" i="3"/>
  <c r="AP427" i="3"/>
  <c r="AO427" i="3"/>
  <c r="AN427" i="3"/>
  <c r="AM427" i="3"/>
  <c r="AL427" i="3"/>
  <c r="AK427" i="3"/>
  <c r="AJ427" i="3"/>
  <c r="AI427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V427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G427" i="3" s="1"/>
  <c r="I427" i="3"/>
  <c r="H427" i="3"/>
  <c r="CC426" i="3"/>
  <c r="CB426" i="3"/>
  <c r="CA426" i="3"/>
  <c r="BZ426" i="3"/>
  <c r="BY426" i="3"/>
  <c r="BX426" i="3"/>
  <c r="BW426" i="3"/>
  <c r="BV426" i="3"/>
  <c r="BU426" i="3"/>
  <c r="BT426" i="3"/>
  <c r="BS426" i="3"/>
  <c r="BR426" i="3"/>
  <c r="BQ426" i="3"/>
  <c r="BP426" i="3"/>
  <c r="BO426" i="3"/>
  <c r="BN426" i="3"/>
  <c r="BM426" i="3"/>
  <c r="BL426" i="3"/>
  <c r="BK426" i="3"/>
  <c r="BJ426" i="3"/>
  <c r="BI426" i="3"/>
  <c r="BH426" i="3"/>
  <c r="BG426" i="3"/>
  <c r="BF426" i="3"/>
  <c r="BE426" i="3"/>
  <c r="BD426" i="3"/>
  <c r="BC426" i="3"/>
  <c r="BB426" i="3"/>
  <c r="BA426" i="3"/>
  <c r="AZ426" i="3"/>
  <c r="AY426" i="3"/>
  <c r="AX426" i="3"/>
  <c r="AW426" i="3"/>
  <c r="AV426" i="3"/>
  <c r="AU426" i="3"/>
  <c r="AT426" i="3"/>
  <c r="AS426" i="3"/>
  <c r="AR426" i="3"/>
  <c r="AQ426" i="3"/>
  <c r="AP426" i="3"/>
  <c r="AO426" i="3"/>
  <c r="AN426" i="3"/>
  <c r="AM426" i="3"/>
  <c r="AL426" i="3"/>
  <c r="AK426" i="3"/>
  <c r="AJ426" i="3"/>
  <c r="AI426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V426" i="3"/>
  <c r="U426" i="3"/>
  <c r="T426" i="3"/>
  <c r="S426" i="3"/>
  <c r="R426" i="3"/>
  <c r="Q426" i="3"/>
  <c r="P426" i="3"/>
  <c r="O426" i="3"/>
  <c r="G426" i="3" s="1"/>
  <c r="N426" i="3"/>
  <c r="M426" i="3"/>
  <c r="L426" i="3"/>
  <c r="K426" i="3"/>
  <c r="J426" i="3"/>
  <c r="I426" i="3"/>
  <c r="H426" i="3"/>
  <c r="CC425" i="3"/>
  <c r="CB425" i="3"/>
  <c r="CA425" i="3"/>
  <c r="BZ425" i="3"/>
  <c r="BY425" i="3"/>
  <c r="BX425" i="3"/>
  <c r="BW425" i="3"/>
  <c r="BV425" i="3"/>
  <c r="BU425" i="3"/>
  <c r="BT425" i="3"/>
  <c r="BS425" i="3"/>
  <c r="BR425" i="3"/>
  <c r="BQ425" i="3"/>
  <c r="BP425" i="3"/>
  <c r="BO425" i="3"/>
  <c r="BN425" i="3"/>
  <c r="BM425" i="3"/>
  <c r="BL425" i="3"/>
  <c r="BK425" i="3"/>
  <c r="BJ425" i="3"/>
  <c r="BI425" i="3"/>
  <c r="BH425" i="3"/>
  <c r="BG425" i="3"/>
  <c r="BF425" i="3"/>
  <c r="BE425" i="3"/>
  <c r="BD425" i="3"/>
  <c r="BC425" i="3"/>
  <c r="BB425" i="3"/>
  <c r="BA425" i="3"/>
  <c r="AZ425" i="3"/>
  <c r="AY425" i="3"/>
  <c r="AX425" i="3"/>
  <c r="AW425" i="3"/>
  <c r="AV425" i="3"/>
  <c r="AU425" i="3"/>
  <c r="AT425" i="3"/>
  <c r="AS425" i="3"/>
  <c r="AR425" i="3"/>
  <c r="AQ425" i="3"/>
  <c r="AP425" i="3"/>
  <c r="AO425" i="3"/>
  <c r="AN425" i="3"/>
  <c r="AM425" i="3"/>
  <c r="AL425" i="3"/>
  <c r="AK425" i="3"/>
  <c r="AJ425" i="3"/>
  <c r="AI425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I425" i="3"/>
  <c r="H425" i="3"/>
  <c r="G425" i="3" s="1"/>
  <c r="CC424" i="3"/>
  <c r="CB424" i="3"/>
  <c r="CA424" i="3"/>
  <c r="BZ424" i="3"/>
  <c r="BY424" i="3"/>
  <c r="BX424" i="3"/>
  <c r="BW424" i="3"/>
  <c r="BV424" i="3"/>
  <c r="BU424" i="3"/>
  <c r="BT424" i="3"/>
  <c r="BS424" i="3"/>
  <c r="BR424" i="3"/>
  <c r="BQ424" i="3"/>
  <c r="BP424" i="3"/>
  <c r="BO424" i="3"/>
  <c r="BN424" i="3"/>
  <c r="BM424" i="3"/>
  <c r="BL424" i="3"/>
  <c r="BK424" i="3"/>
  <c r="BJ424" i="3"/>
  <c r="BI424" i="3"/>
  <c r="BH424" i="3"/>
  <c r="BG424" i="3"/>
  <c r="BF424" i="3"/>
  <c r="BE424" i="3"/>
  <c r="BD424" i="3"/>
  <c r="BC424" i="3"/>
  <c r="BB424" i="3"/>
  <c r="BA424" i="3"/>
  <c r="AZ424" i="3"/>
  <c r="AY424" i="3"/>
  <c r="AX424" i="3"/>
  <c r="AW424" i="3"/>
  <c r="AV424" i="3"/>
  <c r="AU424" i="3"/>
  <c r="AT424" i="3"/>
  <c r="AS424" i="3"/>
  <c r="AR424" i="3"/>
  <c r="AQ424" i="3"/>
  <c r="AP424" i="3"/>
  <c r="AO424" i="3"/>
  <c r="AN424" i="3"/>
  <c r="AM424" i="3"/>
  <c r="AL424" i="3"/>
  <c r="AK424" i="3"/>
  <c r="AJ424" i="3"/>
  <c r="AI424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V424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I424" i="3"/>
  <c r="H424" i="3"/>
  <c r="G424" i="3" s="1"/>
  <c r="CC423" i="3"/>
  <c r="CB423" i="3"/>
  <c r="CA423" i="3"/>
  <c r="BZ423" i="3"/>
  <c r="BY423" i="3"/>
  <c r="BX423" i="3"/>
  <c r="BW423" i="3"/>
  <c r="BV423" i="3"/>
  <c r="BU423" i="3"/>
  <c r="BT423" i="3"/>
  <c r="BS423" i="3"/>
  <c r="BR423" i="3"/>
  <c r="BQ423" i="3"/>
  <c r="BP423" i="3"/>
  <c r="BO423" i="3"/>
  <c r="BN423" i="3"/>
  <c r="BM423" i="3"/>
  <c r="BL423" i="3"/>
  <c r="BK423" i="3"/>
  <c r="BJ423" i="3"/>
  <c r="BI423" i="3"/>
  <c r="BH423" i="3"/>
  <c r="BG423" i="3"/>
  <c r="BF423" i="3"/>
  <c r="BE423" i="3"/>
  <c r="BD423" i="3"/>
  <c r="BC423" i="3"/>
  <c r="BB423" i="3"/>
  <c r="BA423" i="3"/>
  <c r="AZ423" i="3"/>
  <c r="AY423" i="3"/>
  <c r="AX423" i="3"/>
  <c r="AW423" i="3"/>
  <c r="AV423" i="3"/>
  <c r="AU423" i="3"/>
  <c r="AT423" i="3"/>
  <c r="AS423" i="3"/>
  <c r="AR423" i="3"/>
  <c r="AQ423" i="3"/>
  <c r="AP423" i="3"/>
  <c r="AO423" i="3"/>
  <c r="AN423" i="3"/>
  <c r="AM423" i="3"/>
  <c r="AL423" i="3"/>
  <c r="AK423" i="3"/>
  <c r="AJ423" i="3"/>
  <c r="AI423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V423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I423" i="3"/>
  <c r="H423" i="3"/>
  <c r="G423" i="3" s="1"/>
  <c r="CC422" i="3"/>
  <c r="CB422" i="3"/>
  <c r="CA422" i="3"/>
  <c r="BZ422" i="3"/>
  <c r="BY422" i="3"/>
  <c r="BX422" i="3"/>
  <c r="BW422" i="3"/>
  <c r="BV422" i="3"/>
  <c r="BU422" i="3"/>
  <c r="BT422" i="3"/>
  <c r="BS422" i="3"/>
  <c r="BR422" i="3"/>
  <c r="BQ422" i="3"/>
  <c r="BP422" i="3"/>
  <c r="BO422" i="3"/>
  <c r="BN422" i="3"/>
  <c r="BM422" i="3"/>
  <c r="BL422" i="3"/>
  <c r="BK422" i="3"/>
  <c r="BJ422" i="3"/>
  <c r="BI422" i="3"/>
  <c r="BH422" i="3"/>
  <c r="BG422" i="3"/>
  <c r="BF422" i="3"/>
  <c r="BE422" i="3"/>
  <c r="BD422" i="3"/>
  <c r="BC422" i="3"/>
  <c r="BB422" i="3"/>
  <c r="BA422" i="3"/>
  <c r="AZ422" i="3"/>
  <c r="AY422" i="3"/>
  <c r="AX422" i="3"/>
  <c r="AW422" i="3"/>
  <c r="AV422" i="3"/>
  <c r="AU422" i="3"/>
  <c r="AT422" i="3"/>
  <c r="AS422" i="3"/>
  <c r="AR422" i="3"/>
  <c r="AQ422" i="3"/>
  <c r="AP422" i="3"/>
  <c r="AO422" i="3"/>
  <c r="AN422" i="3"/>
  <c r="AM422" i="3"/>
  <c r="AL422" i="3"/>
  <c r="AK422" i="3"/>
  <c r="AJ422" i="3"/>
  <c r="AI422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V422" i="3"/>
  <c r="U422" i="3"/>
  <c r="T422" i="3"/>
  <c r="S422" i="3"/>
  <c r="R422" i="3"/>
  <c r="Q422" i="3"/>
  <c r="P422" i="3"/>
  <c r="O422" i="3"/>
  <c r="N422" i="3"/>
  <c r="M422" i="3"/>
  <c r="L422" i="3"/>
  <c r="K422" i="3"/>
  <c r="J422" i="3"/>
  <c r="I422" i="3"/>
  <c r="H422" i="3"/>
  <c r="G422" i="3" s="1"/>
  <c r="CC419" i="3"/>
  <c r="CB419" i="3"/>
  <c r="CA419" i="3"/>
  <c r="BZ419" i="3"/>
  <c r="BY419" i="3"/>
  <c r="BX419" i="3"/>
  <c r="BW419" i="3"/>
  <c r="BV419" i="3"/>
  <c r="BU419" i="3"/>
  <c r="BT419" i="3"/>
  <c r="BS419" i="3"/>
  <c r="BR419" i="3"/>
  <c r="BQ419" i="3"/>
  <c r="BP419" i="3"/>
  <c r="BO419" i="3"/>
  <c r="BN419" i="3"/>
  <c r="BM419" i="3"/>
  <c r="BL419" i="3"/>
  <c r="BK419" i="3"/>
  <c r="BJ419" i="3"/>
  <c r="BI419" i="3"/>
  <c r="BH419" i="3"/>
  <c r="BG419" i="3"/>
  <c r="BF419" i="3"/>
  <c r="BE419" i="3"/>
  <c r="BD419" i="3"/>
  <c r="BC419" i="3"/>
  <c r="BB419" i="3"/>
  <c r="BA419" i="3"/>
  <c r="AZ419" i="3"/>
  <c r="AY419" i="3"/>
  <c r="AX419" i="3"/>
  <c r="AW419" i="3"/>
  <c r="AV419" i="3"/>
  <c r="AU419" i="3"/>
  <c r="AT419" i="3"/>
  <c r="AS419" i="3"/>
  <c r="AR419" i="3"/>
  <c r="AQ419" i="3"/>
  <c r="AP419" i="3"/>
  <c r="AO419" i="3"/>
  <c r="AN419" i="3"/>
  <c r="AM419" i="3"/>
  <c r="AL419" i="3"/>
  <c r="AK419" i="3"/>
  <c r="AJ419" i="3"/>
  <c r="AI419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I419" i="3"/>
  <c r="H419" i="3"/>
  <c r="G419" i="3" s="1"/>
  <c r="CC418" i="3"/>
  <c r="CB418" i="3"/>
  <c r="CA418" i="3"/>
  <c r="BZ418" i="3"/>
  <c r="BY418" i="3"/>
  <c r="BX418" i="3"/>
  <c r="BW418" i="3"/>
  <c r="BV418" i="3"/>
  <c r="BU418" i="3"/>
  <c r="BT418" i="3"/>
  <c r="BS418" i="3"/>
  <c r="BR418" i="3"/>
  <c r="BQ418" i="3"/>
  <c r="BP418" i="3"/>
  <c r="BO418" i="3"/>
  <c r="BN418" i="3"/>
  <c r="BM418" i="3"/>
  <c r="BL418" i="3"/>
  <c r="BK418" i="3"/>
  <c r="BJ418" i="3"/>
  <c r="BI418" i="3"/>
  <c r="BH418" i="3"/>
  <c r="BG418" i="3"/>
  <c r="BF418" i="3"/>
  <c r="BE418" i="3"/>
  <c r="BD418" i="3"/>
  <c r="BC418" i="3"/>
  <c r="BB418" i="3"/>
  <c r="BA418" i="3"/>
  <c r="AZ418" i="3"/>
  <c r="AY418" i="3"/>
  <c r="AX418" i="3"/>
  <c r="AW418" i="3"/>
  <c r="AV418" i="3"/>
  <c r="AU418" i="3"/>
  <c r="AT418" i="3"/>
  <c r="AS418" i="3"/>
  <c r="AR418" i="3"/>
  <c r="AQ418" i="3"/>
  <c r="AP418" i="3"/>
  <c r="AO418" i="3"/>
  <c r="AN418" i="3"/>
  <c r="AM418" i="3"/>
  <c r="AL418" i="3"/>
  <c r="AK418" i="3"/>
  <c r="AJ418" i="3"/>
  <c r="AI418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M418" i="3"/>
  <c r="L418" i="3"/>
  <c r="K418" i="3"/>
  <c r="J418" i="3"/>
  <c r="I418" i="3"/>
  <c r="H418" i="3"/>
  <c r="G418" i="3" s="1"/>
  <c r="CC417" i="3"/>
  <c r="CB417" i="3"/>
  <c r="CA417" i="3"/>
  <c r="BZ417" i="3"/>
  <c r="BY417" i="3"/>
  <c r="BX417" i="3"/>
  <c r="BW417" i="3"/>
  <c r="BV417" i="3"/>
  <c r="BU417" i="3"/>
  <c r="BT417" i="3"/>
  <c r="BS417" i="3"/>
  <c r="BR417" i="3"/>
  <c r="BQ417" i="3"/>
  <c r="BP417" i="3"/>
  <c r="BO417" i="3"/>
  <c r="BN417" i="3"/>
  <c r="BM417" i="3"/>
  <c r="BL417" i="3"/>
  <c r="BK417" i="3"/>
  <c r="BJ417" i="3"/>
  <c r="BI417" i="3"/>
  <c r="BH417" i="3"/>
  <c r="BG417" i="3"/>
  <c r="BF417" i="3"/>
  <c r="BE417" i="3"/>
  <c r="BD417" i="3"/>
  <c r="BC417" i="3"/>
  <c r="BB417" i="3"/>
  <c r="BA417" i="3"/>
  <c r="AZ417" i="3"/>
  <c r="AY417" i="3"/>
  <c r="AX417" i="3"/>
  <c r="AW417" i="3"/>
  <c r="AV417" i="3"/>
  <c r="AU417" i="3"/>
  <c r="AT417" i="3"/>
  <c r="AS417" i="3"/>
  <c r="AR417" i="3"/>
  <c r="AQ417" i="3"/>
  <c r="AP417" i="3"/>
  <c r="AO417" i="3"/>
  <c r="AN417" i="3"/>
  <c r="AM417" i="3"/>
  <c r="AL417" i="3"/>
  <c r="AK417" i="3"/>
  <c r="AJ417" i="3"/>
  <c r="AI417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G417" i="3" s="1"/>
  <c r="I417" i="3"/>
  <c r="H417" i="3"/>
  <c r="CC416" i="3"/>
  <c r="CB416" i="3"/>
  <c r="CA416" i="3"/>
  <c r="BZ416" i="3"/>
  <c r="BY416" i="3"/>
  <c r="BX416" i="3"/>
  <c r="BW416" i="3"/>
  <c r="BV416" i="3"/>
  <c r="BU416" i="3"/>
  <c r="BT416" i="3"/>
  <c r="BS416" i="3"/>
  <c r="BR416" i="3"/>
  <c r="BQ416" i="3"/>
  <c r="BP416" i="3"/>
  <c r="BO416" i="3"/>
  <c r="BN416" i="3"/>
  <c r="BM416" i="3"/>
  <c r="BL416" i="3"/>
  <c r="BK416" i="3"/>
  <c r="BJ416" i="3"/>
  <c r="BI416" i="3"/>
  <c r="BH416" i="3"/>
  <c r="BG416" i="3"/>
  <c r="BF416" i="3"/>
  <c r="BE416" i="3"/>
  <c r="BD416" i="3"/>
  <c r="BC416" i="3"/>
  <c r="BB416" i="3"/>
  <c r="BA416" i="3"/>
  <c r="AZ416" i="3"/>
  <c r="AY416" i="3"/>
  <c r="AX416" i="3"/>
  <c r="AW416" i="3"/>
  <c r="AV416" i="3"/>
  <c r="AU416" i="3"/>
  <c r="AT416" i="3"/>
  <c r="AS416" i="3"/>
  <c r="AR416" i="3"/>
  <c r="AQ416" i="3"/>
  <c r="AP416" i="3"/>
  <c r="AO416" i="3"/>
  <c r="AN416" i="3"/>
  <c r="AM416" i="3"/>
  <c r="AL416" i="3"/>
  <c r="AK416" i="3"/>
  <c r="AJ416" i="3"/>
  <c r="AI416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I416" i="3"/>
  <c r="H416" i="3"/>
  <c r="G416" i="3" s="1"/>
  <c r="CC415" i="3"/>
  <c r="CB415" i="3"/>
  <c r="CA415" i="3"/>
  <c r="BZ415" i="3"/>
  <c r="BY415" i="3"/>
  <c r="BX415" i="3"/>
  <c r="BW415" i="3"/>
  <c r="BV415" i="3"/>
  <c r="BU415" i="3"/>
  <c r="BT415" i="3"/>
  <c r="BS415" i="3"/>
  <c r="BR415" i="3"/>
  <c r="BQ415" i="3"/>
  <c r="BP415" i="3"/>
  <c r="BO415" i="3"/>
  <c r="BN415" i="3"/>
  <c r="BM415" i="3"/>
  <c r="BL415" i="3"/>
  <c r="BK415" i="3"/>
  <c r="BJ415" i="3"/>
  <c r="BI415" i="3"/>
  <c r="BH415" i="3"/>
  <c r="BG415" i="3"/>
  <c r="BF415" i="3"/>
  <c r="BE415" i="3"/>
  <c r="BD415" i="3"/>
  <c r="BC415" i="3"/>
  <c r="BB415" i="3"/>
  <c r="BA415" i="3"/>
  <c r="AZ415" i="3"/>
  <c r="AY415" i="3"/>
  <c r="AX415" i="3"/>
  <c r="AW415" i="3"/>
  <c r="AV415" i="3"/>
  <c r="AU415" i="3"/>
  <c r="AT415" i="3"/>
  <c r="AS415" i="3"/>
  <c r="AR415" i="3"/>
  <c r="AQ415" i="3"/>
  <c r="AP415" i="3"/>
  <c r="AO415" i="3"/>
  <c r="AN415" i="3"/>
  <c r="AM415" i="3"/>
  <c r="AL415" i="3"/>
  <c r="AK415" i="3"/>
  <c r="AJ415" i="3"/>
  <c r="AI415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V415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I415" i="3"/>
  <c r="H415" i="3"/>
  <c r="G415" i="3" s="1"/>
  <c r="CC414" i="3"/>
  <c r="CB414" i="3"/>
  <c r="CA414" i="3"/>
  <c r="BZ414" i="3"/>
  <c r="BY414" i="3"/>
  <c r="BX414" i="3"/>
  <c r="BW414" i="3"/>
  <c r="BV414" i="3"/>
  <c r="BU414" i="3"/>
  <c r="BT414" i="3"/>
  <c r="BS414" i="3"/>
  <c r="BR414" i="3"/>
  <c r="BQ414" i="3"/>
  <c r="BP414" i="3"/>
  <c r="BO414" i="3"/>
  <c r="BN414" i="3"/>
  <c r="BM414" i="3"/>
  <c r="BL414" i="3"/>
  <c r="BK414" i="3"/>
  <c r="BJ414" i="3"/>
  <c r="BI414" i="3"/>
  <c r="BH414" i="3"/>
  <c r="BG414" i="3"/>
  <c r="BF414" i="3"/>
  <c r="BE414" i="3"/>
  <c r="BD414" i="3"/>
  <c r="BC414" i="3"/>
  <c r="BB414" i="3"/>
  <c r="BA414" i="3"/>
  <c r="AZ414" i="3"/>
  <c r="AY414" i="3"/>
  <c r="AX414" i="3"/>
  <c r="AW414" i="3"/>
  <c r="AV414" i="3"/>
  <c r="AU414" i="3"/>
  <c r="AT414" i="3"/>
  <c r="AS414" i="3"/>
  <c r="AR414" i="3"/>
  <c r="AQ414" i="3"/>
  <c r="AP414" i="3"/>
  <c r="AO414" i="3"/>
  <c r="AN414" i="3"/>
  <c r="AM414" i="3"/>
  <c r="AL414" i="3"/>
  <c r="AK414" i="3"/>
  <c r="AJ414" i="3"/>
  <c r="AI414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V414" i="3"/>
  <c r="U414" i="3"/>
  <c r="T414" i="3"/>
  <c r="S414" i="3"/>
  <c r="R414" i="3"/>
  <c r="Q414" i="3"/>
  <c r="P414" i="3"/>
  <c r="O414" i="3"/>
  <c r="G414" i="3" s="1"/>
  <c r="N414" i="3"/>
  <c r="M414" i="3"/>
  <c r="L414" i="3"/>
  <c r="K414" i="3"/>
  <c r="J414" i="3"/>
  <c r="I414" i="3"/>
  <c r="H414" i="3"/>
  <c r="CC413" i="3"/>
  <c r="CB413" i="3"/>
  <c r="CA413" i="3"/>
  <c r="BZ413" i="3"/>
  <c r="BY413" i="3"/>
  <c r="BX413" i="3"/>
  <c r="BW413" i="3"/>
  <c r="BV413" i="3"/>
  <c r="BU413" i="3"/>
  <c r="BT413" i="3"/>
  <c r="BS413" i="3"/>
  <c r="BR413" i="3"/>
  <c r="BQ413" i="3"/>
  <c r="BP413" i="3"/>
  <c r="BO413" i="3"/>
  <c r="BN413" i="3"/>
  <c r="BM413" i="3"/>
  <c r="BL413" i="3"/>
  <c r="BK413" i="3"/>
  <c r="BJ413" i="3"/>
  <c r="BI413" i="3"/>
  <c r="BH413" i="3"/>
  <c r="BG413" i="3"/>
  <c r="BF413" i="3"/>
  <c r="BE413" i="3"/>
  <c r="BD413" i="3"/>
  <c r="BC413" i="3"/>
  <c r="BB413" i="3"/>
  <c r="BA413" i="3"/>
  <c r="AZ413" i="3"/>
  <c r="AY413" i="3"/>
  <c r="AX413" i="3"/>
  <c r="AW413" i="3"/>
  <c r="AV413" i="3"/>
  <c r="AU413" i="3"/>
  <c r="AT413" i="3"/>
  <c r="AS413" i="3"/>
  <c r="AR413" i="3"/>
  <c r="AQ413" i="3"/>
  <c r="AP413" i="3"/>
  <c r="AO413" i="3"/>
  <c r="AN413" i="3"/>
  <c r="AM413" i="3"/>
  <c r="AL413" i="3"/>
  <c r="AK413" i="3"/>
  <c r="AJ413" i="3"/>
  <c r="AI413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G413" i="3" s="1"/>
  <c r="I413" i="3"/>
  <c r="H413" i="3"/>
  <c r="CC412" i="3"/>
  <c r="CB412" i="3"/>
  <c r="CA412" i="3"/>
  <c r="BZ412" i="3"/>
  <c r="BY412" i="3"/>
  <c r="BX412" i="3"/>
  <c r="BW412" i="3"/>
  <c r="BV412" i="3"/>
  <c r="BU412" i="3"/>
  <c r="BT412" i="3"/>
  <c r="BS412" i="3"/>
  <c r="BR412" i="3"/>
  <c r="BQ412" i="3"/>
  <c r="BP412" i="3"/>
  <c r="BO412" i="3"/>
  <c r="BN412" i="3"/>
  <c r="BM412" i="3"/>
  <c r="BL412" i="3"/>
  <c r="BK412" i="3"/>
  <c r="BJ412" i="3"/>
  <c r="BI412" i="3"/>
  <c r="BH412" i="3"/>
  <c r="BG412" i="3"/>
  <c r="BF412" i="3"/>
  <c r="BE412" i="3"/>
  <c r="BD412" i="3"/>
  <c r="BC412" i="3"/>
  <c r="BB412" i="3"/>
  <c r="BA412" i="3"/>
  <c r="AZ412" i="3"/>
  <c r="AY412" i="3"/>
  <c r="AX412" i="3"/>
  <c r="AW412" i="3"/>
  <c r="AV412" i="3"/>
  <c r="AU412" i="3"/>
  <c r="AT412" i="3"/>
  <c r="AS412" i="3"/>
  <c r="AR412" i="3"/>
  <c r="AQ412" i="3"/>
  <c r="AP412" i="3"/>
  <c r="AO412" i="3"/>
  <c r="AN412" i="3"/>
  <c r="AM412" i="3"/>
  <c r="AL412" i="3"/>
  <c r="AK412" i="3"/>
  <c r="AJ412" i="3"/>
  <c r="AI412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V412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I412" i="3"/>
  <c r="H412" i="3"/>
  <c r="G412" i="3" s="1"/>
  <c r="CC411" i="3"/>
  <c r="CB411" i="3"/>
  <c r="CA411" i="3"/>
  <c r="BZ411" i="3"/>
  <c r="BY411" i="3"/>
  <c r="BX411" i="3"/>
  <c r="BW411" i="3"/>
  <c r="BV411" i="3"/>
  <c r="BU411" i="3"/>
  <c r="BT411" i="3"/>
  <c r="BS411" i="3"/>
  <c r="BR411" i="3"/>
  <c r="BQ411" i="3"/>
  <c r="BP411" i="3"/>
  <c r="BO411" i="3"/>
  <c r="BN411" i="3"/>
  <c r="BM411" i="3"/>
  <c r="BL411" i="3"/>
  <c r="BK411" i="3"/>
  <c r="BJ411" i="3"/>
  <c r="BI411" i="3"/>
  <c r="BH411" i="3"/>
  <c r="BG411" i="3"/>
  <c r="BF411" i="3"/>
  <c r="BE411" i="3"/>
  <c r="BD411" i="3"/>
  <c r="BC411" i="3"/>
  <c r="BB411" i="3"/>
  <c r="BA411" i="3"/>
  <c r="AZ411" i="3"/>
  <c r="AY411" i="3"/>
  <c r="AX411" i="3"/>
  <c r="AW411" i="3"/>
  <c r="AV411" i="3"/>
  <c r="AU411" i="3"/>
  <c r="AT411" i="3"/>
  <c r="AS411" i="3"/>
  <c r="AR411" i="3"/>
  <c r="AQ411" i="3"/>
  <c r="AP411" i="3"/>
  <c r="AO411" i="3"/>
  <c r="AN411" i="3"/>
  <c r="AM411" i="3"/>
  <c r="AL411" i="3"/>
  <c r="AK411" i="3"/>
  <c r="AJ411" i="3"/>
  <c r="AI411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V411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I411" i="3"/>
  <c r="H411" i="3"/>
  <c r="G411" i="3" s="1"/>
  <c r="CC410" i="3"/>
  <c r="CB410" i="3"/>
  <c r="CA410" i="3"/>
  <c r="BZ410" i="3"/>
  <c r="BY410" i="3"/>
  <c r="BX410" i="3"/>
  <c r="BW410" i="3"/>
  <c r="BV410" i="3"/>
  <c r="BU410" i="3"/>
  <c r="BT410" i="3"/>
  <c r="BS410" i="3"/>
  <c r="BR410" i="3"/>
  <c r="BQ410" i="3"/>
  <c r="BP410" i="3"/>
  <c r="BO410" i="3"/>
  <c r="BN410" i="3"/>
  <c r="BM410" i="3"/>
  <c r="BL410" i="3"/>
  <c r="BK410" i="3"/>
  <c r="BJ410" i="3"/>
  <c r="BI410" i="3"/>
  <c r="BH410" i="3"/>
  <c r="BG410" i="3"/>
  <c r="BF410" i="3"/>
  <c r="BE410" i="3"/>
  <c r="BD410" i="3"/>
  <c r="BC410" i="3"/>
  <c r="BB410" i="3"/>
  <c r="BA410" i="3"/>
  <c r="AZ410" i="3"/>
  <c r="AY410" i="3"/>
  <c r="AX410" i="3"/>
  <c r="AW410" i="3"/>
  <c r="AV410" i="3"/>
  <c r="AU410" i="3"/>
  <c r="AT410" i="3"/>
  <c r="AS410" i="3"/>
  <c r="AR410" i="3"/>
  <c r="AQ410" i="3"/>
  <c r="AP410" i="3"/>
  <c r="AO410" i="3"/>
  <c r="AN410" i="3"/>
  <c r="AM410" i="3"/>
  <c r="AL410" i="3"/>
  <c r="AK410" i="3"/>
  <c r="AJ410" i="3"/>
  <c r="AI410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V410" i="3"/>
  <c r="U410" i="3"/>
  <c r="T410" i="3"/>
  <c r="S410" i="3"/>
  <c r="R410" i="3"/>
  <c r="Q410" i="3"/>
  <c r="P410" i="3"/>
  <c r="O410" i="3"/>
  <c r="N410" i="3"/>
  <c r="M410" i="3"/>
  <c r="L410" i="3"/>
  <c r="K410" i="3"/>
  <c r="G410" i="3" s="1"/>
  <c r="J410" i="3"/>
  <c r="I410" i="3"/>
  <c r="H410" i="3"/>
  <c r="CC409" i="3"/>
  <c r="CB409" i="3"/>
  <c r="CA409" i="3"/>
  <c r="BZ409" i="3"/>
  <c r="BY409" i="3"/>
  <c r="BX409" i="3"/>
  <c r="BW409" i="3"/>
  <c r="BV409" i="3"/>
  <c r="BU409" i="3"/>
  <c r="BT409" i="3"/>
  <c r="BS409" i="3"/>
  <c r="BR409" i="3"/>
  <c r="BQ409" i="3"/>
  <c r="BP409" i="3"/>
  <c r="BO409" i="3"/>
  <c r="BN409" i="3"/>
  <c r="BM409" i="3"/>
  <c r="BL409" i="3"/>
  <c r="BK409" i="3"/>
  <c r="BJ409" i="3"/>
  <c r="BI409" i="3"/>
  <c r="BH409" i="3"/>
  <c r="BG409" i="3"/>
  <c r="BF409" i="3"/>
  <c r="BE409" i="3"/>
  <c r="BD409" i="3"/>
  <c r="BC409" i="3"/>
  <c r="BB409" i="3"/>
  <c r="BA409" i="3"/>
  <c r="AZ409" i="3"/>
  <c r="AY409" i="3"/>
  <c r="AX409" i="3"/>
  <c r="AW409" i="3"/>
  <c r="AV409" i="3"/>
  <c r="AU409" i="3"/>
  <c r="AT409" i="3"/>
  <c r="AS409" i="3"/>
  <c r="AR409" i="3"/>
  <c r="AQ409" i="3"/>
  <c r="AP409" i="3"/>
  <c r="AO409" i="3"/>
  <c r="AN409" i="3"/>
  <c r="AM409" i="3"/>
  <c r="AL409" i="3"/>
  <c r="AK409" i="3"/>
  <c r="AJ409" i="3"/>
  <c r="AI409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G409" i="3" s="1"/>
  <c r="I409" i="3"/>
  <c r="H409" i="3"/>
  <c r="CC408" i="3"/>
  <c r="CB408" i="3"/>
  <c r="CA408" i="3"/>
  <c r="BZ408" i="3"/>
  <c r="BY408" i="3"/>
  <c r="BX408" i="3"/>
  <c r="BW408" i="3"/>
  <c r="BV408" i="3"/>
  <c r="BU408" i="3"/>
  <c r="BT408" i="3"/>
  <c r="BS408" i="3"/>
  <c r="BR408" i="3"/>
  <c r="BQ408" i="3"/>
  <c r="BP408" i="3"/>
  <c r="BO408" i="3"/>
  <c r="BN408" i="3"/>
  <c r="BM408" i="3"/>
  <c r="BL408" i="3"/>
  <c r="BK408" i="3"/>
  <c r="BJ408" i="3"/>
  <c r="BI408" i="3"/>
  <c r="BH408" i="3"/>
  <c r="BG408" i="3"/>
  <c r="BF408" i="3"/>
  <c r="BE408" i="3"/>
  <c r="BD408" i="3"/>
  <c r="BC408" i="3"/>
  <c r="BB408" i="3"/>
  <c r="BA408" i="3"/>
  <c r="AZ408" i="3"/>
  <c r="AY408" i="3"/>
  <c r="AX408" i="3"/>
  <c r="AW408" i="3"/>
  <c r="AV408" i="3"/>
  <c r="AU408" i="3"/>
  <c r="AT408" i="3"/>
  <c r="AS408" i="3"/>
  <c r="AR408" i="3"/>
  <c r="AQ408" i="3"/>
  <c r="AP408" i="3"/>
  <c r="AO408" i="3"/>
  <c r="AN408" i="3"/>
  <c r="AM408" i="3"/>
  <c r="AL408" i="3"/>
  <c r="AK408" i="3"/>
  <c r="AJ408" i="3"/>
  <c r="AI408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I408" i="3"/>
  <c r="H408" i="3"/>
  <c r="G408" i="3" s="1"/>
  <c r="CC407" i="3"/>
  <c r="CB407" i="3"/>
  <c r="CA407" i="3"/>
  <c r="BZ407" i="3"/>
  <c r="BY407" i="3"/>
  <c r="BX407" i="3"/>
  <c r="BW407" i="3"/>
  <c r="BV407" i="3"/>
  <c r="BU407" i="3"/>
  <c r="BT407" i="3"/>
  <c r="BS407" i="3"/>
  <c r="BR407" i="3"/>
  <c r="BQ407" i="3"/>
  <c r="BP407" i="3"/>
  <c r="BO407" i="3"/>
  <c r="BN407" i="3"/>
  <c r="BM407" i="3"/>
  <c r="BL407" i="3"/>
  <c r="BK407" i="3"/>
  <c r="BJ407" i="3"/>
  <c r="BI407" i="3"/>
  <c r="BH407" i="3"/>
  <c r="BG407" i="3"/>
  <c r="BF407" i="3"/>
  <c r="BE407" i="3"/>
  <c r="BD407" i="3"/>
  <c r="BC407" i="3"/>
  <c r="BB407" i="3"/>
  <c r="BA407" i="3"/>
  <c r="AZ407" i="3"/>
  <c r="AY407" i="3"/>
  <c r="AX407" i="3"/>
  <c r="AW407" i="3"/>
  <c r="AV407" i="3"/>
  <c r="AU407" i="3"/>
  <c r="AT407" i="3"/>
  <c r="AS407" i="3"/>
  <c r="AR407" i="3"/>
  <c r="AQ407" i="3"/>
  <c r="AP407" i="3"/>
  <c r="AO407" i="3"/>
  <c r="AN407" i="3"/>
  <c r="AM407" i="3"/>
  <c r="AL407" i="3"/>
  <c r="AK407" i="3"/>
  <c r="AJ407" i="3"/>
  <c r="AI407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I407" i="3"/>
  <c r="H407" i="3"/>
  <c r="G407" i="3" s="1"/>
  <c r="CC406" i="3"/>
  <c r="CB406" i="3"/>
  <c r="CA406" i="3"/>
  <c r="BZ406" i="3"/>
  <c r="BY406" i="3"/>
  <c r="BX406" i="3"/>
  <c r="BW406" i="3"/>
  <c r="BV406" i="3"/>
  <c r="BU406" i="3"/>
  <c r="BT406" i="3"/>
  <c r="BS406" i="3"/>
  <c r="BR406" i="3"/>
  <c r="BQ406" i="3"/>
  <c r="BP406" i="3"/>
  <c r="BO406" i="3"/>
  <c r="BN406" i="3"/>
  <c r="BM406" i="3"/>
  <c r="BL406" i="3"/>
  <c r="BK406" i="3"/>
  <c r="BJ406" i="3"/>
  <c r="BI406" i="3"/>
  <c r="BH406" i="3"/>
  <c r="BG406" i="3"/>
  <c r="BF406" i="3"/>
  <c r="BE406" i="3"/>
  <c r="BD406" i="3"/>
  <c r="BC406" i="3"/>
  <c r="BB406" i="3"/>
  <c r="BA406" i="3"/>
  <c r="AZ406" i="3"/>
  <c r="AY406" i="3"/>
  <c r="AX406" i="3"/>
  <c r="AW406" i="3"/>
  <c r="AV406" i="3"/>
  <c r="AU406" i="3"/>
  <c r="AT406" i="3"/>
  <c r="AS406" i="3"/>
  <c r="AR406" i="3"/>
  <c r="AQ406" i="3"/>
  <c r="AP406" i="3"/>
  <c r="AO406" i="3"/>
  <c r="AN406" i="3"/>
  <c r="AM406" i="3"/>
  <c r="AL406" i="3"/>
  <c r="AK406" i="3"/>
  <c r="AJ406" i="3"/>
  <c r="AI406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V406" i="3"/>
  <c r="U406" i="3"/>
  <c r="T406" i="3"/>
  <c r="S406" i="3"/>
  <c r="R406" i="3"/>
  <c r="Q406" i="3"/>
  <c r="P406" i="3"/>
  <c r="O406" i="3"/>
  <c r="G406" i="3" s="1"/>
  <c r="N406" i="3"/>
  <c r="M406" i="3"/>
  <c r="L406" i="3"/>
  <c r="K406" i="3"/>
  <c r="J406" i="3"/>
  <c r="I406" i="3"/>
  <c r="H406" i="3"/>
  <c r="CC405" i="3"/>
  <c r="CB405" i="3"/>
  <c r="CA405" i="3"/>
  <c r="BZ405" i="3"/>
  <c r="BY405" i="3"/>
  <c r="BX405" i="3"/>
  <c r="BW405" i="3"/>
  <c r="BV405" i="3"/>
  <c r="BU405" i="3"/>
  <c r="BT405" i="3"/>
  <c r="BS405" i="3"/>
  <c r="BR405" i="3"/>
  <c r="BQ405" i="3"/>
  <c r="BP405" i="3"/>
  <c r="BO405" i="3"/>
  <c r="BN405" i="3"/>
  <c r="BM405" i="3"/>
  <c r="BL405" i="3"/>
  <c r="BK405" i="3"/>
  <c r="BJ405" i="3"/>
  <c r="BI405" i="3"/>
  <c r="BH405" i="3"/>
  <c r="BG405" i="3"/>
  <c r="BF405" i="3"/>
  <c r="BE405" i="3"/>
  <c r="BD405" i="3"/>
  <c r="BC405" i="3"/>
  <c r="BB405" i="3"/>
  <c r="BA405" i="3"/>
  <c r="AZ405" i="3"/>
  <c r="AY405" i="3"/>
  <c r="AX405" i="3"/>
  <c r="AW405" i="3"/>
  <c r="AV405" i="3"/>
  <c r="AU405" i="3"/>
  <c r="AT405" i="3"/>
  <c r="AS405" i="3"/>
  <c r="AR405" i="3"/>
  <c r="AQ405" i="3"/>
  <c r="AP405" i="3"/>
  <c r="AO405" i="3"/>
  <c r="AN405" i="3"/>
  <c r="AM405" i="3"/>
  <c r="AL405" i="3"/>
  <c r="AK405" i="3"/>
  <c r="AJ405" i="3"/>
  <c r="AI405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M405" i="3"/>
  <c r="L405" i="3"/>
  <c r="K405" i="3"/>
  <c r="J405" i="3"/>
  <c r="G405" i="3" s="1"/>
  <c r="I405" i="3"/>
  <c r="H405" i="3"/>
  <c r="CC404" i="3"/>
  <c r="CB404" i="3"/>
  <c r="CA404" i="3"/>
  <c r="BZ404" i="3"/>
  <c r="BY404" i="3"/>
  <c r="BX404" i="3"/>
  <c r="BW404" i="3"/>
  <c r="BV404" i="3"/>
  <c r="BU404" i="3"/>
  <c r="BT404" i="3"/>
  <c r="BS404" i="3"/>
  <c r="BR404" i="3"/>
  <c r="BQ404" i="3"/>
  <c r="BP404" i="3"/>
  <c r="BO404" i="3"/>
  <c r="BN404" i="3"/>
  <c r="BM404" i="3"/>
  <c r="BL404" i="3"/>
  <c r="BK404" i="3"/>
  <c r="BJ404" i="3"/>
  <c r="BI404" i="3"/>
  <c r="BH404" i="3"/>
  <c r="BG404" i="3"/>
  <c r="BF404" i="3"/>
  <c r="BE404" i="3"/>
  <c r="BD404" i="3"/>
  <c r="BC404" i="3"/>
  <c r="BB404" i="3"/>
  <c r="BA404" i="3"/>
  <c r="AZ404" i="3"/>
  <c r="AY404" i="3"/>
  <c r="AX404" i="3"/>
  <c r="AW404" i="3"/>
  <c r="AV404" i="3"/>
  <c r="AU404" i="3"/>
  <c r="AT404" i="3"/>
  <c r="AS404" i="3"/>
  <c r="AR404" i="3"/>
  <c r="AQ404" i="3"/>
  <c r="AP404" i="3"/>
  <c r="AO404" i="3"/>
  <c r="AN404" i="3"/>
  <c r="AM404" i="3"/>
  <c r="AL404" i="3"/>
  <c r="AK404" i="3"/>
  <c r="AJ404" i="3"/>
  <c r="AI404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I404" i="3"/>
  <c r="H404" i="3"/>
  <c r="G404" i="3" s="1"/>
  <c r="CC403" i="3"/>
  <c r="CB403" i="3"/>
  <c r="CA403" i="3"/>
  <c r="BZ403" i="3"/>
  <c r="BY403" i="3"/>
  <c r="BX403" i="3"/>
  <c r="BW403" i="3"/>
  <c r="BV403" i="3"/>
  <c r="BU403" i="3"/>
  <c r="BT403" i="3"/>
  <c r="BS403" i="3"/>
  <c r="BR403" i="3"/>
  <c r="BQ403" i="3"/>
  <c r="BP403" i="3"/>
  <c r="BO403" i="3"/>
  <c r="BN403" i="3"/>
  <c r="BM403" i="3"/>
  <c r="BL403" i="3"/>
  <c r="BK403" i="3"/>
  <c r="BJ403" i="3"/>
  <c r="BI403" i="3"/>
  <c r="BH403" i="3"/>
  <c r="BG403" i="3"/>
  <c r="BF403" i="3"/>
  <c r="BE403" i="3"/>
  <c r="BD403" i="3"/>
  <c r="BC403" i="3"/>
  <c r="BB403" i="3"/>
  <c r="BA403" i="3"/>
  <c r="AZ403" i="3"/>
  <c r="AY403" i="3"/>
  <c r="AX403" i="3"/>
  <c r="AW403" i="3"/>
  <c r="AV403" i="3"/>
  <c r="AU403" i="3"/>
  <c r="AT403" i="3"/>
  <c r="AS403" i="3"/>
  <c r="AR403" i="3"/>
  <c r="AQ403" i="3"/>
  <c r="AP403" i="3"/>
  <c r="AO403" i="3"/>
  <c r="AN403" i="3"/>
  <c r="AM403" i="3"/>
  <c r="AL403" i="3"/>
  <c r="AK403" i="3"/>
  <c r="AJ403" i="3"/>
  <c r="AI403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I403" i="3"/>
  <c r="H403" i="3"/>
  <c r="G403" i="3" s="1"/>
  <c r="CC402" i="3"/>
  <c r="CB402" i="3"/>
  <c r="CA402" i="3"/>
  <c r="BZ402" i="3"/>
  <c r="BY402" i="3"/>
  <c r="BX402" i="3"/>
  <c r="BW402" i="3"/>
  <c r="BV402" i="3"/>
  <c r="BU402" i="3"/>
  <c r="BT402" i="3"/>
  <c r="BS402" i="3"/>
  <c r="BR402" i="3"/>
  <c r="BQ402" i="3"/>
  <c r="BP402" i="3"/>
  <c r="BO402" i="3"/>
  <c r="BN402" i="3"/>
  <c r="BM402" i="3"/>
  <c r="BL402" i="3"/>
  <c r="BK402" i="3"/>
  <c r="BJ402" i="3"/>
  <c r="BI402" i="3"/>
  <c r="BH402" i="3"/>
  <c r="BG402" i="3"/>
  <c r="BF402" i="3"/>
  <c r="BE402" i="3"/>
  <c r="BD402" i="3"/>
  <c r="BC402" i="3"/>
  <c r="BB402" i="3"/>
  <c r="BA402" i="3"/>
  <c r="AZ402" i="3"/>
  <c r="AY402" i="3"/>
  <c r="AX402" i="3"/>
  <c r="AW402" i="3"/>
  <c r="AV402" i="3"/>
  <c r="AU402" i="3"/>
  <c r="AT402" i="3"/>
  <c r="AS402" i="3"/>
  <c r="AR402" i="3"/>
  <c r="AQ402" i="3"/>
  <c r="AP402" i="3"/>
  <c r="AO402" i="3"/>
  <c r="AN402" i="3"/>
  <c r="AM402" i="3"/>
  <c r="AL402" i="3"/>
  <c r="AK402" i="3"/>
  <c r="AJ402" i="3"/>
  <c r="AI402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V402" i="3"/>
  <c r="U402" i="3"/>
  <c r="T402" i="3"/>
  <c r="S402" i="3"/>
  <c r="R402" i="3"/>
  <c r="Q402" i="3"/>
  <c r="P402" i="3"/>
  <c r="O402" i="3"/>
  <c r="N402" i="3"/>
  <c r="M402" i="3"/>
  <c r="L402" i="3"/>
  <c r="K402" i="3"/>
  <c r="G402" i="3" s="1"/>
  <c r="J402" i="3"/>
  <c r="I402" i="3"/>
  <c r="H402" i="3"/>
  <c r="CC401" i="3"/>
  <c r="CB401" i="3"/>
  <c r="CA401" i="3"/>
  <c r="BZ401" i="3"/>
  <c r="BY401" i="3"/>
  <c r="BX401" i="3"/>
  <c r="BW401" i="3"/>
  <c r="BV401" i="3"/>
  <c r="BU401" i="3"/>
  <c r="BT401" i="3"/>
  <c r="BS401" i="3"/>
  <c r="BR401" i="3"/>
  <c r="BQ401" i="3"/>
  <c r="BP401" i="3"/>
  <c r="BO401" i="3"/>
  <c r="BN401" i="3"/>
  <c r="BM401" i="3"/>
  <c r="BL401" i="3"/>
  <c r="BK401" i="3"/>
  <c r="BJ401" i="3"/>
  <c r="BI401" i="3"/>
  <c r="BH401" i="3"/>
  <c r="BG401" i="3"/>
  <c r="BF401" i="3"/>
  <c r="BE401" i="3"/>
  <c r="BD401" i="3"/>
  <c r="BC401" i="3"/>
  <c r="BB401" i="3"/>
  <c r="BA401" i="3"/>
  <c r="AZ401" i="3"/>
  <c r="AY401" i="3"/>
  <c r="AX401" i="3"/>
  <c r="AW401" i="3"/>
  <c r="AV401" i="3"/>
  <c r="AU401" i="3"/>
  <c r="AT401" i="3"/>
  <c r="AS401" i="3"/>
  <c r="AR401" i="3"/>
  <c r="AQ401" i="3"/>
  <c r="AP401" i="3"/>
  <c r="AO401" i="3"/>
  <c r="AN401" i="3"/>
  <c r="AM401" i="3"/>
  <c r="AL401" i="3"/>
  <c r="AK401" i="3"/>
  <c r="AJ401" i="3"/>
  <c r="AI401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G401" i="3" s="1"/>
  <c r="I401" i="3"/>
  <c r="H401" i="3"/>
  <c r="CC400" i="3"/>
  <c r="CB400" i="3"/>
  <c r="CA400" i="3"/>
  <c r="BZ400" i="3"/>
  <c r="BY400" i="3"/>
  <c r="BX400" i="3"/>
  <c r="BW400" i="3"/>
  <c r="BV400" i="3"/>
  <c r="BU400" i="3"/>
  <c r="BT400" i="3"/>
  <c r="BS400" i="3"/>
  <c r="BR400" i="3"/>
  <c r="BQ400" i="3"/>
  <c r="BP400" i="3"/>
  <c r="BO400" i="3"/>
  <c r="BN400" i="3"/>
  <c r="BM400" i="3"/>
  <c r="BL400" i="3"/>
  <c r="BK400" i="3"/>
  <c r="BJ400" i="3"/>
  <c r="BI400" i="3"/>
  <c r="BH400" i="3"/>
  <c r="BG400" i="3"/>
  <c r="BF400" i="3"/>
  <c r="BE400" i="3"/>
  <c r="BD400" i="3"/>
  <c r="BC400" i="3"/>
  <c r="BB400" i="3"/>
  <c r="BA400" i="3"/>
  <c r="AZ400" i="3"/>
  <c r="AY400" i="3"/>
  <c r="AX400" i="3"/>
  <c r="AW400" i="3"/>
  <c r="AV400" i="3"/>
  <c r="AU400" i="3"/>
  <c r="AT400" i="3"/>
  <c r="AS400" i="3"/>
  <c r="AR400" i="3"/>
  <c r="AQ400" i="3"/>
  <c r="AP400" i="3"/>
  <c r="AO400" i="3"/>
  <c r="AN400" i="3"/>
  <c r="AM400" i="3"/>
  <c r="AL400" i="3"/>
  <c r="AK400" i="3"/>
  <c r="AJ400" i="3"/>
  <c r="AI400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V400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I400" i="3"/>
  <c r="H400" i="3"/>
  <c r="G400" i="3" s="1"/>
  <c r="CC399" i="3"/>
  <c r="CB399" i="3"/>
  <c r="CA399" i="3"/>
  <c r="BZ399" i="3"/>
  <c r="BY399" i="3"/>
  <c r="BX399" i="3"/>
  <c r="BW399" i="3"/>
  <c r="BV399" i="3"/>
  <c r="BU399" i="3"/>
  <c r="BT399" i="3"/>
  <c r="BS399" i="3"/>
  <c r="BR399" i="3"/>
  <c r="BQ399" i="3"/>
  <c r="BP399" i="3"/>
  <c r="BO399" i="3"/>
  <c r="BN399" i="3"/>
  <c r="BM399" i="3"/>
  <c r="BL399" i="3"/>
  <c r="BK399" i="3"/>
  <c r="BJ399" i="3"/>
  <c r="BI399" i="3"/>
  <c r="BH399" i="3"/>
  <c r="BG399" i="3"/>
  <c r="BF399" i="3"/>
  <c r="BE399" i="3"/>
  <c r="BD399" i="3"/>
  <c r="BC399" i="3"/>
  <c r="BB399" i="3"/>
  <c r="BA399" i="3"/>
  <c r="AZ399" i="3"/>
  <c r="AY399" i="3"/>
  <c r="AX399" i="3"/>
  <c r="AW399" i="3"/>
  <c r="AV399" i="3"/>
  <c r="AU399" i="3"/>
  <c r="AT399" i="3"/>
  <c r="AS399" i="3"/>
  <c r="AR399" i="3"/>
  <c r="AQ399" i="3"/>
  <c r="AP399" i="3"/>
  <c r="AO399" i="3"/>
  <c r="AN399" i="3"/>
  <c r="AM399" i="3"/>
  <c r="AL399" i="3"/>
  <c r="AK399" i="3"/>
  <c r="AJ399" i="3"/>
  <c r="AI399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I399" i="3"/>
  <c r="H399" i="3"/>
  <c r="G399" i="3" s="1"/>
  <c r="CC398" i="3"/>
  <c r="CB398" i="3"/>
  <c r="CA398" i="3"/>
  <c r="BZ398" i="3"/>
  <c r="BY398" i="3"/>
  <c r="BX398" i="3"/>
  <c r="BW398" i="3"/>
  <c r="BV398" i="3"/>
  <c r="BU398" i="3"/>
  <c r="BT398" i="3"/>
  <c r="BS398" i="3"/>
  <c r="BR398" i="3"/>
  <c r="BQ398" i="3"/>
  <c r="BP398" i="3"/>
  <c r="BO398" i="3"/>
  <c r="BN398" i="3"/>
  <c r="BM398" i="3"/>
  <c r="BL398" i="3"/>
  <c r="BK398" i="3"/>
  <c r="BJ398" i="3"/>
  <c r="BI398" i="3"/>
  <c r="BH398" i="3"/>
  <c r="BG398" i="3"/>
  <c r="BF398" i="3"/>
  <c r="BE398" i="3"/>
  <c r="BD398" i="3"/>
  <c r="BC398" i="3"/>
  <c r="BB398" i="3"/>
  <c r="BA398" i="3"/>
  <c r="AZ398" i="3"/>
  <c r="AY398" i="3"/>
  <c r="AX398" i="3"/>
  <c r="AW398" i="3"/>
  <c r="AV398" i="3"/>
  <c r="AU398" i="3"/>
  <c r="AT398" i="3"/>
  <c r="AS398" i="3"/>
  <c r="AR398" i="3"/>
  <c r="AQ398" i="3"/>
  <c r="AP398" i="3"/>
  <c r="AO398" i="3"/>
  <c r="AN398" i="3"/>
  <c r="AM398" i="3"/>
  <c r="AL398" i="3"/>
  <c r="AK398" i="3"/>
  <c r="AJ398" i="3"/>
  <c r="AI398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I398" i="3"/>
  <c r="H398" i="3"/>
  <c r="G398" i="3"/>
  <c r="CC397" i="3"/>
  <c r="CB397" i="3"/>
  <c r="CA397" i="3"/>
  <c r="BZ397" i="3"/>
  <c r="BY397" i="3"/>
  <c r="BX397" i="3"/>
  <c r="BW397" i="3"/>
  <c r="BV397" i="3"/>
  <c r="BU397" i="3"/>
  <c r="BT397" i="3"/>
  <c r="BS397" i="3"/>
  <c r="BR397" i="3"/>
  <c r="BQ397" i="3"/>
  <c r="BP397" i="3"/>
  <c r="BO397" i="3"/>
  <c r="BN397" i="3"/>
  <c r="BM397" i="3"/>
  <c r="BL397" i="3"/>
  <c r="BK397" i="3"/>
  <c r="BJ397" i="3"/>
  <c r="BI397" i="3"/>
  <c r="BH397" i="3"/>
  <c r="BG397" i="3"/>
  <c r="BF397" i="3"/>
  <c r="BE397" i="3"/>
  <c r="BD397" i="3"/>
  <c r="BC397" i="3"/>
  <c r="BB397" i="3"/>
  <c r="BA397" i="3"/>
  <c r="AZ397" i="3"/>
  <c r="AY397" i="3"/>
  <c r="AX397" i="3"/>
  <c r="AW397" i="3"/>
  <c r="AV397" i="3"/>
  <c r="AU397" i="3"/>
  <c r="AT397" i="3"/>
  <c r="AS397" i="3"/>
  <c r="AR397" i="3"/>
  <c r="AQ397" i="3"/>
  <c r="AP397" i="3"/>
  <c r="AO397" i="3"/>
  <c r="AN397" i="3"/>
  <c r="AM397" i="3"/>
  <c r="AL397" i="3"/>
  <c r="AK397" i="3"/>
  <c r="AJ397" i="3"/>
  <c r="AI397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G397" i="3" s="1"/>
  <c r="I397" i="3"/>
  <c r="H397" i="3"/>
  <c r="CC396" i="3"/>
  <c r="CB396" i="3"/>
  <c r="CA396" i="3"/>
  <c r="BZ396" i="3"/>
  <c r="BY396" i="3"/>
  <c r="BX396" i="3"/>
  <c r="BW396" i="3"/>
  <c r="BV396" i="3"/>
  <c r="BU396" i="3"/>
  <c r="BT396" i="3"/>
  <c r="BS396" i="3"/>
  <c r="BR396" i="3"/>
  <c r="BQ396" i="3"/>
  <c r="BP396" i="3"/>
  <c r="BO396" i="3"/>
  <c r="BN396" i="3"/>
  <c r="BM396" i="3"/>
  <c r="BL396" i="3"/>
  <c r="BK396" i="3"/>
  <c r="BJ396" i="3"/>
  <c r="BI396" i="3"/>
  <c r="BH396" i="3"/>
  <c r="BG396" i="3"/>
  <c r="BF396" i="3"/>
  <c r="BE396" i="3"/>
  <c r="BD396" i="3"/>
  <c r="BC396" i="3"/>
  <c r="BB396" i="3"/>
  <c r="BA396" i="3"/>
  <c r="AZ396" i="3"/>
  <c r="AY396" i="3"/>
  <c r="AX396" i="3"/>
  <c r="AW396" i="3"/>
  <c r="AV396" i="3"/>
  <c r="AU396" i="3"/>
  <c r="AT396" i="3"/>
  <c r="AS396" i="3"/>
  <c r="AR396" i="3"/>
  <c r="AQ396" i="3"/>
  <c r="AP396" i="3"/>
  <c r="AO396" i="3"/>
  <c r="AN396" i="3"/>
  <c r="AM396" i="3"/>
  <c r="AL396" i="3"/>
  <c r="AK396" i="3"/>
  <c r="AJ396" i="3"/>
  <c r="AI396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I396" i="3"/>
  <c r="H396" i="3"/>
  <c r="G396" i="3" s="1"/>
  <c r="CC395" i="3"/>
  <c r="CB395" i="3"/>
  <c r="CA395" i="3"/>
  <c r="BZ395" i="3"/>
  <c r="BY395" i="3"/>
  <c r="BX395" i="3"/>
  <c r="BW395" i="3"/>
  <c r="BV395" i="3"/>
  <c r="BU395" i="3"/>
  <c r="BT395" i="3"/>
  <c r="BS395" i="3"/>
  <c r="BR395" i="3"/>
  <c r="BQ395" i="3"/>
  <c r="BP395" i="3"/>
  <c r="BO395" i="3"/>
  <c r="BN395" i="3"/>
  <c r="BM395" i="3"/>
  <c r="BL395" i="3"/>
  <c r="BK395" i="3"/>
  <c r="BJ395" i="3"/>
  <c r="BI395" i="3"/>
  <c r="BH395" i="3"/>
  <c r="BG395" i="3"/>
  <c r="BF395" i="3"/>
  <c r="BE395" i="3"/>
  <c r="BD395" i="3"/>
  <c r="BC395" i="3"/>
  <c r="BB395" i="3"/>
  <c r="BA395" i="3"/>
  <c r="AZ395" i="3"/>
  <c r="AY395" i="3"/>
  <c r="AX395" i="3"/>
  <c r="AW395" i="3"/>
  <c r="AV395" i="3"/>
  <c r="AU395" i="3"/>
  <c r="AT395" i="3"/>
  <c r="AS395" i="3"/>
  <c r="AR395" i="3"/>
  <c r="AQ395" i="3"/>
  <c r="AP395" i="3"/>
  <c r="AO395" i="3"/>
  <c r="AN395" i="3"/>
  <c r="AM395" i="3"/>
  <c r="AL395" i="3"/>
  <c r="AK395" i="3"/>
  <c r="AJ395" i="3"/>
  <c r="AI395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I395" i="3"/>
  <c r="H395" i="3"/>
  <c r="G395" i="3" s="1"/>
  <c r="CC394" i="3"/>
  <c r="CB394" i="3"/>
  <c r="CA394" i="3"/>
  <c r="BZ394" i="3"/>
  <c r="BY394" i="3"/>
  <c r="BX394" i="3"/>
  <c r="BW394" i="3"/>
  <c r="BV394" i="3"/>
  <c r="BU394" i="3"/>
  <c r="BT394" i="3"/>
  <c r="BS394" i="3"/>
  <c r="BR394" i="3"/>
  <c r="BQ394" i="3"/>
  <c r="BP394" i="3"/>
  <c r="BO394" i="3"/>
  <c r="BN394" i="3"/>
  <c r="BM394" i="3"/>
  <c r="BL394" i="3"/>
  <c r="BK394" i="3"/>
  <c r="BJ394" i="3"/>
  <c r="BI394" i="3"/>
  <c r="BH394" i="3"/>
  <c r="BG394" i="3"/>
  <c r="BF394" i="3"/>
  <c r="BE394" i="3"/>
  <c r="BD394" i="3"/>
  <c r="BC394" i="3"/>
  <c r="BB394" i="3"/>
  <c r="BA394" i="3"/>
  <c r="AZ394" i="3"/>
  <c r="AY394" i="3"/>
  <c r="AX394" i="3"/>
  <c r="AW394" i="3"/>
  <c r="AV394" i="3"/>
  <c r="AU394" i="3"/>
  <c r="AT394" i="3"/>
  <c r="AS394" i="3"/>
  <c r="AR394" i="3"/>
  <c r="AQ394" i="3"/>
  <c r="AP394" i="3"/>
  <c r="AO394" i="3"/>
  <c r="AN394" i="3"/>
  <c r="AM394" i="3"/>
  <c r="AL394" i="3"/>
  <c r="AK394" i="3"/>
  <c r="AJ394" i="3"/>
  <c r="AI394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M394" i="3"/>
  <c r="L394" i="3"/>
  <c r="K394" i="3"/>
  <c r="G394" i="3" s="1"/>
  <c r="J394" i="3"/>
  <c r="I394" i="3"/>
  <c r="H394" i="3"/>
  <c r="CC393" i="3"/>
  <c r="CB393" i="3"/>
  <c r="CA393" i="3"/>
  <c r="BZ393" i="3"/>
  <c r="BY393" i="3"/>
  <c r="BX393" i="3"/>
  <c r="BW393" i="3"/>
  <c r="BV393" i="3"/>
  <c r="BU393" i="3"/>
  <c r="BT393" i="3"/>
  <c r="BS393" i="3"/>
  <c r="BR393" i="3"/>
  <c r="BQ393" i="3"/>
  <c r="BP393" i="3"/>
  <c r="BO393" i="3"/>
  <c r="BN393" i="3"/>
  <c r="BM393" i="3"/>
  <c r="BL393" i="3"/>
  <c r="BK393" i="3"/>
  <c r="BJ393" i="3"/>
  <c r="BI393" i="3"/>
  <c r="BH393" i="3"/>
  <c r="BG393" i="3"/>
  <c r="BF393" i="3"/>
  <c r="BE393" i="3"/>
  <c r="BD393" i="3"/>
  <c r="BC393" i="3"/>
  <c r="BB393" i="3"/>
  <c r="BA393" i="3"/>
  <c r="AZ393" i="3"/>
  <c r="AY393" i="3"/>
  <c r="AX393" i="3"/>
  <c r="AW393" i="3"/>
  <c r="AV393" i="3"/>
  <c r="AU393" i="3"/>
  <c r="AT393" i="3"/>
  <c r="AS393" i="3"/>
  <c r="AR393" i="3"/>
  <c r="AQ393" i="3"/>
  <c r="AP393" i="3"/>
  <c r="AO393" i="3"/>
  <c r="AN393" i="3"/>
  <c r="AM393" i="3"/>
  <c r="AL393" i="3"/>
  <c r="AK393" i="3"/>
  <c r="AJ393" i="3"/>
  <c r="AI393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G393" i="3" s="1"/>
  <c r="I393" i="3"/>
  <c r="H393" i="3"/>
  <c r="CC392" i="3"/>
  <c r="CB392" i="3"/>
  <c r="CA392" i="3"/>
  <c r="BZ392" i="3"/>
  <c r="BY392" i="3"/>
  <c r="BX392" i="3"/>
  <c r="BW392" i="3"/>
  <c r="BV392" i="3"/>
  <c r="BU392" i="3"/>
  <c r="BT392" i="3"/>
  <c r="BS392" i="3"/>
  <c r="BR392" i="3"/>
  <c r="BQ392" i="3"/>
  <c r="BP392" i="3"/>
  <c r="BO392" i="3"/>
  <c r="BN392" i="3"/>
  <c r="BM392" i="3"/>
  <c r="BL392" i="3"/>
  <c r="BK392" i="3"/>
  <c r="BJ392" i="3"/>
  <c r="BI392" i="3"/>
  <c r="BH392" i="3"/>
  <c r="BG392" i="3"/>
  <c r="BF392" i="3"/>
  <c r="BE392" i="3"/>
  <c r="BD392" i="3"/>
  <c r="BC392" i="3"/>
  <c r="BB392" i="3"/>
  <c r="BA392" i="3"/>
  <c r="AZ392" i="3"/>
  <c r="AY392" i="3"/>
  <c r="AX392" i="3"/>
  <c r="AW392" i="3"/>
  <c r="AV392" i="3"/>
  <c r="AU392" i="3"/>
  <c r="AT392" i="3"/>
  <c r="AS392" i="3"/>
  <c r="AR392" i="3"/>
  <c r="AQ392" i="3"/>
  <c r="AP392" i="3"/>
  <c r="AO392" i="3"/>
  <c r="AN392" i="3"/>
  <c r="AM392" i="3"/>
  <c r="AL392" i="3"/>
  <c r="AK392" i="3"/>
  <c r="AJ392" i="3"/>
  <c r="AI392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I392" i="3"/>
  <c r="H392" i="3"/>
  <c r="G392" i="3" s="1"/>
  <c r="CC391" i="3"/>
  <c r="CB391" i="3"/>
  <c r="CA391" i="3"/>
  <c r="BZ391" i="3"/>
  <c r="BY391" i="3"/>
  <c r="BX391" i="3"/>
  <c r="BW391" i="3"/>
  <c r="BV391" i="3"/>
  <c r="BU391" i="3"/>
  <c r="BT391" i="3"/>
  <c r="BS391" i="3"/>
  <c r="BR391" i="3"/>
  <c r="BQ391" i="3"/>
  <c r="BP391" i="3"/>
  <c r="BO391" i="3"/>
  <c r="BN391" i="3"/>
  <c r="BM391" i="3"/>
  <c r="BL391" i="3"/>
  <c r="BK391" i="3"/>
  <c r="BJ391" i="3"/>
  <c r="BI391" i="3"/>
  <c r="BH391" i="3"/>
  <c r="BG391" i="3"/>
  <c r="BF391" i="3"/>
  <c r="BE391" i="3"/>
  <c r="BD391" i="3"/>
  <c r="BC391" i="3"/>
  <c r="BB391" i="3"/>
  <c r="BA391" i="3"/>
  <c r="AZ391" i="3"/>
  <c r="AY391" i="3"/>
  <c r="AX391" i="3"/>
  <c r="AW391" i="3"/>
  <c r="AV391" i="3"/>
  <c r="AU391" i="3"/>
  <c r="AT391" i="3"/>
  <c r="AS391" i="3"/>
  <c r="AR391" i="3"/>
  <c r="AQ391" i="3"/>
  <c r="AP391" i="3"/>
  <c r="AO391" i="3"/>
  <c r="AN391" i="3"/>
  <c r="AM391" i="3"/>
  <c r="AL391" i="3"/>
  <c r="AK391" i="3"/>
  <c r="AJ391" i="3"/>
  <c r="AI391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I391" i="3"/>
  <c r="H391" i="3"/>
  <c r="G391" i="3" s="1"/>
  <c r="CC390" i="3"/>
  <c r="CB390" i="3"/>
  <c r="CA390" i="3"/>
  <c r="BZ390" i="3"/>
  <c r="BY390" i="3"/>
  <c r="BX390" i="3"/>
  <c r="BW390" i="3"/>
  <c r="BV390" i="3"/>
  <c r="BU390" i="3"/>
  <c r="BT390" i="3"/>
  <c r="BS390" i="3"/>
  <c r="BR390" i="3"/>
  <c r="BQ390" i="3"/>
  <c r="BP390" i="3"/>
  <c r="BO390" i="3"/>
  <c r="BN390" i="3"/>
  <c r="BM390" i="3"/>
  <c r="BL390" i="3"/>
  <c r="BK390" i="3"/>
  <c r="BJ390" i="3"/>
  <c r="BI390" i="3"/>
  <c r="BH390" i="3"/>
  <c r="BG390" i="3"/>
  <c r="BF390" i="3"/>
  <c r="BE390" i="3"/>
  <c r="BD390" i="3"/>
  <c r="BC390" i="3"/>
  <c r="BB390" i="3"/>
  <c r="BA390" i="3"/>
  <c r="AZ390" i="3"/>
  <c r="AY390" i="3"/>
  <c r="AX390" i="3"/>
  <c r="AW390" i="3"/>
  <c r="AV390" i="3"/>
  <c r="AU390" i="3"/>
  <c r="AT390" i="3"/>
  <c r="AS390" i="3"/>
  <c r="AR390" i="3"/>
  <c r="AQ390" i="3"/>
  <c r="AP390" i="3"/>
  <c r="AO390" i="3"/>
  <c r="AN390" i="3"/>
  <c r="AM390" i="3"/>
  <c r="AL390" i="3"/>
  <c r="AK390" i="3"/>
  <c r="AJ390" i="3"/>
  <c r="AI390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V390" i="3"/>
  <c r="U390" i="3"/>
  <c r="T390" i="3"/>
  <c r="S390" i="3"/>
  <c r="R390" i="3"/>
  <c r="Q390" i="3"/>
  <c r="P390" i="3"/>
  <c r="O390" i="3"/>
  <c r="G390" i="3" s="1"/>
  <c r="N390" i="3"/>
  <c r="M390" i="3"/>
  <c r="L390" i="3"/>
  <c r="K390" i="3"/>
  <c r="J390" i="3"/>
  <c r="I390" i="3"/>
  <c r="H390" i="3"/>
  <c r="CC389" i="3"/>
  <c r="CB389" i="3"/>
  <c r="CA389" i="3"/>
  <c r="BZ389" i="3"/>
  <c r="BY389" i="3"/>
  <c r="BX389" i="3"/>
  <c r="BW389" i="3"/>
  <c r="BV389" i="3"/>
  <c r="BU389" i="3"/>
  <c r="BT389" i="3"/>
  <c r="BS389" i="3"/>
  <c r="BR389" i="3"/>
  <c r="BQ389" i="3"/>
  <c r="BP389" i="3"/>
  <c r="BO389" i="3"/>
  <c r="BN389" i="3"/>
  <c r="BM389" i="3"/>
  <c r="BL389" i="3"/>
  <c r="BK389" i="3"/>
  <c r="BJ389" i="3"/>
  <c r="BI389" i="3"/>
  <c r="BH389" i="3"/>
  <c r="BG389" i="3"/>
  <c r="BF389" i="3"/>
  <c r="BE389" i="3"/>
  <c r="BD389" i="3"/>
  <c r="BC389" i="3"/>
  <c r="BB389" i="3"/>
  <c r="BA389" i="3"/>
  <c r="AZ389" i="3"/>
  <c r="AY389" i="3"/>
  <c r="AX389" i="3"/>
  <c r="AW389" i="3"/>
  <c r="AV389" i="3"/>
  <c r="AU389" i="3"/>
  <c r="AT389" i="3"/>
  <c r="AS389" i="3"/>
  <c r="AR389" i="3"/>
  <c r="AQ389" i="3"/>
  <c r="AP389" i="3"/>
  <c r="AO389" i="3"/>
  <c r="AN389" i="3"/>
  <c r="AM389" i="3"/>
  <c r="AL389" i="3"/>
  <c r="AK389" i="3"/>
  <c r="AJ389" i="3"/>
  <c r="AI389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G389" i="3" s="1"/>
  <c r="I389" i="3"/>
  <c r="H389" i="3"/>
  <c r="CC388" i="3"/>
  <c r="CB388" i="3"/>
  <c r="CA388" i="3"/>
  <c r="BZ388" i="3"/>
  <c r="BY388" i="3"/>
  <c r="BX388" i="3"/>
  <c r="BW388" i="3"/>
  <c r="BV388" i="3"/>
  <c r="BU388" i="3"/>
  <c r="BT388" i="3"/>
  <c r="BS388" i="3"/>
  <c r="BR388" i="3"/>
  <c r="BQ388" i="3"/>
  <c r="BP388" i="3"/>
  <c r="BO388" i="3"/>
  <c r="BN388" i="3"/>
  <c r="BM388" i="3"/>
  <c r="BL388" i="3"/>
  <c r="BK388" i="3"/>
  <c r="BJ388" i="3"/>
  <c r="BI388" i="3"/>
  <c r="BH388" i="3"/>
  <c r="BG388" i="3"/>
  <c r="BF388" i="3"/>
  <c r="BE388" i="3"/>
  <c r="BD388" i="3"/>
  <c r="BC388" i="3"/>
  <c r="BB388" i="3"/>
  <c r="BA388" i="3"/>
  <c r="AZ388" i="3"/>
  <c r="AY388" i="3"/>
  <c r="AX388" i="3"/>
  <c r="AW388" i="3"/>
  <c r="AV388" i="3"/>
  <c r="AU388" i="3"/>
  <c r="AT388" i="3"/>
  <c r="AS388" i="3"/>
  <c r="AR388" i="3"/>
  <c r="AQ388" i="3"/>
  <c r="AP388" i="3"/>
  <c r="AO388" i="3"/>
  <c r="AN388" i="3"/>
  <c r="AM388" i="3"/>
  <c r="AL388" i="3"/>
  <c r="AK388" i="3"/>
  <c r="AJ388" i="3"/>
  <c r="AI388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I388" i="3"/>
  <c r="H388" i="3"/>
  <c r="G388" i="3" s="1"/>
  <c r="CC387" i="3"/>
  <c r="CB387" i="3"/>
  <c r="CA387" i="3"/>
  <c r="BZ387" i="3"/>
  <c r="BY387" i="3"/>
  <c r="BX387" i="3"/>
  <c r="BW387" i="3"/>
  <c r="BV387" i="3"/>
  <c r="BU387" i="3"/>
  <c r="BT387" i="3"/>
  <c r="BS387" i="3"/>
  <c r="BR387" i="3"/>
  <c r="BQ387" i="3"/>
  <c r="BP387" i="3"/>
  <c r="BO387" i="3"/>
  <c r="BN387" i="3"/>
  <c r="BM387" i="3"/>
  <c r="BL387" i="3"/>
  <c r="BK387" i="3"/>
  <c r="BJ387" i="3"/>
  <c r="BI387" i="3"/>
  <c r="BH387" i="3"/>
  <c r="BG387" i="3"/>
  <c r="BF387" i="3"/>
  <c r="BE387" i="3"/>
  <c r="BD387" i="3"/>
  <c r="BC387" i="3"/>
  <c r="BB387" i="3"/>
  <c r="BA387" i="3"/>
  <c r="AZ387" i="3"/>
  <c r="AY387" i="3"/>
  <c r="AX387" i="3"/>
  <c r="AW387" i="3"/>
  <c r="AV387" i="3"/>
  <c r="AU387" i="3"/>
  <c r="AT387" i="3"/>
  <c r="AS387" i="3"/>
  <c r="AR387" i="3"/>
  <c r="AQ387" i="3"/>
  <c r="AP387" i="3"/>
  <c r="AO387" i="3"/>
  <c r="AN387" i="3"/>
  <c r="AM387" i="3"/>
  <c r="AL387" i="3"/>
  <c r="AK387" i="3"/>
  <c r="AJ387" i="3"/>
  <c r="AI387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I387" i="3"/>
  <c r="H387" i="3"/>
  <c r="G387" i="3" s="1"/>
  <c r="CC386" i="3"/>
  <c r="CB386" i="3"/>
  <c r="CA386" i="3"/>
  <c r="BZ386" i="3"/>
  <c r="BY386" i="3"/>
  <c r="BX386" i="3"/>
  <c r="BW386" i="3"/>
  <c r="BV386" i="3"/>
  <c r="BU386" i="3"/>
  <c r="BT386" i="3"/>
  <c r="BS386" i="3"/>
  <c r="BR386" i="3"/>
  <c r="BQ386" i="3"/>
  <c r="BP386" i="3"/>
  <c r="BO386" i="3"/>
  <c r="BN386" i="3"/>
  <c r="BM386" i="3"/>
  <c r="BL386" i="3"/>
  <c r="BK386" i="3"/>
  <c r="BJ386" i="3"/>
  <c r="BI386" i="3"/>
  <c r="BH386" i="3"/>
  <c r="BG386" i="3"/>
  <c r="BF386" i="3"/>
  <c r="BE386" i="3"/>
  <c r="BD386" i="3"/>
  <c r="BC386" i="3"/>
  <c r="BB386" i="3"/>
  <c r="BA386" i="3"/>
  <c r="AZ386" i="3"/>
  <c r="AY386" i="3"/>
  <c r="AX386" i="3"/>
  <c r="AW386" i="3"/>
  <c r="AV386" i="3"/>
  <c r="AU386" i="3"/>
  <c r="AT386" i="3"/>
  <c r="AS386" i="3"/>
  <c r="AR386" i="3"/>
  <c r="AQ386" i="3"/>
  <c r="AP386" i="3"/>
  <c r="AO386" i="3"/>
  <c r="AN386" i="3"/>
  <c r="AM386" i="3"/>
  <c r="AL386" i="3"/>
  <c r="AK386" i="3"/>
  <c r="AJ386" i="3"/>
  <c r="AI386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M386" i="3"/>
  <c r="L386" i="3"/>
  <c r="K386" i="3"/>
  <c r="G386" i="3" s="1"/>
  <c r="J386" i="3"/>
  <c r="I386" i="3"/>
  <c r="H386" i="3"/>
  <c r="CC385" i="3"/>
  <c r="CB385" i="3"/>
  <c r="CA385" i="3"/>
  <c r="BZ385" i="3"/>
  <c r="BY385" i="3"/>
  <c r="BX385" i="3"/>
  <c r="BW385" i="3"/>
  <c r="BV385" i="3"/>
  <c r="BU385" i="3"/>
  <c r="BT385" i="3"/>
  <c r="BS385" i="3"/>
  <c r="BR385" i="3"/>
  <c r="BQ385" i="3"/>
  <c r="BP385" i="3"/>
  <c r="BO385" i="3"/>
  <c r="BN385" i="3"/>
  <c r="BM385" i="3"/>
  <c r="BL385" i="3"/>
  <c r="BK385" i="3"/>
  <c r="BJ385" i="3"/>
  <c r="BI385" i="3"/>
  <c r="BH385" i="3"/>
  <c r="BG385" i="3"/>
  <c r="BF385" i="3"/>
  <c r="BE385" i="3"/>
  <c r="BD385" i="3"/>
  <c r="BC385" i="3"/>
  <c r="BB385" i="3"/>
  <c r="BA385" i="3"/>
  <c r="AZ385" i="3"/>
  <c r="AY385" i="3"/>
  <c r="AX385" i="3"/>
  <c r="AW385" i="3"/>
  <c r="AV385" i="3"/>
  <c r="AU385" i="3"/>
  <c r="AT385" i="3"/>
  <c r="AS385" i="3"/>
  <c r="AR385" i="3"/>
  <c r="AQ385" i="3"/>
  <c r="AP385" i="3"/>
  <c r="AO385" i="3"/>
  <c r="AN385" i="3"/>
  <c r="AM385" i="3"/>
  <c r="AL385" i="3"/>
  <c r="AK385" i="3"/>
  <c r="AJ385" i="3"/>
  <c r="AI385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G385" i="3" s="1"/>
  <c r="I385" i="3"/>
  <c r="H385" i="3"/>
  <c r="CC384" i="3"/>
  <c r="CB384" i="3"/>
  <c r="CA384" i="3"/>
  <c r="BZ384" i="3"/>
  <c r="BY384" i="3"/>
  <c r="BX384" i="3"/>
  <c r="BW384" i="3"/>
  <c r="BV384" i="3"/>
  <c r="BU384" i="3"/>
  <c r="BT384" i="3"/>
  <c r="BS384" i="3"/>
  <c r="BR384" i="3"/>
  <c r="BQ384" i="3"/>
  <c r="BP384" i="3"/>
  <c r="BO384" i="3"/>
  <c r="BN384" i="3"/>
  <c r="BM384" i="3"/>
  <c r="BL384" i="3"/>
  <c r="BK384" i="3"/>
  <c r="BJ384" i="3"/>
  <c r="BI384" i="3"/>
  <c r="BH384" i="3"/>
  <c r="BG384" i="3"/>
  <c r="BF384" i="3"/>
  <c r="BE384" i="3"/>
  <c r="BD384" i="3"/>
  <c r="BC384" i="3"/>
  <c r="BB384" i="3"/>
  <c r="BA384" i="3"/>
  <c r="AZ384" i="3"/>
  <c r="AY384" i="3"/>
  <c r="AX384" i="3"/>
  <c r="AW384" i="3"/>
  <c r="AV384" i="3"/>
  <c r="AU384" i="3"/>
  <c r="AT384" i="3"/>
  <c r="AS384" i="3"/>
  <c r="AR384" i="3"/>
  <c r="AQ384" i="3"/>
  <c r="AP384" i="3"/>
  <c r="AO384" i="3"/>
  <c r="AN384" i="3"/>
  <c r="AM384" i="3"/>
  <c r="AL384" i="3"/>
  <c r="AK384" i="3"/>
  <c r="AJ384" i="3"/>
  <c r="AI384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H384" i="3"/>
  <c r="G384" i="3" s="1"/>
  <c r="CC383" i="3"/>
  <c r="CB383" i="3"/>
  <c r="CA383" i="3"/>
  <c r="BZ383" i="3"/>
  <c r="BY383" i="3"/>
  <c r="BX383" i="3"/>
  <c r="BW383" i="3"/>
  <c r="BV383" i="3"/>
  <c r="BU383" i="3"/>
  <c r="BT383" i="3"/>
  <c r="BS383" i="3"/>
  <c r="BR383" i="3"/>
  <c r="BQ383" i="3"/>
  <c r="BP383" i="3"/>
  <c r="BO383" i="3"/>
  <c r="BN383" i="3"/>
  <c r="BM383" i="3"/>
  <c r="BL383" i="3"/>
  <c r="BK383" i="3"/>
  <c r="BJ383" i="3"/>
  <c r="BI383" i="3"/>
  <c r="BH383" i="3"/>
  <c r="BG383" i="3"/>
  <c r="BF383" i="3"/>
  <c r="BE383" i="3"/>
  <c r="BD383" i="3"/>
  <c r="BC383" i="3"/>
  <c r="BB383" i="3"/>
  <c r="BA383" i="3"/>
  <c r="AZ383" i="3"/>
  <c r="AY383" i="3"/>
  <c r="AX383" i="3"/>
  <c r="AW383" i="3"/>
  <c r="AV383" i="3"/>
  <c r="AU383" i="3"/>
  <c r="AT383" i="3"/>
  <c r="AS383" i="3"/>
  <c r="AR383" i="3"/>
  <c r="AQ383" i="3"/>
  <c r="AP383" i="3"/>
  <c r="AO383" i="3"/>
  <c r="AN383" i="3"/>
  <c r="AM383" i="3"/>
  <c r="AL383" i="3"/>
  <c r="AK383" i="3"/>
  <c r="AJ383" i="3"/>
  <c r="AI383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I383" i="3"/>
  <c r="H383" i="3"/>
  <c r="G383" i="3" s="1"/>
  <c r="CC382" i="3"/>
  <c r="CB382" i="3"/>
  <c r="CA382" i="3"/>
  <c r="BZ382" i="3"/>
  <c r="BY382" i="3"/>
  <c r="BX382" i="3"/>
  <c r="BW382" i="3"/>
  <c r="BV382" i="3"/>
  <c r="BU382" i="3"/>
  <c r="BT382" i="3"/>
  <c r="BS382" i="3"/>
  <c r="BR382" i="3"/>
  <c r="BQ382" i="3"/>
  <c r="BP382" i="3"/>
  <c r="BO382" i="3"/>
  <c r="BN382" i="3"/>
  <c r="BM382" i="3"/>
  <c r="BL382" i="3"/>
  <c r="BK382" i="3"/>
  <c r="BJ382" i="3"/>
  <c r="BI382" i="3"/>
  <c r="BH382" i="3"/>
  <c r="BG382" i="3"/>
  <c r="BF382" i="3"/>
  <c r="BE382" i="3"/>
  <c r="BD382" i="3"/>
  <c r="BC382" i="3"/>
  <c r="BB382" i="3"/>
  <c r="BA382" i="3"/>
  <c r="AZ382" i="3"/>
  <c r="AY382" i="3"/>
  <c r="AX382" i="3"/>
  <c r="AW382" i="3"/>
  <c r="AV382" i="3"/>
  <c r="AU382" i="3"/>
  <c r="AT382" i="3"/>
  <c r="AS382" i="3"/>
  <c r="AR382" i="3"/>
  <c r="AQ382" i="3"/>
  <c r="AP382" i="3"/>
  <c r="AO382" i="3"/>
  <c r="AN382" i="3"/>
  <c r="AM382" i="3"/>
  <c r="AL382" i="3"/>
  <c r="AK382" i="3"/>
  <c r="AJ382" i="3"/>
  <c r="AI382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V382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I382" i="3"/>
  <c r="H382" i="3"/>
  <c r="G382" i="3"/>
  <c r="CC381" i="3"/>
  <c r="CB381" i="3"/>
  <c r="CA381" i="3"/>
  <c r="BZ381" i="3"/>
  <c r="BY381" i="3"/>
  <c r="BX381" i="3"/>
  <c r="BW381" i="3"/>
  <c r="BV381" i="3"/>
  <c r="BU381" i="3"/>
  <c r="BT381" i="3"/>
  <c r="BS381" i="3"/>
  <c r="BR381" i="3"/>
  <c r="BQ381" i="3"/>
  <c r="BP381" i="3"/>
  <c r="BO381" i="3"/>
  <c r="BN381" i="3"/>
  <c r="BM381" i="3"/>
  <c r="BL381" i="3"/>
  <c r="BK381" i="3"/>
  <c r="BJ381" i="3"/>
  <c r="BI381" i="3"/>
  <c r="BH381" i="3"/>
  <c r="BG381" i="3"/>
  <c r="BF381" i="3"/>
  <c r="BE381" i="3"/>
  <c r="BD381" i="3"/>
  <c r="BC381" i="3"/>
  <c r="BB381" i="3"/>
  <c r="BA381" i="3"/>
  <c r="AZ381" i="3"/>
  <c r="AY381" i="3"/>
  <c r="AX381" i="3"/>
  <c r="AW381" i="3"/>
  <c r="AV381" i="3"/>
  <c r="AU381" i="3"/>
  <c r="AT381" i="3"/>
  <c r="AS381" i="3"/>
  <c r="AR381" i="3"/>
  <c r="AQ381" i="3"/>
  <c r="AP381" i="3"/>
  <c r="AO381" i="3"/>
  <c r="AN381" i="3"/>
  <c r="AM381" i="3"/>
  <c r="AL381" i="3"/>
  <c r="AK381" i="3"/>
  <c r="AJ381" i="3"/>
  <c r="AI381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G381" i="3" s="1"/>
  <c r="I381" i="3"/>
  <c r="H381" i="3"/>
  <c r="CC380" i="3"/>
  <c r="CB380" i="3"/>
  <c r="CA380" i="3"/>
  <c r="BZ380" i="3"/>
  <c r="BY380" i="3"/>
  <c r="BX380" i="3"/>
  <c r="BW380" i="3"/>
  <c r="BV380" i="3"/>
  <c r="BU380" i="3"/>
  <c r="BT380" i="3"/>
  <c r="BS380" i="3"/>
  <c r="BR380" i="3"/>
  <c r="BQ380" i="3"/>
  <c r="BP380" i="3"/>
  <c r="BO380" i="3"/>
  <c r="BN380" i="3"/>
  <c r="BM380" i="3"/>
  <c r="BL380" i="3"/>
  <c r="BK380" i="3"/>
  <c r="BJ380" i="3"/>
  <c r="BI380" i="3"/>
  <c r="BH380" i="3"/>
  <c r="BG380" i="3"/>
  <c r="BF380" i="3"/>
  <c r="BE380" i="3"/>
  <c r="BD380" i="3"/>
  <c r="BC380" i="3"/>
  <c r="BB380" i="3"/>
  <c r="BA380" i="3"/>
  <c r="AZ380" i="3"/>
  <c r="AY380" i="3"/>
  <c r="AX380" i="3"/>
  <c r="AW380" i="3"/>
  <c r="AV380" i="3"/>
  <c r="AU380" i="3"/>
  <c r="AT380" i="3"/>
  <c r="AS380" i="3"/>
  <c r="AR380" i="3"/>
  <c r="AQ380" i="3"/>
  <c r="AP380" i="3"/>
  <c r="AO380" i="3"/>
  <c r="AN380" i="3"/>
  <c r="AM380" i="3"/>
  <c r="AL380" i="3"/>
  <c r="AK380" i="3"/>
  <c r="AJ380" i="3"/>
  <c r="AI380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I380" i="3"/>
  <c r="H380" i="3"/>
  <c r="G380" i="3" s="1"/>
  <c r="CC378" i="3"/>
  <c r="CB378" i="3"/>
  <c r="CA378" i="3"/>
  <c r="BZ378" i="3"/>
  <c r="BY378" i="3"/>
  <c r="BX378" i="3"/>
  <c r="BW378" i="3"/>
  <c r="BV378" i="3"/>
  <c r="BU378" i="3"/>
  <c r="BT378" i="3"/>
  <c r="BS378" i="3"/>
  <c r="BR378" i="3"/>
  <c r="BQ378" i="3"/>
  <c r="BP378" i="3"/>
  <c r="BO378" i="3"/>
  <c r="BN378" i="3"/>
  <c r="BM378" i="3"/>
  <c r="BL378" i="3"/>
  <c r="BK378" i="3"/>
  <c r="BJ378" i="3"/>
  <c r="BI378" i="3"/>
  <c r="BH378" i="3"/>
  <c r="BG378" i="3"/>
  <c r="BF378" i="3"/>
  <c r="BE378" i="3"/>
  <c r="BD378" i="3"/>
  <c r="BC378" i="3"/>
  <c r="BB378" i="3"/>
  <c r="BA378" i="3"/>
  <c r="AZ378" i="3"/>
  <c r="AY378" i="3"/>
  <c r="AX378" i="3"/>
  <c r="AW378" i="3"/>
  <c r="AV378" i="3"/>
  <c r="AU378" i="3"/>
  <c r="AT378" i="3"/>
  <c r="AS378" i="3"/>
  <c r="AR378" i="3"/>
  <c r="AQ378" i="3"/>
  <c r="AP378" i="3"/>
  <c r="AO378" i="3"/>
  <c r="AN378" i="3"/>
  <c r="AM378" i="3"/>
  <c r="AL378" i="3"/>
  <c r="AK378" i="3"/>
  <c r="AJ378" i="3"/>
  <c r="AI378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G378" i="3" s="1"/>
  <c r="I378" i="3"/>
  <c r="H378" i="3"/>
  <c r="CC377" i="3"/>
  <c r="CB377" i="3"/>
  <c r="CA377" i="3"/>
  <c r="BZ377" i="3"/>
  <c r="BY377" i="3"/>
  <c r="BX377" i="3"/>
  <c r="BW377" i="3"/>
  <c r="BV377" i="3"/>
  <c r="BU377" i="3"/>
  <c r="BT377" i="3"/>
  <c r="BS377" i="3"/>
  <c r="BR377" i="3"/>
  <c r="BQ377" i="3"/>
  <c r="BP377" i="3"/>
  <c r="BO377" i="3"/>
  <c r="BN377" i="3"/>
  <c r="BM377" i="3"/>
  <c r="BL377" i="3"/>
  <c r="BK377" i="3"/>
  <c r="BJ377" i="3"/>
  <c r="BI377" i="3"/>
  <c r="BH377" i="3"/>
  <c r="BG377" i="3"/>
  <c r="BF377" i="3"/>
  <c r="BE377" i="3"/>
  <c r="BD377" i="3"/>
  <c r="BC377" i="3"/>
  <c r="BB377" i="3"/>
  <c r="BA377" i="3"/>
  <c r="AZ377" i="3"/>
  <c r="AY377" i="3"/>
  <c r="AX377" i="3"/>
  <c r="AW377" i="3"/>
  <c r="AV377" i="3"/>
  <c r="AU377" i="3"/>
  <c r="AT377" i="3"/>
  <c r="AS377" i="3"/>
  <c r="AR377" i="3"/>
  <c r="AQ377" i="3"/>
  <c r="AP377" i="3"/>
  <c r="AO377" i="3"/>
  <c r="AN377" i="3"/>
  <c r="AM377" i="3"/>
  <c r="AL377" i="3"/>
  <c r="AK377" i="3"/>
  <c r="AJ377" i="3"/>
  <c r="AI377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I377" i="3"/>
  <c r="H377" i="3"/>
  <c r="G377" i="3" s="1"/>
  <c r="CC376" i="3"/>
  <c r="CB376" i="3"/>
  <c r="CA376" i="3"/>
  <c r="BZ376" i="3"/>
  <c r="BY376" i="3"/>
  <c r="BX376" i="3"/>
  <c r="BW376" i="3"/>
  <c r="BV376" i="3"/>
  <c r="BU376" i="3"/>
  <c r="BT376" i="3"/>
  <c r="BS376" i="3"/>
  <c r="BR376" i="3"/>
  <c r="BQ376" i="3"/>
  <c r="BP376" i="3"/>
  <c r="BO376" i="3"/>
  <c r="BN376" i="3"/>
  <c r="BM376" i="3"/>
  <c r="BL376" i="3"/>
  <c r="BK376" i="3"/>
  <c r="BJ376" i="3"/>
  <c r="BI376" i="3"/>
  <c r="BH376" i="3"/>
  <c r="BG376" i="3"/>
  <c r="BF376" i="3"/>
  <c r="BE376" i="3"/>
  <c r="BD376" i="3"/>
  <c r="BC376" i="3"/>
  <c r="BB376" i="3"/>
  <c r="BA376" i="3"/>
  <c r="AZ376" i="3"/>
  <c r="AY376" i="3"/>
  <c r="AX376" i="3"/>
  <c r="AW376" i="3"/>
  <c r="AV376" i="3"/>
  <c r="AU376" i="3"/>
  <c r="AT376" i="3"/>
  <c r="AS376" i="3"/>
  <c r="AR376" i="3"/>
  <c r="AQ376" i="3"/>
  <c r="AP376" i="3"/>
  <c r="AO376" i="3"/>
  <c r="AN376" i="3"/>
  <c r="AM376" i="3"/>
  <c r="AL376" i="3"/>
  <c r="AK376" i="3"/>
  <c r="AJ376" i="3"/>
  <c r="AI376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I376" i="3"/>
  <c r="H376" i="3"/>
  <c r="G376" i="3" s="1"/>
  <c r="CC374" i="3"/>
  <c r="CB374" i="3"/>
  <c r="CA374" i="3"/>
  <c r="BZ374" i="3"/>
  <c r="BY374" i="3"/>
  <c r="BX374" i="3"/>
  <c r="BW374" i="3"/>
  <c r="BV374" i="3"/>
  <c r="BU374" i="3"/>
  <c r="BT374" i="3"/>
  <c r="BS374" i="3"/>
  <c r="BR374" i="3"/>
  <c r="BQ374" i="3"/>
  <c r="BP374" i="3"/>
  <c r="BO374" i="3"/>
  <c r="BN374" i="3"/>
  <c r="BM374" i="3"/>
  <c r="BL374" i="3"/>
  <c r="BK374" i="3"/>
  <c r="BJ374" i="3"/>
  <c r="BI374" i="3"/>
  <c r="BH374" i="3"/>
  <c r="BG374" i="3"/>
  <c r="BF374" i="3"/>
  <c r="BE374" i="3"/>
  <c r="BD374" i="3"/>
  <c r="BC374" i="3"/>
  <c r="BB374" i="3"/>
  <c r="BA374" i="3"/>
  <c r="AZ374" i="3"/>
  <c r="AY374" i="3"/>
  <c r="AX374" i="3"/>
  <c r="AW374" i="3"/>
  <c r="AV374" i="3"/>
  <c r="AU374" i="3"/>
  <c r="AT374" i="3"/>
  <c r="AS374" i="3"/>
  <c r="AR374" i="3"/>
  <c r="AQ374" i="3"/>
  <c r="AP374" i="3"/>
  <c r="AO374" i="3"/>
  <c r="AN374" i="3"/>
  <c r="AM374" i="3"/>
  <c r="AL374" i="3"/>
  <c r="AK374" i="3"/>
  <c r="AJ374" i="3"/>
  <c r="AI374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I374" i="3"/>
  <c r="H374" i="3"/>
  <c r="G374" i="3" s="1"/>
  <c r="CC373" i="3"/>
  <c r="CB373" i="3"/>
  <c r="CA373" i="3"/>
  <c r="BZ373" i="3"/>
  <c r="BY373" i="3"/>
  <c r="BX373" i="3"/>
  <c r="BW373" i="3"/>
  <c r="BV373" i="3"/>
  <c r="BU373" i="3"/>
  <c r="BT373" i="3"/>
  <c r="BS373" i="3"/>
  <c r="BR373" i="3"/>
  <c r="BQ373" i="3"/>
  <c r="BP373" i="3"/>
  <c r="BO373" i="3"/>
  <c r="BN373" i="3"/>
  <c r="BM373" i="3"/>
  <c r="BL373" i="3"/>
  <c r="BK373" i="3"/>
  <c r="BJ373" i="3"/>
  <c r="BI373" i="3"/>
  <c r="BH373" i="3"/>
  <c r="BG373" i="3"/>
  <c r="BF373" i="3"/>
  <c r="BE373" i="3"/>
  <c r="BD373" i="3"/>
  <c r="BC373" i="3"/>
  <c r="BB373" i="3"/>
  <c r="BA373" i="3"/>
  <c r="AZ373" i="3"/>
  <c r="AY373" i="3"/>
  <c r="AX373" i="3"/>
  <c r="AW373" i="3"/>
  <c r="AV373" i="3"/>
  <c r="AU373" i="3"/>
  <c r="AT373" i="3"/>
  <c r="AS373" i="3"/>
  <c r="AR373" i="3"/>
  <c r="AQ373" i="3"/>
  <c r="AP373" i="3"/>
  <c r="AO373" i="3"/>
  <c r="AN373" i="3"/>
  <c r="AM373" i="3"/>
  <c r="AL373" i="3"/>
  <c r="AK373" i="3"/>
  <c r="AJ373" i="3"/>
  <c r="AI373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M373" i="3"/>
  <c r="L373" i="3"/>
  <c r="K373" i="3"/>
  <c r="G373" i="3" s="1"/>
  <c r="J373" i="3"/>
  <c r="I373" i="3"/>
  <c r="H373" i="3"/>
  <c r="CC372" i="3"/>
  <c r="CB372" i="3"/>
  <c r="CA372" i="3"/>
  <c r="BZ372" i="3"/>
  <c r="BY372" i="3"/>
  <c r="BX372" i="3"/>
  <c r="BW372" i="3"/>
  <c r="BV372" i="3"/>
  <c r="BU372" i="3"/>
  <c r="BT372" i="3"/>
  <c r="BS372" i="3"/>
  <c r="BR372" i="3"/>
  <c r="BQ372" i="3"/>
  <c r="BP372" i="3"/>
  <c r="BO372" i="3"/>
  <c r="BN372" i="3"/>
  <c r="BM372" i="3"/>
  <c r="BL372" i="3"/>
  <c r="BK372" i="3"/>
  <c r="BJ372" i="3"/>
  <c r="BI372" i="3"/>
  <c r="BH372" i="3"/>
  <c r="BG372" i="3"/>
  <c r="BF372" i="3"/>
  <c r="BE372" i="3"/>
  <c r="BD372" i="3"/>
  <c r="BC372" i="3"/>
  <c r="BB372" i="3"/>
  <c r="BA372" i="3"/>
  <c r="AZ372" i="3"/>
  <c r="AY372" i="3"/>
  <c r="AX372" i="3"/>
  <c r="AW372" i="3"/>
  <c r="AV372" i="3"/>
  <c r="AU372" i="3"/>
  <c r="AT372" i="3"/>
  <c r="AS372" i="3"/>
  <c r="AR372" i="3"/>
  <c r="AQ372" i="3"/>
  <c r="AP372" i="3"/>
  <c r="AO372" i="3"/>
  <c r="AN372" i="3"/>
  <c r="AM372" i="3"/>
  <c r="AL372" i="3"/>
  <c r="AK372" i="3"/>
  <c r="AJ372" i="3"/>
  <c r="AI372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I372" i="3"/>
  <c r="H372" i="3"/>
  <c r="G372" i="3" s="1"/>
  <c r="CC371" i="3"/>
  <c r="CB371" i="3"/>
  <c r="CA371" i="3"/>
  <c r="BZ371" i="3"/>
  <c r="BY371" i="3"/>
  <c r="BX371" i="3"/>
  <c r="BW371" i="3"/>
  <c r="BV371" i="3"/>
  <c r="BU371" i="3"/>
  <c r="BT371" i="3"/>
  <c r="BS371" i="3"/>
  <c r="BR371" i="3"/>
  <c r="BQ371" i="3"/>
  <c r="BP371" i="3"/>
  <c r="BO371" i="3"/>
  <c r="BN371" i="3"/>
  <c r="BM371" i="3"/>
  <c r="BL371" i="3"/>
  <c r="BK371" i="3"/>
  <c r="BJ371" i="3"/>
  <c r="BI371" i="3"/>
  <c r="BH371" i="3"/>
  <c r="BG371" i="3"/>
  <c r="BF371" i="3"/>
  <c r="BE371" i="3"/>
  <c r="BD371" i="3"/>
  <c r="BC371" i="3"/>
  <c r="BB371" i="3"/>
  <c r="BA371" i="3"/>
  <c r="AZ371" i="3"/>
  <c r="AY371" i="3"/>
  <c r="AX371" i="3"/>
  <c r="AW371" i="3"/>
  <c r="AV371" i="3"/>
  <c r="AU371" i="3"/>
  <c r="AT371" i="3"/>
  <c r="AS371" i="3"/>
  <c r="AR371" i="3"/>
  <c r="AQ371" i="3"/>
  <c r="AP371" i="3"/>
  <c r="AO371" i="3"/>
  <c r="AN371" i="3"/>
  <c r="AM371" i="3"/>
  <c r="AL371" i="3"/>
  <c r="AK371" i="3"/>
  <c r="AJ371" i="3"/>
  <c r="AI371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V371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I371" i="3"/>
  <c r="G371" i="3" s="1"/>
  <c r="H371" i="3"/>
  <c r="CC370" i="3"/>
  <c r="CB370" i="3"/>
  <c r="CA370" i="3"/>
  <c r="BZ370" i="3"/>
  <c r="BY370" i="3"/>
  <c r="BX370" i="3"/>
  <c r="BW370" i="3"/>
  <c r="BV370" i="3"/>
  <c r="BU370" i="3"/>
  <c r="BT370" i="3"/>
  <c r="BS370" i="3"/>
  <c r="BR370" i="3"/>
  <c r="BQ370" i="3"/>
  <c r="BP370" i="3"/>
  <c r="BO370" i="3"/>
  <c r="BN370" i="3"/>
  <c r="BM370" i="3"/>
  <c r="BL370" i="3"/>
  <c r="BK370" i="3"/>
  <c r="BJ370" i="3"/>
  <c r="BI370" i="3"/>
  <c r="BH370" i="3"/>
  <c r="BG370" i="3"/>
  <c r="BF370" i="3"/>
  <c r="BE370" i="3"/>
  <c r="BD370" i="3"/>
  <c r="BC370" i="3"/>
  <c r="BB370" i="3"/>
  <c r="BA370" i="3"/>
  <c r="AZ370" i="3"/>
  <c r="AY370" i="3"/>
  <c r="AX370" i="3"/>
  <c r="AW370" i="3"/>
  <c r="AV370" i="3"/>
  <c r="AU370" i="3"/>
  <c r="AT370" i="3"/>
  <c r="AS370" i="3"/>
  <c r="AR370" i="3"/>
  <c r="AQ370" i="3"/>
  <c r="AP370" i="3"/>
  <c r="AO370" i="3"/>
  <c r="AN370" i="3"/>
  <c r="AM370" i="3"/>
  <c r="AL370" i="3"/>
  <c r="AK370" i="3"/>
  <c r="AJ370" i="3"/>
  <c r="AI370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V370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I370" i="3"/>
  <c r="H370" i="3"/>
  <c r="G370" i="3" s="1"/>
  <c r="CC369" i="3"/>
  <c r="CB369" i="3"/>
  <c r="CA369" i="3"/>
  <c r="BZ369" i="3"/>
  <c r="BY369" i="3"/>
  <c r="BX369" i="3"/>
  <c r="BW369" i="3"/>
  <c r="BV369" i="3"/>
  <c r="BU369" i="3"/>
  <c r="BT369" i="3"/>
  <c r="BS369" i="3"/>
  <c r="BR369" i="3"/>
  <c r="BQ369" i="3"/>
  <c r="BP369" i="3"/>
  <c r="BO369" i="3"/>
  <c r="BN369" i="3"/>
  <c r="BM369" i="3"/>
  <c r="BL369" i="3"/>
  <c r="BK369" i="3"/>
  <c r="BJ369" i="3"/>
  <c r="BI369" i="3"/>
  <c r="BH369" i="3"/>
  <c r="BG369" i="3"/>
  <c r="BF369" i="3"/>
  <c r="BE369" i="3"/>
  <c r="BD369" i="3"/>
  <c r="BC369" i="3"/>
  <c r="BB369" i="3"/>
  <c r="BA369" i="3"/>
  <c r="AZ369" i="3"/>
  <c r="AY369" i="3"/>
  <c r="AX369" i="3"/>
  <c r="AW369" i="3"/>
  <c r="AV369" i="3"/>
  <c r="AU369" i="3"/>
  <c r="AT369" i="3"/>
  <c r="AS369" i="3"/>
  <c r="AR369" i="3"/>
  <c r="AQ369" i="3"/>
  <c r="AP369" i="3"/>
  <c r="AO369" i="3"/>
  <c r="AN369" i="3"/>
  <c r="AM369" i="3"/>
  <c r="AL369" i="3"/>
  <c r="AK369" i="3"/>
  <c r="AJ369" i="3"/>
  <c r="AI369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V369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I369" i="3"/>
  <c r="H369" i="3"/>
  <c r="G369" i="3"/>
  <c r="CC368" i="3"/>
  <c r="CB368" i="3"/>
  <c r="CA368" i="3"/>
  <c r="BZ368" i="3"/>
  <c r="BY368" i="3"/>
  <c r="BX368" i="3"/>
  <c r="BW368" i="3"/>
  <c r="BV368" i="3"/>
  <c r="BU368" i="3"/>
  <c r="BT368" i="3"/>
  <c r="BS368" i="3"/>
  <c r="BR368" i="3"/>
  <c r="BQ368" i="3"/>
  <c r="BP368" i="3"/>
  <c r="BO368" i="3"/>
  <c r="BN368" i="3"/>
  <c r="BM368" i="3"/>
  <c r="BL368" i="3"/>
  <c r="BK368" i="3"/>
  <c r="BJ368" i="3"/>
  <c r="BI368" i="3"/>
  <c r="BH368" i="3"/>
  <c r="BG368" i="3"/>
  <c r="BF368" i="3"/>
  <c r="BE368" i="3"/>
  <c r="BD368" i="3"/>
  <c r="BC368" i="3"/>
  <c r="BB368" i="3"/>
  <c r="BA368" i="3"/>
  <c r="AZ368" i="3"/>
  <c r="AY368" i="3"/>
  <c r="AX368" i="3"/>
  <c r="AW368" i="3"/>
  <c r="AV368" i="3"/>
  <c r="AU368" i="3"/>
  <c r="AT368" i="3"/>
  <c r="AS368" i="3"/>
  <c r="AR368" i="3"/>
  <c r="AQ368" i="3"/>
  <c r="AP368" i="3"/>
  <c r="AO368" i="3"/>
  <c r="AN368" i="3"/>
  <c r="AM368" i="3"/>
  <c r="AL368" i="3"/>
  <c r="AK368" i="3"/>
  <c r="AJ368" i="3"/>
  <c r="AI368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V368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I368" i="3"/>
  <c r="H368" i="3"/>
  <c r="G368" i="3" s="1"/>
  <c r="CC367" i="3"/>
  <c r="CB367" i="3"/>
  <c r="CA367" i="3"/>
  <c r="BZ367" i="3"/>
  <c r="BY367" i="3"/>
  <c r="BX367" i="3"/>
  <c r="BW367" i="3"/>
  <c r="BV367" i="3"/>
  <c r="BU367" i="3"/>
  <c r="BT367" i="3"/>
  <c r="BS367" i="3"/>
  <c r="BR367" i="3"/>
  <c r="BQ367" i="3"/>
  <c r="BP367" i="3"/>
  <c r="BO367" i="3"/>
  <c r="BN367" i="3"/>
  <c r="BM367" i="3"/>
  <c r="BL367" i="3"/>
  <c r="BK367" i="3"/>
  <c r="BJ367" i="3"/>
  <c r="BI367" i="3"/>
  <c r="BH367" i="3"/>
  <c r="BG367" i="3"/>
  <c r="BF367" i="3"/>
  <c r="BE367" i="3"/>
  <c r="BD367" i="3"/>
  <c r="BC367" i="3"/>
  <c r="BB367" i="3"/>
  <c r="BA367" i="3"/>
  <c r="AZ367" i="3"/>
  <c r="AY367" i="3"/>
  <c r="AX367" i="3"/>
  <c r="AW367" i="3"/>
  <c r="AV367" i="3"/>
  <c r="AU367" i="3"/>
  <c r="AT367" i="3"/>
  <c r="AS367" i="3"/>
  <c r="AR367" i="3"/>
  <c r="AQ367" i="3"/>
  <c r="AP367" i="3"/>
  <c r="AO367" i="3"/>
  <c r="AN367" i="3"/>
  <c r="AM367" i="3"/>
  <c r="AL367" i="3"/>
  <c r="AK367" i="3"/>
  <c r="AJ367" i="3"/>
  <c r="AI367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H367" i="3"/>
  <c r="G367" i="3" s="1"/>
  <c r="CC366" i="3"/>
  <c r="CB366" i="3"/>
  <c r="CA366" i="3"/>
  <c r="BZ366" i="3"/>
  <c r="BY366" i="3"/>
  <c r="BX366" i="3"/>
  <c r="BW366" i="3"/>
  <c r="BV366" i="3"/>
  <c r="BU366" i="3"/>
  <c r="BT366" i="3"/>
  <c r="BS366" i="3"/>
  <c r="BR366" i="3"/>
  <c r="BQ366" i="3"/>
  <c r="BP366" i="3"/>
  <c r="BO366" i="3"/>
  <c r="BN366" i="3"/>
  <c r="BM366" i="3"/>
  <c r="BL366" i="3"/>
  <c r="BK366" i="3"/>
  <c r="BJ366" i="3"/>
  <c r="BI366" i="3"/>
  <c r="BH366" i="3"/>
  <c r="BG366" i="3"/>
  <c r="BF366" i="3"/>
  <c r="BE366" i="3"/>
  <c r="BD366" i="3"/>
  <c r="BC366" i="3"/>
  <c r="BB366" i="3"/>
  <c r="BA366" i="3"/>
  <c r="AZ366" i="3"/>
  <c r="AY366" i="3"/>
  <c r="AX366" i="3"/>
  <c r="AW366" i="3"/>
  <c r="AV366" i="3"/>
  <c r="AU366" i="3"/>
  <c r="AT366" i="3"/>
  <c r="AS366" i="3"/>
  <c r="AR366" i="3"/>
  <c r="AQ366" i="3"/>
  <c r="AP366" i="3"/>
  <c r="AO366" i="3"/>
  <c r="AN366" i="3"/>
  <c r="AM366" i="3"/>
  <c r="AL366" i="3"/>
  <c r="AK366" i="3"/>
  <c r="AJ366" i="3"/>
  <c r="AI366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I366" i="3"/>
  <c r="H366" i="3"/>
  <c r="G366" i="3" s="1"/>
  <c r="CC365" i="3"/>
  <c r="CB365" i="3"/>
  <c r="CA365" i="3"/>
  <c r="BZ365" i="3"/>
  <c r="BY365" i="3"/>
  <c r="BX365" i="3"/>
  <c r="BW365" i="3"/>
  <c r="BV365" i="3"/>
  <c r="BU365" i="3"/>
  <c r="BT365" i="3"/>
  <c r="BS365" i="3"/>
  <c r="BR365" i="3"/>
  <c r="BQ365" i="3"/>
  <c r="BP365" i="3"/>
  <c r="BO365" i="3"/>
  <c r="BN365" i="3"/>
  <c r="BM365" i="3"/>
  <c r="BL365" i="3"/>
  <c r="BK365" i="3"/>
  <c r="BJ365" i="3"/>
  <c r="BI365" i="3"/>
  <c r="BH365" i="3"/>
  <c r="BG365" i="3"/>
  <c r="BF365" i="3"/>
  <c r="BE365" i="3"/>
  <c r="BD365" i="3"/>
  <c r="BC365" i="3"/>
  <c r="BB365" i="3"/>
  <c r="BA365" i="3"/>
  <c r="AZ365" i="3"/>
  <c r="AY365" i="3"/>
  <c r="AX365" i="3"/>
  <c r="AW365" i="3"/>
  <c r="AV365" i="3"/>
  <c r="AU365" i="3"/>
  <c r="AT365" i="3"/>
  <c r="AS365" i="3"/>
  <c r="AR365" i="3"/>
  <c r="AQ365" i="3"/>
  <c r="AP365" i="3"/>
  <c r="AO365" i="3"/>
  <c r="AN365" i="3"/>
  <c r="AM365" i="3"/>
  <c r="AL365" i="3"/>
  <c r="AK365" i="3"/>
  <c r="AJ365" i="3"/>
  <c r="AI365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V365" i="3"/>
  <c r="U365" i="3"/>
  <c r="T365" i="3"/>
  <c r="S365" i="3"/>
  <c r="R365" i="3"/>
  <c r="Q365" i="3"/>
  <c r="P365" i="3"/>
  <c r="O365" i="3"/>
  <c r="N365" i="3"/>
  <c r="M365" i="3"/>
  <c r="L365" i="3"/>
  <c r="K365" i="3"/>
  <c r="G365" i="3" s="1"/>
  <c r="J365" i="3"/>
  <c r="I365" i="3"/>
  <c r="H365" i="3"/>
  <c r="CC364" i="3"/>
  <c r="CB364" i="3"/>
  <c r="CA364" i="3"/>
  <c r="BZ364" i="3"/>
  <c r="BY364" i="3"/>
  <c r="BX364" i="3"/>
  <c r="BW364" i="3"/>
  <c r="BV364" i="3"/>
  <c r="BU364" i="3"/>
  <c r="BT364" i="3"/>
  <c r="BS364" i="3"/>
  <c r="BR364" i="3"/>
  <c r="BQ364" i="3"/>
  <c r="BP364" i="3"/>
  <c r="BO364" i="3"/>
  <c r="BN364" i="3"/>
  <c r="BM364" i="3"/>
  <c r="BL364" i="3"/>
  <c r="BK364" i="3"/>
  <c r="BJ364" i="3"/>
  <c r="BI364" i="3"/>
  <c r="BH364" i="3"/>
  <c r="BG364" i="3"/>
  <c r="BF364" i="3"/>
  <c r="BE364" i="3"/>
  <c r="BD364" i="3"/>
  <c r="BC364" i="3"/>
  <c r="BB364" i="3"/>
  <c r="BA364" i="3"/>
  <c r="AZ364" i="3"/>
  <c r="AY364" i="3"/>
  <c r="AX364" i="3"/>
  <c r="AW364" i="3"/>
  <c r="AV364" i="3"/>
  <c r="AU364" i="3"/>
  <c r="AT364" i="3"/>
  <c r="AS364" i="3"/>
  <c r="AR364" i="3"/>
  <c r="AQ364" i="3"/>
  <c r="AP364" i="3"/>
  <c r="AO364" i="3"/>
  <c r="AN364" i="3"/>
  <c r="AM364" i="3"/>
  <c r="AL364" i="3"/>
  <c r="AK364" i="3"/>
  <c r="AJ364" i="3"/>
  <c r="AI364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I364" i="3"/>
  <c r="H364" i="3"/>
  <c r="G364" i="3" s="1"/>
  <c r="CC363" i="3"/>
  <c r="CB363" i="3"/>
  <c r="CA363" i="3"/>
  <c r="BZ363" i="3"/>
  <c r="BY363" i="3"/>
  <c r="BX363" i="3"/>
  <c r="BW363" i="3"/>
  <c r="BV363" i="3"/>
  <c r="BU363" i="3"/>
  <c r="BT363" i="3"/>
  <c r="BS363" i="3"/>
  <c r="BR363" i="3"/>
  <c r="BQ363" i="3"/>
  <c r="BP363" i="3"/>
  <c r="BO363" i="3"/>
  <c r="BN363" i="3"/>
  <c r="BM363" i="3"/>
  <c r="BL363" i="3"/>
  <c r="BK363" i="3"/>
  <c r="BJ363" i="3"/>
  <c r="BI363" i="3"/>
  <c r="BH363" i="3"/>
  <c r="BG363" i="3"/>
  <c r="BF363" i="3"/>
  <c r="BE363" i="3"/>
  <c r="BD363" i="3"/>
  <c r="BC363" i="3"/>
  <c r="BB363" i="3"/>
  <c r="BA363" i="3"/>
  <c r="AZ363" i="3"/>
  <c r="AY363" i="3"/>
  <c r="AX363" i="3"/>
  <c r="AW363" i="3"/>
  <c r="AV363" i="3"/>
  <c r="AU363" i="3"/>
  <c r="AT363" i="3"/>
  <c r="AS363" i="3"/>
  <c r="AR363" i="3"/>
  <c r="AQ363" i="3"/>
  <c r="AP363" i="3"/>
  <c r="AO363" i="3"/>
  <c r="AN363" i="3"/>
  <c r="AM363" i="3"/>
  <c r="AL363" i="3"/>
  <c r="AK363" i="3"/>
  <c r="AJ363" i="3"/>
  <c r="AI363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I363" i="3"/>
  <c r="G363" i="3" s="1"/>
  <c r="H363" i="3"/>
  <c r="CC362" i="3"/>
  <c r="CB362" i="3"/>
  <c r="CA362" i="3"/>
  <c r="BZ362" i="3"/>
  <c r="BY362" i="3"/>
  <c r="BX362" i="3"/>
  <c r="BW362" i="3"/>
  <c r="BV362" i="3"/>
  <c r="BU362" i="3"/>
  <c r="BT362" i="3"/>
  <c r="BS362" i="3"/>
  <c r="BR362" i="3"/>
  <c r="BQ362" i="3"/>
  <c r="BP362" i="3"/>
  <c r="BO362" i="3"/>
  <c r="BN362" i="3"/>
  <c r="BM362" i="3"/>
  <c r="BL362" i="3"/>
  <c r="BK362" i="3"/>
  <c r="BJ362" i="3"/>
  <c r="BI362" i="3"/>
  <c r="BH362" i="3"/>
  <c r="BG362" i="3"/>
  <c r="BF362" i="3"/>
  <c r="BE362" i="3"/>
  <c r="BD362" i="3"/>
  <c r="BC362" i="3"/>
  <c r="BB362" i="3"/>
  <c r="BA362" i="3"/>
  <c r="AZ362" i="3"/>
  <c r="AY362" i="3"/>
  <c r="AX362" i="3"/>
  <c r="AW362" i="3"/>
  <c r="AV362" i="3"/>
  <c r="AU362" i="3"/>
  <c r="AT362" i="3"/>
  <c r="AS362" i="3"/>
  <c r="AR362" i="3"/>
  <c r="AQ362" i="3"/>
  <c r="AP362" i="3"/>
  <c r="AO362" i="3"/>
  <c r="AN362" i="3"/>
  <c r="AM362" i="3"/>
  <c r="AL362" i="3"/>
  <c r="AK362" i="3"/>
  <c r="AJ362" i="3"/>
  <c r="AI362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I362" i="3"/>
  <c r="H362" i="3"/>
  <c r="G362" i="3" s="1"/>
  <c r="CC361" i="3"/>
  <c r="CB361" i="3"/>
  <c r="CA361" i="3"/>
  <c r="BZ361" i="3"/>
  <c r="BY361" i="3"/>
  <c r="BX361" i="3"/>
  <c r="BW361" i="3"/>
  <c r="BV361" i="3"/>
  <c r="BU361" i="3"/>
  <c r="BT361" i="3"/>
  <c r="BS361" i="3"/>
  <c r="BR361" i="3"/>
  <c r="BQ361" i="3"/>
  <c r="BP361" i="3"/>
  <c r="BO361" i="3"/>
  <c r="BN361" i="3"/>
  <c r="BM361" i="3"/>
  <c r="BL361" i="3"/>
  <c r="BK361" i="3"/>
  <c r="BJ361" i="3"/>
  <c r="BI361" i="3"/>
  <c r="BH361" i="3"/>
  <c r="BG361" i="3"/>
  <c r="BF361" i="3"/>
  <c r="BE361" i="3"/>
  <c r="BD361" i="3"/>
  <c r="BC361" i="3"/>
  <c r="BB361" i="3"/>
  <c r="BA361" i="3"/>
  <c r="AZ361" i="3"/>
  <c r="AY361" i="3"/>
  <c r="AX361" i="3"/>
  <c r="AW361" i="3"/>
  <c r="AV361" i="3"/>
  <c r="AU361" i="3"/>
  <c r="AT361" i="3"/>
  <c r="AS361" i="3"/>
  <c r="AR361" i="3"/>
  <c r="AQ361" i="3"/>
  <c r="AP361" i="3"/>
  <c r="AO361" i="3"/>
  <c r="AN361" i="3"/>
  <c r="AM361" i="3"/>
  <c r="AL361" i="3"/>
  <c r="AK361" i="3"/>
  <c r="AJ361" i="3"/>
  <c r="AI361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I361" i="3"/>
  <c r="H361" i="3"/>
  <c r="G361" i="3"/>
  <c r="CC360" i="3"/>
  <c r="CB360" i="3"/>
  <c r="CA360" i="3"/>
  <c r="BZ360" i="3"/>
  <c r="BY360" i="3"/>
  <c r="BX360" i="3"/>
  <c r="BW360" i="3"/>
  <c r="BV360" i="3"/>
  <c r="BU360" i="3"/>
  <c r="BT360" i="3"/>
  <c r="BS360" i="3"/>
  <c r="BR360" i="3"/>
  <c r="BQ360" i="3"/>
  <c r="BP360" i="3"/>
  <c r="BO360" i="3"/>
  <c r="BN360" i="3"/>
  <c r="BM360" i="3"/>
  <c r="BL360" i="3"/>
  <c r="BK360" i="3"/>
  <c r="BJ360" i="3"/>
  <c r="BI360" i="3"/>
  <c r="BH360" i="3"/>
  <c r="BG360" i="3"/>
  <c r="BF360" i="3"/>
  <c r="BE360" i="3"/>
  <c r="BD360" i="3"/>
  <c r="BC360" i="3"/>
  <c r="BB360" i="3"/>
  <c r="BA360" i="3"/>
  <c r="AZ360" i="3"/>
  <c r="AY360" i="3"/>
  <c r="AX360" i="3"/>
  <c r="AW360" i="3"/>
  <c r="AV360" i="3"/>
  <c r="AU360" i="3"/>
  <c r="AT360" i="3"/>
  <c r="AS360" i="3"/>
  <c r="AR360" i="3"/>
  <c r="AQ360" i="3"/>
  <c r="AP360" i="3"/>
  <c r="AO360" i="3"/>
  <c r="AN360" i="3"/>
  <c r="AM360" i="3"/>
  <c r="AL360" i="3"/>
  <c r="AK360" i="3"/>
  <c r="AJ360" i="3"/>
  <c r="AI360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I360" i="3"/>
  <c r="H360" i="3"/>
  <c r="G360" i="3" s="1"/>
  <c r="CC359" i="3"/>
  <c r="CB359" i="3"/>
  <c r="CA359" i="3"/>
  <c r="BZ359" i="3"/>
  <c r="BY359" i="3"/>
  <c r="BX359" i="3"/>
  <c r="BW359" i="3"/>
  <c r="BV359" i="3"/>
  <c r="BU359" i="3"/>
  <c r="BT359" i="3"/>
  <c r="BS359" i="3"/>
  <c r="BR359" i="3"/>
  <c r="BQ359" i="3"/>
  <c r="BP359" i="3"/>
  <c r="BO359" i="3"/>
  <c r="BN359" i="3"/>
  <c r="BM359" i="3"/>
  <c r="BL359" i="3"/>
  <c r="BK359" i="3"/>
  <c r="BJ359" i="3"/>
  <c r="BI359" i="3"/>
  <c r="BH359" i="3"/>
  <c r="BG359" i="3"/>
  <c r="BF359" i="3"/>
  <c r="BE359" i="3"/>
  <c r="BD359" i="3"/>
  <c r="BC359" i="3"/>
  <c r="BB359" i="3"/>
  <c r="BA359" i="3"/>
  <c r="AZ359" i="3"/>
  <c r="AY359" i="3"/>
  <c r="AX359" i="3"/>
  <c r="AW359" i="3"/>
  <c r="AV359" i="3"/>
  <c r="AU359" i="3"/>
  <c r="AT359" i="3"/>
  <c r="AS359" i="3"/>
  <c r="AR359" i="3"/>
  <c r="AQ359" i="3"/>
  <c r="AP359" i="3"/>
  <c r="AO359" i="3"/>
  <c r="AN359" i="3"/>
  <c r="AM359" i="3"/>
  <c r="AL359" i="3"/>
  <c r="AK359" i="3"/>
  <c r="AJ359" i="3"/>
  <c r="AI359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I359" i="3"/>
  <c r="H359" i="3"/>
  <c r="G359" i="3" s="1"/>
  <c r="CC358" i="3"/>
  <c r="CB358" i="3"/>
  <c r="CA358" i="3"/>
  <c r="BZ358" i="3"/>
  <c r="BY358" i="3"/>
  <c r="BX358" i="3"/>
  <c r="BW358" i="3"/>
  <c r="BV358" i="3"/>
  <c r="BU358" i="3"/>
  <c r="BT358" i="3"/>
  <c r="BS358" i="3"/>
  <c r="BR358" i="3"/>
  <c r="BQ358" i="3"/>
  <c r="BP358" i="3"/>
  <c r="BO358" i="3"/>
  <c r="BN358" i="3"/>
  <c r="BM358" i="3"/>
  <c r="BL358" i="3"/>
  <c r="BK358" i="3"/>
  <c r="BJ358" i="3"/>
  <c r="BI358" i="3"/>
  <c r="BH358" i="3"/>
  <c r="BG358" i="3"/>
  <c r="BF358" i="3"/>
  <c r="BE358" i="3"/>
  <c r="BD358" i="3"/>
  <c r="BC358" i="3"/>
  <c r="BB358" i="3"/>
  <c r="BA358" i="3"/>
  <c r="AZ358" i="3"/>
  <c r="AY358" i="3"/>
  <c r="AX358" i="3"/>
  <c r="AW358" i="3"/>
  <c r="AV358" i="3"/>
  <c r="AU358" i="3"/>
  <c r="AT358" i="3"/>
  <c r="AS358" i="3"/>
  <c r="AR358" i="3"/>
  <c r="AQ358" i="3"/>
  <c r="AP358" i="3"/>
  <c r="AO358" i="3"/>
  <c r="AN358" i="3"/>
  <c r="AM358" i="3"/>
  <c r="AL358" i="3"/>
  <c r="AK358" i="3"/>
  <c r="AJ358" i="3"/>
  <c r="AI358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I358" i="3"/>
  <c r="H358" i="3"/>
  <c r="G358" i="3" s="1"/>
  <c r="CC357" i="3"/>
  <c r="CB357" i="3"/>
  <c r="CA357" i="3"/>
  <c r="BZ357" i="3"/>
  <c r="BY357" i="3"/>
  <c r="BX357" i="3"/>
  <c r="BW357" i="3"/>
  <c r="BV357" i="3"/>
  <c r="BU357" i="3"/>
  <c r="BT357" i="3"/>
  <c r="BS357" i="3"/>
  <c r="BR357" i="3"/>
  <c r="BQ357" i="3"/>
  <c r="BP357" i="3"/>
  <c r="BO357" i="3"/>
  <c r="BN357" i="3"/>
  <c r="BM357" i="3"/>
  <c r="BL357" i="3"/>
  <c r="BK357" i="3"/>
  <c r="BJ357" i="3"/>
  <c r="BI357" i="3"/>
  <c r="BH357" i="3"/>
  <c r="BG357" i="3"/>
  <c r="BF357" i="3"/>
  <c r="BE357" i="3"/>
  <c r="BD357" i="3"/>
  <c r="BC357" i="3"/>
  <c r="BB357" i="3"/>
  <c r="BA357" i="3"/>
  <c r="AZ357" i="3"/>
  <c r="AY357" i="3"/>
  <c r="AX357" i="3"/>
  <c r="AW357" i="3"/>
  <c r="AV357" i="3"/>
  <c r="AU357" i="3"/>
  <c r="AT357" i="3"/>
  <c r="AS357" i="3"/>
  <c r="AR357" i="3"/>
  <c r="AQ357" i="3"/>
  <c r="AP357" i="3"/>
  <c r="AO357" i="3"/>
  <c r="AN357" i="3"/>
  <c r="AM357" i="3"/>
  <c r="AL357" i="3"/>
  <c r="AK357" i="3"/>
  <c r="AJ357" i="3"/>
  <c r="AI357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M357" i="3"/>
  <c r="L357" i="3"/>
  <c r="K357" i="3"/>
  <c r="G357" i="3" s="1"/>
  <c r="J357" i="3"/>
  <c r="I357" i="3"/>
  <c r="H357" i="3"/>
  <c r="CC356" i="3"/>
  <c r="CB356" i="3"/>
  <c r="CA356" i="3"/>
  <c r="BZ356" i="3"/>
  <c r="BY356" i="3"/>
  <c r="BX356" i="3"/>
  <c r="BW356" i="3"/>
  <c r="BV356" i="3"/>
  <c r="BU356" i="3"/>
  <c r="BT356" i="3"/>
  <c r="BS356" i="3"/>
  <c r="BR356" i="3"/>
  <c r="BQ356" i="3"/>
  <c r="BP356" i="3"/>
  <c r="BO356" i="3"/>
  <c r="BN356" i="3"/>
  <c r="BM356" i="3"/>
  <c r="BL356" i="3"/>
  <c r="BK356" i="3"/>
  <c r="BJ356" i="3"/>
  <c r="BI356" i="3"/>
  <c r="BH356" i="3"/>
  <c r="BG356" i="3"/>
  <c r="BF356" i="3"/>
  <c r="BE356" i="3"/>
  <c r="BD356" i="3"/>
  <c r="BC356" i="3"/>
  <c r="BB356" i="3"/>
  <c r="BA356" i="3"/>
  <c r="AZ356" i="3"/>
  <c r="AY356" i="3"/>
  <c r="AX356" i="3"/>
  <c r="AW356" i="3"/>
  <c r="AV356" i="3"/>
  <c r="AU356" i="3"/>
  <c r="AT356" i="3"/>
  <c r="AS356" i="3"/>
  <c r="AR356" i="3"/>
  <c r="AQ356" i="3"/>
  <c r="AP356" i="3"/>
  <c r="AO356" i="3"/>
  <c r="AN356" i="3"/>
  <c r="AM356" i="3"/>
  <c r="AL356" i="3"/>
  <c r="AK356" i="3"/>
  <c r="AJ356" i="3"/>
  <c r="AI356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I356" i="3"/>
  <c r="H356" i="3"/>
  <c r="G356" i="3" s="1"/>
  <c r="CC355" i="3"/>
  <c r="CB355" i="3"/>
  <c r="CA355" i="3"/>
  <c r="BZ355" i="3"/>
  <c r="BY355" i="3"/>
  <c r="BX355" i="3"/>
  <c r="BW355" i="3"/>
  <c r="BV355" i="3"/>
  <c r="BU355" i="3"/>
  <c r="BT355" i="3"/>
  <c r="BS355" i="3"/>
  <c r="BR355" i="3"/>
  <c r="BQ355" i="3"/>
  <c r="BP355" i="3"/>
  <c r="BO355" i="3"/>
  <c r="BN355" i="3"/>
  <c r="BM355" i="3"/>
  <c r="BL355" i="3"/>
  <c r="BK355" i="3"/>
  <c r="BJ355" i="3"/>
  <c r="BI355" i="3"/>
  <c r="BH355" i="3"/>
  <c r="BG355" i="3"/>
  <c r="BF355" i="3"/>
  <c r="BE355" i="3"/>
  <c r="BD355" i="3"/>
  <c r="BC355" i="3"/>
  <c r="BB355" i="3"/>
  <c r="BA355" i="3"/>
  <c r="AZ355" i="3"/>
  <c r="AY355" i="3"/>
  <c r="AX355" i="3"/>
  <c r="AW355" i="3"/>
  <c r="AV355" i="3"/>
  <c r="AU355" i="3"/>
  <c r="AT355" i="3"/>
  <c r="AS355" i="3"/>
  <c r="AR355" i="3"/>
  <c r="AQ355" i="3"/>
  <c r="AP355" i="3"/>
  <c r="AO355" i="3"/>
  <c r="AN355" i="3"/>
  <c r="AM355" i="3"/>
  <c r="AL355" i="3"/>
  <c r="AK355" i="3"/>
  <c r="AJ355" i="3"/>
  <c r="AI355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I355" i="3"/>
  <c r="G355" i="3" s="1"/>
  <c r="H355" i="3"/>
  <c r="CC354" i="3"/>
  <c r="CB354" i="3"/>
  <c r="CA354" i="3"/>
  <c r="BZ354" i="3"/>
  <c r="BY354" i="3"/>
  <c r="BX354" i="3"/>
  <c r="BW354" i="3"/>
  <c r="BV354" i="3"/>
  <c r="BU354" i="3"/>
  <c r="BT354" i="3"/>
  <c r="BS354" i="3"/>
  <c r="BR354" i="3"/>
  <c r="BQ354" i="3"/>
  <c r="BP354" i="3"/>
  <c r="BO354" i="3"/>
  <c r="BN354" i="3"/>
  <c r="BM354" i="3"/>
  <c r="BL354" i="3"/>
  <c r="BK354" i="3"/>
  <c r="BJ354" i="3"/>
  <c r="BI354" i="3"/>
  <c r="BH354" i="3"/>
  <c r="BG354" i="3"/>
  <c r="BF354" i="3"/>
  <c r="BE354" i="3"/>
  <c r="BD354" i="3"/>
  <c r="BC354" i="3"/>
  <c r="BB354" i="3"/>
  <c r="BA354" i="3"/>
  <c r="AZ354" i="3"/>
  <c r="AY354" i="3"/>
  <c r="AX354" i="3"/>
  <c r="AW354" i="3"/>
  <c r="AV354" i="3"/>
  <c r="AU354" i="3"/>
  <c r="AT354" i="3"/>
  <c r="AS354" i="3"/>
  <c r="AR354" i="3"/>
  <c r="AQ354" i="3"/>
  <c r="AP354" i="3"/>
  <c r="AO354" i="3"/>
  <c r="AN354" i="3"/>
  <c r="AM354" i="3"/>
  <c r="AL354" i="3"/>
  <c r="AK354" i="3"/>
  <c r="AJ354" i="3"/>
  <c r="AI354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I354" i="3"/>
  <c r="H354" i="3"/>
  <c r="G354" i="3" s="1"/>
  <c r="CC353" i="3"/>
  <c r="CB353" i="3"/>
  <c r="CA353" i="3"/>
  <c r="BZ353" i="3"/>
  <c r="BY353" i="3"/>
  <c r="BX353" i="3"/>
  <c r="BW353" i="3"/>
  <c r="BV353" i="3"/>
  <c r="BU353" i="3"/>
  <c r="BT353" i="3"/>
  <c r="BS353" i="3"/>
  <c r="BR353" i="3"/>
  <c r="BQ353" i="3"/>
  <c r="BP353" i="3"/>
  <c r="BO353" i="3"/>
  <c r="BN353" i="3"/>
  <c r="BM353" i="3"/>
  <c r="BL353" i="3"/>
  <c r="BK353" i="3"/>
  <c r="BJ353" i="3"/>
  <c r="BI353" i="3"/>
  <c r="BH353" i="3"/>
  <c r="BG353" i="3"/>
  <c r="BF353" i="3"/>
  <c r="BE353" i="3"/>
  <c r="BD353" i="3"/>
  <c r="BC353" i="3"/>
  <c r="BB353" i="3"/>
  <c r="BA353" i="3"/>
  <c r="AZ353" i="3"/>
  <c r="AY353" i="3"/>
  <c r="AX353" i="3"/>
  <c r="AW353" i="3"/>
  <c r="AV353" i="3"/>
  <c r="AU353" i="3"/>
  <c r="AT353" i="3"/>
  <c r="AS353" i="3"/>
  <c r="AR353" i="3"/>
  <c r="AQ353" i="3"/>
  <c r="AP353" i="3"/>
  <c r="AO353" i="3"/>
  <c r="AN353" i="3"/>
  <c r="AM353" i="3"/>
  <c r="AL353" i="3"/>
  <c r="AK353" i="3"/>
  <c r="AJ353" i="3"/>
  <c r="AI353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I353" i="3"/>
  <c r="G353" i="3" s="1"/>
  <c r="H353" i="3"/>
  <c r="CC352" i="3"/>
  <c r="CB352" i="3"/>
  <c r="CA352" i="3"/>
  <c r="BZ352" i="3"/>
  <c r="BY352" i="3"/>
  <c r="BX352" i="3"/>
  <c r="BW352" i="3"/>
  <c r="BV352" i="3"/>
  <c r="BU352" i="3"/>
  <c r="BT352" i="3"/>
  <c r="BS352" i="3"/>
  <c r="BR352" i="3"/>
  <c r="BQ352" i="3"/>
  <c r="BP352" i="3"/>
  <c r="BO352" i="3"/>
  <c r="BN352" i="3"/>
  <c r="BM352" i="3"/>
  <c r="BL352" i="3"/>
  <c r="BK352" i="3"/>
  <c r="BJ352" i="3"/>
  <c r="BI352" i="3"/>
  <c r="BH352" i="3"/>
  <c r="BG352" i="3"/>
  <c r="BF352" i="3"/>
  <c r="BE352" i="3"/>
  <c r="BD352" i="3"/>
  <c r="BC352" i="3"/>
  <c r="BB352" i="3"/>
  <c r="BA352" i="3"/>
  <c r="AZ352" i="3"/>
  <c r="AY352" i="3"/>
  <c r="AX352" i="3"/>
  <c r="AW352" i="3"/>
  <c r="AV352" i="3"/>
  <c r="AU352" i="3"/>
  <c r="AT352" i="3"/>
  <c r="AS352" i="3"/>
  <c r="AR352" i="3"/>
  <c r="AQ352" i="3"/>
  <c r="AP352" i="3"/>
  <c r="AO352" i="3"/>
  <c r="AN352" i="3"/>
  <c r="AM352" i="3"/>
  <c r="AL352" i="3"/>
  <c r="AK352" i="3"/>
  <c r="AJ352" i="3"/>
  <c r="AI352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H352" i="3"/>
  <c r="G352" i="3" s="1"/>
  <c r="CC351" i="3"/>
  <c r="CB351" i="3"/>
  <c r="CA351" i="3"/>
  <c r="BZ351" i="3"/>
  <c r="BY351" i="3"/>
  <c r="BX351" i="3"/>
  <c r="BW351" i="3"/>
  <c r="BV351" i="3"/>
  <c r="BU351" i="3"/>
  <c r="BT351" i="3"/>
  <c r="BS351" i="3"/>
  <c r="BR351" i="3"/>
  <c r="BQ351" i="3"/>
  <c r="BP351" i="3"/>
  <c r="BO351" i="3"/>
  <c r="BN351" i="3"/>
  <c r="BM351" i="3"/>
  <c r="BL351" i="3"/>
  <c r="BK351" i="3"/>
  <c r="BJ351" i="3"/>
  <c r="BI351" i="3"/>
  <c r="BH351" i="3"/>
  <c r="BG351" i="3"/>
  <c r="BF351" i="3"/>
  <c r="BE351" i="3"/>
  <c r="BD351" i="3"/>
  <c r="BC351" i="3"/>
  <c r="BB351" i="3"/>
  <c r="BA351" i="3"/>
  <c r="AZ351" i="3"/>
  <c r="AY351" i="3"/>
  <c r="AX351" i="3"/>
  <c r="AW351" i="3"/>
  <c r="AV351" i="3"/>
  <c r="AU351" i="3"/>
  <c r="AT351" i="3"/>
  <c r="AS351" i="3"/>
  <c r="AR351" i="3"/>
  <c r="AQ351" i="3"/>
  <c r="AP351" i="3"/>
  <c r="AO351" i="3"/>
  <c r="AN351" i="3"/>
  <c r="AM351" i="3"/>
  <c r="AL351" i="3"/>
  <c r="AK351" i="3"/>
  <c r="AJ351" i="3"/>
  <c r="AI351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I351" i="3"/>
  <c r="H351" i="3"/>
  <c r="G351" i="3"/>
  <c r="CC350" i="3"/>
  <c r="CB350" i="3"/>
  <c r="CA350" i="3"/>
  <c r="BZ350" i="3"/>
  <c r="BY350" i="3"/>
  <c r="BX350" i="3"/>
  <c r="BW350" i="3"/>
  <c r="BV350" i="3"/>
  <c r="BU350" i="3"/>
  <c r="BT350" i="3"/>
  <c r="BS350" i="3"/>
  <c r="BR350" i="3"/>
  <c r="BQ350" i="3"/>
  <c r="BP350" i="3"/>
  <c r="BO350" i="3"/>
  <c r="BN350" i="3"/>
  <c r="BM350" i="3"/>
  <c r="BL350" i="3"/>
  <c r="BK350" i="3"/>
  <c r="BJ350" i="3"/>
  <c r="BI350" i="3"/>
  <c r="BH350" i="3"/>
  <c r="BG350" i="3"/>
  <c r="BF350" i="3"/>
  <c r="BE350" i="3"/>
  <c r="BD350" i="3"/>
  <c r="BC350" i="3"/>
  <c r="BB350" i="3"/>
  <c r="BA350" i="3"/>
  <c r="AZ350" i="3"/>
  <c r="AY350" i="3"/>
  <c r="AX350" i="3"/>
  <c r="AW350" i="3"/>
  <c r="AV350" i="3"/>
  <c r="AU350" i="3"/>
  <c r="AT350" i="3"/>
  <c r="AS350" i="3"/>
  <c r="AR350" i="3"/>
  <c r="AQ350" i="3"/>
  <c r="AP350" i="3"/>
  <c r="AO350" i="3"/>
  <c r="AN350" i="3"/>
  <c r="AM350" i="3"/>
  <c r="AL350" i="3"/>
  <c r="AK350" i="3"/>
  <c r="AJ350" i="3"/>
  <c r="AI350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V350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I350" i="3"/>
  <c r="H350" i="3"/>
  <c r="G350" i="3" s="1"/>
  <c r="CC349" i="3"/>
  <c r="CB349" i="3"/>
  <c r="CA349" i="3"/>
  <c r="BZ349" i="3"/>
  <c r="BY349" i="3"/>
  <c r="BX349" i="3"/>
  <c r="BW349" i="3"/>
  <c r="BV349" i="3"/>
  <c r="BU349" i="3"/>
  <c r="BT349" i="3"/>
  <c r="BS349" i="3"/>
  <c r="BR349" i="3"/>
  <c r="BQ349" i="3"/>
  <c r="BP349" i="3"/>
  <c r="BO349" i="3"/>
  <c r="BN349" i="3"/>
  <c r="BM349" i="3"/>
  <c r="BL349" i="3"/>
  <c r="BK349" i="3"/>
  <c r="BJ349" i="3"/>
  <c r="BI349" i="3"/>
  <c r="BH349" i="3"/>
  <c r="BG349" i="3"/>
  <c r="BF349" i="3"/>
  <c r="BE349" i="3"/>
  <c r="BD349" i="3"/>
  <c r="BC349" i="3"/>
  <c r="BB349" i="3"/>
  <c r="BA349" i="3"/>
  <c r="AZ349" i="3"/>
  <c r="AY349" i="3"/>
  <c r="AX349" i="3"/>
  <c r="AW349" i="3"/>
  <c r="AV349" i="3"/>
  <c r="AU349" i="3"/>
  <c r="AT349" i="3"/>
  <c r="AS349" i="3"/>
  <c r="AR349" i="3"/>
  <c r="AQ349" i="3"/>
  <c r="AP349" i="3"/>
  <c r="AO349" i="3"/>
  <c r="AN349" i="3"/>
  <c r="AM349" i="3"/>
  <c r="AL349" i="3"/>
  <c r="AK349" i="3"/>
  <c r="AJ349" i="3"/>
  <c r="AI349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M349" i="3"/>
  <c r="L349" i="3"/>
  <c r="K349" i="3"/>
  <c r="G349" i="3" s="1"/>
  <c r="J349" i="3"/>
  <c r="I349" i="3"/>
  <c r="H349" i="3"/>
  <c r="CC348" i="3"/>
  <c r="CB348" i="3"/>
  <c r="CA348" i="3"/>
  <c r="BZ348" i="3"/>
  <c r="BY348" i="3"/>
  <c r="BX348" i="3"/>
  <c r="BW348" i="3"/>
  <c r="BV348" i="3"/>
  <c r="BU348" i="3"/>
  <c r="BT348" i="3"/>
  <c r="BS348" i="3"/>
  <c r="BR348" i="3"/>
  <c r="BQ348" i="3"/>
  <c r="BP348" i="3"/>
  <c r="BO348" i="3"/>
  <c r="BN348" i="3"/>
  <c r="BM348" i="3"/>
  <c r="BL348" i="3"/>
  <c r="BK348" i="3"/>
  <c r="BJ348" i="3"/>
  <c r="BI348" i="3"/>
  <c r="BH348" i="3"/>
  <c r="BG348" i="3"/>
  <c r="BF348" i="3"/>
  <c r="BE348" i="3"/>
  <c r="BD348" i="3"/>
  <c r="BC348" i="3"/>
  <c r="BB348" i="3"/>
  <c r="BA348" i="3"/>
  <c r="AZ348" i="3"/>
  <c r="AY348" i="3"/>
  <c r="AX348" i="3"/>
  <c r="AW348" i="3"/>
  <c r="AV348" i="3"/>
  <c r="AU348" i="3"/>
  <c r="AT348" i="3"/>
  <c r="AS348" i="3"/>
  <c r="AR348" i="3"/>
  <c r="AQ348" i="3"/>
  <c r="AP348" i="3"/>
  <c r="AO348" i="3"/>
  <c r="AN348" i="3"/>
  <c r="AM348" i="3"/>
  <c r="AL348" i="3"/>
  <c r="AK348" i="3"/>
  <c r="AJ348" i="3"/>
  <c r="AI348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V348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I348" i="3"/>
  <c r="H348" i="3"/>
  <c r="G348" i="3" s="1"/>
  <c r="CC347" i="3"/>
  <c r="CB347" i="3"/>
  <c r="CA347" i="3"/>
  <c r="BZ347" i="3"/>
  <c r="BY347" i="3"/>
  <c r="BX347" i="3"/>
  <c r="BW347" i="3"/>
  <c r="BV347" i="3"/>
  <c r="BU347" i="3"/>
  <c r="BT347" i="3"/>
  <c r="BS347" i="3"/>
  <c r="BR347" i="3"/>
  <c r="BQ347" i="3"/>
  <c r="BP347" i="3"/>
  <c r="BO347" i="3"/>
  <c r="BN347" i="3"/>
  <c r="BM347" i="3"/>
  <c r="BL347" i="3"/>
  <c r="BK347" i="3"/>
  <c r="BJ347" i="3"/>
  <c r="BI347" i="3"/>
  <c r="BH347" i="3"/>
  <c r="BG347" i="3"/>
  <c r="BF347" i="3"/>
  <c r="BE347" i="3"/>
  <c r="BD347" i="3"/>
  <c r="BC347" i="3"/>
  <c r="BB347" i="3"/>
  <c r="BA347" i="3"/>
  <c r="AZ347" i="3"/>
  <c r="AY347" i="3"/>
  <c r="AX347" i="3"/>
  <c r="AW347" i="3"/>
  <c r="AV347" i="3"/>
  <c r="AU347" i="3"/>
  <c r="AT347" i="3"/>
  <c r="AS347" i="3"/>
  <c r="AR347" i="3"/>
  <c r="AQ347" i="3"/>
  <c r="AP347" i="3"/>
  <c r="AO347" i="3"/>
  <c r="AN347" i="3"/>
  <c r="AM347" i="3"/>
  <c r="AL347" i="3"/>
  <c r="AK347" i="3"/>
  <c r="AJ347" i="3"/>
  <c r="AI347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V347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I347" i="3"/>
  <c r="G347" i="3" s="1"/>
  <c r="H347" i="3"/>
  <c r="CC346" i="3"/>
  <c r="CB346" i="3"/>
  <c r="CA346" i="3"/>
  <c r="BZ346" i="3"/>
  <c r="BY346" i="3"/>
  <c r="BX346" i="3"/>
  <c r="BW346" i="3"/>
  <c r="BV346" i="3"/>
  <c r="BU346" i="3"/>
  <c r="BT346" i="3"/>
  <c r="BS346" i="3"/>
  <c r="BR346" i="3"/>
  <c r="BQ346" i="3"/>
  <c r="BP346" i="3"/>
  <c r="BO346" i="3"/>
  <c r="BN346" i="3"/>
  <c r="BM346" i="3"/>
  <c r="BL346" i="3"/>
  <c r="BK346" i="3"/>
  <c r="BJ346" i="3"/>
  <c r="BI346" i="3"/>
  <c r="BH346" i="3"/>
  <c r="BG346" i="3"/>
  <c r="BF346" i="3"/>
  <c r="BE346" i="3"/>
  <c r="BD346" i="3"/>
  <c r="BC346" i="3"/>
  <c r="BB346" i="3"/>
  <c r="BA346" i="3"/>
  <c r="AZ346" i="3"/>
  <c r="AY346" i="3"/>
  <c r="AX346" i="3"/>
  <c r="AW346" i="3"/>
  <c r="AV346" i="3"/>
  <c r="AU346" i="3"/>
  <c r="AT346" i="3"/>
  <c r="AS346" i="3"/>
  <c r="AR346" i="3"/>
  <c r="AQ346" i="3"/>
  <c r="AP346" i="3"/>
  <c r="AO346" i="3"/>
  <c r="AN346" i="3"/>
  <c r="AM346" i="3"/>
  <c r="AL346" i="3"/>
  <c r="AK346" i="3"/>
  <c r="AJ346" i="3"/>
  <c r="AI346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V346" i="3"/>
  <c r="U346" i="3"/>
  <c r="T346" i="3"/>
  <c r="S346" i="3"/>
  <c r="R346" i="3"/>
  <c r="Q346" i="3"/>
  <c r="P346" i="3"/>
  <c r="O346" i="3"/>
  <c r="N346" i="3"/>
  <c r="M346" i="3"/>
  <c r="L346" i="3"/>
  <c r="G346" i="3" s="1"/>
  <c r="K346" i="3"/>
  <c r="J346" i="3"/>
  <c r="I346" i="3"/>
  <c r="H346" i="3"/>
  <c r="CC345" i="3"/>
  <c r="CB345" i="3"/>
  <c r="CA345" i="3"/>
  <c r="BZ345" i="3"/>
  <c r="BY345" i="3"/>
  <c r="BX345" i="3"/>
  <c r="BW345" i="3"/>
  <c r="BV345" i="3"/>
  <c r="BU345" i="3"/>
  <c r="BT345" i="3"/>
  <c r="BS345" i="3"/>
  <c r="BR345" i="3"/>
  <c r="BQ345" i="3"/>
  <c r="BP345" i="3"/>
  <c r="BO345" i="3"/>
  <c r="BN345" i="3"/>
  <c r="BM345" i="3"/>
  <c r="BL345" i="3"/>
  <c r="BK345" i="3"/>
  <c r="BJ345" i="3"/>
  <c r="BI345" i="3"/>
  <c r="BH345" i="3"/>
  <c r="BG345" i="3"/>
  <c r="BF345" i="3"/>
  <c r="BE345" i="3"/>
  <c r="BD345" i="3"/>
  <c r="BC345" i="3"/>
  <c r="BB345" i="3"/>
  <c r="BA345" i="3"/>
  <c r="AZ345" i="3"/>
  <c r="AY345" i="3"/>
  <c r="AX345" i="3"/>
  <c r="AW345" i="3"/>
  <c r="AV345" i="3"/>
  <c r="AU345" i="3"/>
  <c r="AT345" i="3"/>
  <c r="AS345" i="3"/>
  <c r="AR345" i="3"/>
  <c r="AQ345" i="3"/>
  <c r="AP345" i="3"/>
  <c r="AO345" i="3"/>
  <c r="AN345" i="3"/>
  <c r="AM345" i="3"/>
  <c r="AL345" i="3"/>
  <c r="AK345" i="3"/>
  <c r="AJ345" i="3"/>
  <c r="AI345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V345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I345" i="3"/>
  <c r="G345" i="3" s="1"/>
  <c r="H345" i="3"/>
  <c r="CC344" i="3"/>
  <c r="CB344" i="3"/>
  <c r="CA344" i="3"/>
  <c r="BZ344" i="3"/>
  <c r="BY344" i="3"/>
  <c r="BX344" i="3"/>
  <c r="BW344" i="3"/>
  <c r="BV344" i="3"/>
  <c r="BU344" i="3"/>
  <c r="BT344" i="3"/>
  <c r="BS344" i="3"/>
  <c r="BR344" i="3"/>
  <c r="BQ344" i="3"/>
  <c r="BP344" i="3"/>
  <c r="BO344" i="3"/>
  <c r="BN344" i="3"/>
  <c r="BM344" i="3"/>
  <c r="BL344" i="3"/>
  <c r="BK344" i="3"/>
  <c r="BJ344" i="3"/>
  <c r="BI344" i="3"/>
  <c r="BH344" i="3"/>
  <c r="BG344" i="3"/>
  <c r="BF344" i="3"/>
  <c r="BE344" i="3"/>
  <c r="BD344" i="3"/>
  <c r="BC344" i="3"/>
  <c r="BB344" i="3"/>
  <c r="BA344" i="3"/>
  <c r="AZ344" i="3"/>
  <c r="AY344" i="3"/>
  <c r="AX344" i="3"/>
  <c r="AW344" i="3"/>
  <c r="AV344" i="3"/>
  <c r="AU344" i="3"/>
  <c r="AT344" i="3"/>
  <c r="AS344" i="3"/>
  <c r="AR344" i="3"/>
  <c r="AQ344" i="3"/>
  <c r="AP344" i="3"/>
  <c r="AO344" i="3"/>
  <c r="AN344" i="3"/>
  <c r="AM344" i="3"/>
  <c r="AL344" i="3"/>
  <c r="AK344" i="3"/>
  <c r="AJ344" i="3"/>
  <c r="AI344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V344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I344" i="3"/>
  <c r="H344" i="3"/>
  <c r="G344" i="3" s="1"/>
  <c r="CC343" i="3"/>
  <c r="CB343" i="3"/>
  <c r="CA343" i="3"/>
  <c r="BZ343" i="3"/>
  <c r="BY343" i="3"/>
  <c r="BX343" i="3"/>
  <c r="BW343" i="3"/>
  <c r="BV343" i="3"/>
  <c r="BU343" i="3"/>
  <c r="BT343" i="3"/>
  <c r="BS343" i="3"/>
  <c r="BR343" i="3"/>
  <c r="BQ343" i="3"/>
  <c r="BP343" i="3"/>
  <c r="BO343" i="3"/>
  <c r="BN343" i="3"/>
  <c r="BM343" i="3"/>
  <c r="BL343" i="3"/>
  <c r="BK343" i="3"/>
  <c r="BJ343" i="3"/>
  <c r="BI343" i="3"/>
  <c r="BH343" i="3"/>
  <c r="BG343" i="3"/>
  <c r="BF343" i="3"/>
  <c r="BE343" i="3"/>
  <c r="BD343" i="3"/>
  <c r="BC343" i="3"/>
  <c r="BB343" i="3"/>
  <c r="BA343" i="3"/>
  <c r="AZ343" i="3"/>
  <c r="AY343" i="3"/>
  <c r="AX343" i="3"/>
  <c r="AW343" i="3"/>
  <c r="AV343" i="3"/>
  <c r="AU343" i="3"/>
  <c r="AT343" i="3"/>
  <c r="AS343" i="3"/>
  <c r="AR343" i="3"/>
  <c r="AQ343" i="3"/>
  <c r="AP343" i="3"/>
  <c r="AO343" i="3"/>
  <c r="AN343" i="3"/>
  <c r="AM343" i="3"/>
  <c r="G343" i="3" s="1"/>
  <c r="AL343" i="3"/>
  <c r="AK343" i="3"/>
  <c r="AJ343" i="3"/>
  <c r="AI343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V343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I343" i="3"/>
  <c r="H343" i="3"/>
  <c r="CC342" i="3"/>
  <c r="CB342" i="3"/>
  <c r="CA342" i="3"/>
  <c r="BZ342" i="3"/>
  <c r="BY342" i="3"/>
  <c r="BX342" i="3"/>
  <c r="BW342" i="3"/>
  <c r="BV342" i="3"/>
  <c r="BU342" i="3"/>
  <c r="BT342" i="3"/>
  <c r="BS342" i="3"/>
  <c r="BR342" i="3"/>
  <c r="BQ342" i="3"/>
  <c r="BP342" i="3"/>
  <c r="BO342" i="3"/>
  <c r="BN342" i="3"/>
  <c r="BM342" i="3"/>
  <c r="BL342" i="3"/>
  <c r="BK342" i="3"/>
  <c r="BJ342" i="3"/>
  <c r="BI342" i="3"/>
  <c r="BH342" i="3"/>
  <c r="BG342" i="3"/>
  <c r="BF342" i="3"/>
  <c r="BE342" i="3"/>
  <c r="BD342" i="3"/>
  <c r="BC342" i="3"/>
  <c r="BB342" i="3"/>
  <c r="BA342" i="3"/>
  <c r="AZ342" i="3"/>
  <c r="AY342" i="3"/>
  <c r="AX342" i="3"/>
  <c r="AW342" i="3"/>
  <c r="AV342" i="3"/>
  <c r="AU342" i="3"/>
  <c r="AT342" i="3"/>
  <c r="AS342" i="3"/>
  <c r="AR342" i="3"/>
  <c r="AQ342" i="3"/>
  <c r="AP342" i="3"/>
  <c r="AO342" i="3"/>
  <c r="AN342" i="3"/>
  <c r="AM342" i="3"/>
  <c r="AL342" i="3"/>
  <c r="AK342" i="3"/>
  <c r="AJ342" i="3"/>
  <c r="AI342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V342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I342" i="3"/>
  <c r="H342" i="3"/>
  <c r="G342" i="3" s="1"/>
  <c r="G341" i="12"/>
  <c r="E341" i="12"/>
  <c r="G340" i="12"/>
  <c r="E341" i="10"/>
  <c r="G341" i="10"/>
  <c r="G340" i="10"/>
  <c r="BE341" i="3"/>
  <c r="CB341" i="3"/>
  <c r="CA341" i="3"/>
  <c r="BZ341" i="3"/>
  <c r="BY341" i="3"/>
  <c r="BX341" i="3"/>
  <c r="BW341" i="3"/>
  <c r="BV341" i="3"/>
  <c r="BU341" i="3"/>
  <c r="BT341" i="3"/>
  <c r="BS341" i="3"/>
  <c r="BR341" i="3"/>
  <c r="BQ341" i="3"/>
  <c r="BP341" i="3"/>
  <c r="BO341" i="3"/>
  <c r="BN341" i="3"/>
  <c r="BM341" i="3"/>
  <c r="BL341" i="3"/>
  <c r="BK341" i="3"/>
  <c r="BJ341" i="3"/>
  <c r="BI341" i="3"/>
  <c r="BH341" i="3"/>
  <c r="BG341" i="3"/>
  <c r="BF341" i="3"/>
  <c r="BD341" i="3"/>
  <c r="BC341" i="3"/>
  <c r="BB341" i="3"/>
  <c r="BA341" i="3"/>
  <c r="AZ341" i="3"/>
  <c r="AY341" i="3"/>
  <c r="AX341" i="3"/>
  <c r="AW341" i="3"/>
  <c r="AV341" i="3"/>
  <c r="AU341" i="3"/>
  <c r="AT341" i="3"/>
  <c r="AR341" i="3"/>
  <c r="AQ341" i="3"/>
  <c r="AP341" i="3"/>
  <c r="AO341" i="3"/>
  <c r="AN341" i="3"/>
  <c r="AM341" i="3"/>
  <c r="AL341" i="3"/>
  <c r="AK341" i="3"/>
  <c r="AJ341" i="3"/>
  <c r="AI341" i="3"/>
  <c r="AH341" i="3"/>
  <c r="AF341" i="3"/>
  <c r="AE341" i="3"/>
  <c r="AD341" i="3"/>
  <c r="AC341" i="3"/>
  <c r="AB341" i="3"/>
  <c r="AA341" i="3"/>
  <c r="Z341" i="3"/>
  <c r="Y341" i="3"/>
  <c r="X341" i="3"/>
  <c r="W341" i="3"/>
  <c r="V341" i="3"/>
  <c r="T341" i="3"/>
  <c r="S341" i="3"/>
  <c r="R341" i="3"/>
  <c r="Q341" i="3"/>
  <c r="P341" i="3"/>
  <c r="O341" i="3"/>
  <c r="N341" i="3"/>
  <c r="M341" i="3"/>
  <c r="L341" i="3"/>
  <c r="K341" i="3"/>
  <c r="J341" i="3"/>
  <c r="I341" i="3"/>
  <c r="H341" i="3"/>
  <c r="E341" i="3"/>
  <c r="CB340" i="3"/>
  <c r="CA340" i="3"/>
  <c r="BZ340" i="3"/>
  <c r="BY340" i="3"/>
  <c r="BX340" i="3"/>
  <c r="BW340" i="3"/>
  <c r="BV340" i="3"/>
  <c r="BU340" i="3"/>
  <c r="BT340" i="3"/>
  <c r="BS340" i="3"/>
  <c r="BR340" i="3"/>
  <c r="BP340" i="3"/>
  <c r="BO340" i="3"/>
  <c r="BN340" i="3"/>
  <c r="BM340" i="3"/>
  <c r="BL340" i="3"/>
  <c r="BK340" i="3"/>
  <c r="BJ340" i="3"/>
  <c r="BI340" i="3"/>
  <c r="BH340" i="3"/>
  <c r="BG340" i="3"/>
  <c r="BF340" i="3"/>
  <c r="BD340" i="3"/>
  <c r="BC340" i="3"/>
  <c r="BB340" i="3"/>
  <c r="BA340" i="3"/>
  <c r="AZ340" i="3"/>
  <c r="AY340" i="3"/>
  <c r="AX340" i="3"/>
  <c r="AW340" i="3"/>
  <c r="AV340" i="3"/>
  <c r="AU340" i="3"/>
  <c r="AT340" i="3"/>
  <c r="AR340" i="3"/>
  <c r="AQ340" i="3"/>
  <c r="AP340" i="3"/>
  <c r="AO340" i="3"/>
  <c r="AN340" i="3"/>
  <c r="AM340" i="3"/>
  <c r="AL340" i="3"/>
  <c r="AK340" i="3"/>
  <c r="AJ340" i="3"/>
  <c r="AI340" i="3"/>
  <c r="AH340" i="3"/>
  <c r="AF340" i="3"/>
  <c r="AE340" i="3"/>
  <c r="AD340" i="3"/>
  <c r="AC340" i="3"/>
  <c r="AB340" i="3"/>
  <c r="AA340" i="3"/>
  <c r="Z340" i="3"/>
  <c r="Y340" i="3"/>
  <c r="X340" i="3"/>
  <c r="W340" i="3"/>
  <c r="V340" i="3"/>
  <c r="T340" i="3"/>
  <c r="S340" i="3"/>
  <c r="R340" i="3"/>
  <c r="Q340" i="3"/>
  <c r="P340" i="3"/>
  <c r="O340" i="3"/>
  <c r="N340" i="3"/>
  <c r="M340" i="3"/>
  <c r="L340" i="3"/>
  <c r="K340" i="3"/>
  <c r="J340" i="3"/>
  <c r="I340" i="3"/>
  <c r="H340" i="3"/>
  <c r="E340" i="3"/>
  <c r="G54" i="12"/>
  <c r="G53" i="12"/>
  <c r="U341" i="3" l="1"/>
  <c r="AG341" i="3"/>
  <c r="AS341" i="3"/>
  <c r="BQ340" i="3"/>
  <c r="G33" i="12"/>
  <c r="G32" i="12"/>
  <c r="G31" i="12"/>
  <c r="AS416" i="10"/>
  <c r="BQ416" i="10"/>
  <c r="G416" i="12"/>
  <c r="BQ416" i="12" s="1"/>
  <c r="C419" i="12"/>
  <c r="C418" i="12"/>
  <c r="C417" i="12"/>
  <c r="G416" i="10"/>
  <c r="BE416" i="10" s="1"/>
  <c r="C418" i="10"/>
  <c r="C419" i="10"/>
  <c r="C416" i="12"/>
  <c r="C417" i="10"/>
  <c r="C189" i="12"/>
  <c r="G188" i="12"/>
  <c r="E189" i="12" s="1"/>
  <c r="C190" i="12"/>
  <c r="C191" i="12"/>
  <c r="G188" i="10"/>
  <c r="BQ188" i="10" s="1"/>
  <c r="C190" i="10"/>
  <c r="E188" i="3"/>
  <c r="C188" i="12"/>
  <c r="C189" i="10"/>
  <c r="C188" i="10"/>
  <c r="CB189" i="3"/>
  <c r="CA189" i="3"/>
  <c r="BZ189" i="3"/>
  <c r="BY189" i="3"/>
  <c r="BX189" i="3"/>
  <c r="BW189" i="3"/>
  <c r="BV189" i="3"/>
  <c r="BU189" i="3"/>
  <c r="BT189" i="3"/>
  <c r="BS189" i="3"/>
  <c r="BR189" i="3"/>
  <c r="BP189" i="3"/>
  <c r="BO189" i="3"/>
  <c r="BN189" i="3"/>
  <c r="BM189" i="3"/>
  <c r="BL189" i="3"/>
  <c r="BK189" i="3"/>
  <c r="BJ189" i="3"/>
  <c r="BI189" i="3"/>
  <c r="BH189" i="3"/>
  <c r="BG189" i="3"/>
  <c r="BF189" i="3"/>
  <c r="BD189" i="3"/>
  <c r="BC189" i="3"/>
  <c r="BB189" i="3"/>
  <c r="BA189" i="3"/>
  <c r="AZ189" i="3"/>
  <c r="AY189" i="3"/>
  <c r="AX189" i="3"/>
  <c r="AW189" i="3"/>
  <c r="AV189" i="3"/>
  <c r="AU189" i="3"/>
  <c r="AT189" i="3"/>
  <c r="AR189" i="3"/>
  <c r="AQ189" i="3"/>
  <c r="AP189" i="3"/>
  <c r="AO189" i="3"/>
  <c r="AN189" i="3"/>
  <c r="AM189" i="3"/>
  <c r="AL189" i="3"/>
  <c r="AK189" i="3"/>
  <c r="AJ189" i="3"/>
  <c r="AI189" i="3"/>
  <c r="AH189" i="3"/>
  <c r="AF189" i="3"/>
  <c r="AE189" i="3"/>
  <c r="AD189" i="3"/>
  <c r="AC189" i="3"/>
  <c r="AB189" i="3"/>
  <c r="AA189" i="3"/>
  <c r="Z189" i="3"/>
  <c r="Y189" i="3"/>
  <c r="X189" i="3"/>
  <c r="W189" i="3"/>
  <c r="V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H189" i="3"/>
  <c r="CB188" i="3"/>
  <c r="CA188" i="3"/>
  <c r="BZ188" i="3"/>
  <c r="BY188" i="3"/>
  <c r="BX188" i="3"/>
  <c r="BW188" i="3"/>
  <c r="BV188" i="3"/>
  <c r="BU188" i="3"/>
  <c r="BT188" i="3"/>
  <c r="BS188" i="3"/>
  <c r="BR188" i="3"/>
  <c r="BP188" i="3"/>
  <c r="BO188" i="3"/>
  <c r="BN188" i="3"/>
  <c r="BM188" i="3"/>
  <c r="BL188" i="3"/>
  <c r="BK188" i="3"/>
  <c r="BJ188" i="3"/>
  <c r="BI188" i="3"/>
  <c r="BH188" i="3"/>
  <c r="BG188" i="3"/>
  <c r="BF188" i="3"/>
  <c r="BD188" i="3"/>
  <c r="BC188" i="3"/>
  <c r="BB188" i="3"/>
  <c r="BA188" i="3"/>
  <c r="AZ188" i="3"/>
  <c r="AY188" i="3"/>
  <c r="AX188" i="3"/>
  <c r="AW188" i="3"/>
  <c r="AV188" i="3"/>
  <c r="AU188" i="3"/>
  <c r="AT188" i="3"/>
  <c r="AR188" i="3"/>
  <c r="AQ188" i="3"/>
  <c r="AP188" i="3"/>
  <c r="AO188" i="3"/>
  <c r="AN188" i="3"/>
  <c r="AM188" i="3"/>
  <c r="AL188" i="3"/>
  <c r="AK188" i="3"/>
  <c r="AJ188" i="3"/>
  <c r="AI188" i="3"/>
  <c r="AH188" i="3"/>
  <c r="AF188" i="3"/>
  <c r="AE188" i="3"/>
  <c r="AD188" i="3"/>
  <c r="AC188" i="3"/>
  <c r="AB188" i="3"/>
  <c r="AA188" i="3"/>
  <c r="Z188" i="3"/>
  <c r="Y188" i="3"/>
  <c r="X188" i="3"/>
  <c r="W188" i="3"/>
  <c r="V188" i="3"/>
  <c r="T188" i="3"/>
  <c r="S188" i="3"/>
  <c r="R188" i="3"/>
  <c r="Q188" i="3"/>
  <c r="P188" i="3"/>
  <c r="O188" i="3"/>
  <c r="N188" i="3"/>
  <c r="M188" i="3"/>
  <c r="L188" i="3"/>
  <c r="K188" i="3"/>
  <c r="J188" i="3"/>
  <c r="I188" i="3"/>
  <c r="H188" i="3"/>
  <c r="G53" i="10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E53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BS54" i="3"/>
  <c r="BT54" i="3"/>
  <c r="BU54" i="3"/>
  <c r="BV54" i="3"/>
  <c r="BW54" i="3"/>
  <c r="BX54" i="3"/>
  <c r="BY54" i="3"/>
  <c r="BZ54" i="3"/>
  <c r="CA54" i="3"/>
  <c r="CB54" i="3"/>
  <c r="CC54" i="3"/>
  <c r="E56" i="3"/>
  <c r="E54" i="3"/>
  <c r="E57" i="3"/>
  <c r="E58" i="3"/>
  <c r="E59" i="3"/>
  <c r="E60" i="3"/>
  <c r="E61" i="3"/>
  <c r="E62" i="3"/>
  <c r="E63" i="3"/>
  <c r="E64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9" i="3"/>
  <c r="E90" i="3"/>
  <c r="E91" i="3"/>
  <c r="E92" i="3"/>
  <c r="E93" i="3"/>
  <c r="E94" i="3"/>
  <c r="E95" i="3"/>
  <c r="E96" i="3"/>
  <c r="E97" i="3"/>
  <c r="E99" i="3"/>
  <c r="E100" i="3"/>
  <c r="E101" i="3"/>
  <c r="E102" i="3"/>
  <c r="E103" i="3"/>
  <c r="E104" i="3"/>
  <c r="E105" i="3"/>
  <c r="E106" i="3"/>
  <c r="E107" i="3"/>
  <c r="E108" i="3"/>
  <c r="E111" i="3"/>
  <c r="E112" i="3"/>
  <c r="E113" i="3"/>
  <c r="E114" i="3"/>
  <c r="E116" i="3"/>
  <c r="E117" i="3"/>
  <c r="E118" i="3"/>
  <c r="E119" i="3"/>
  <c r="E120" i="3"/>
  <c r="E122" i="3"/>
  <c r="E123" i="3"/>
  <c r="E124" i="3"/>
  <c r="E125" i="3"/>
  <c r="E126" i="3"/>
  <c r="E127" i="3"/>
  <c r="E128" i="3"/>
  <c r="E129" i="3"/>
  <c r="E137" i="3"/>
  <c r="E139" i="3"/>
  <c r="E131" i="3"/>
  <c r="E132" i="3"/>
  <c r="E133" i="3"/>
  <c r="E134" i="3"/>
  <c r="E135" i="3"/>
  <c r="E138" i="3"/>
  <c r="E136" i="3"/>
  <c r="E339" i="3"/>
  <c r="E338" i="3"/>
  <c r="E336" i="3"/>
  <c r="E335" i="3"/>
  <c r="E334" i="3"/>
  <c r="E317" i="3"/>
  <c r="E316" i="3"/>
  <c r="E315" i="3"/>
  <c r="E314" i="3"/>
  <c r="E295" i="3"/>
  <c r="E294" i="3"/>
  <c r="E293" i="3"/>
  <c r="E292" i="3"/>
  <c r="E287" i="3"/>
  <c r="E282" i="3"/>
  <c r="E278" i="3"/>
  <c r="E277" i="3"/>
  <c r="E276" i="3"/>
  <c r="E275" i="3"/>
  <c r="E274" i="3"/>
  <c r="E273" i="3"/>
  <c r="E271" i="3"/>
  <c r="E270" i="3"/>
  <c r="E269" i="3"/>
  <c r="E268" i="3"/>
  <c r="E267" i="3"/>
  <c r="E266" i="3"/>
  <c r="E265" i="3"/>
  <c r="E263" i="3"/>
  <c r="E262" i="3"/>
  <c r="E261" i="3"/>
  <c r="E260" i="3"/>
  <c r="E240" i="3"/>
  <c r="E239" i="3"/>
  <c r="E233" i="3"/>
  <c r="E232" i="3"/>
  <c r="E223" i="3"/>
  <c r="E217" i="3"/>
  <c r="E333" i="3"/>
  <c r="E332" i="3"/>
  <c r="E331" i="3"/>
  <c r="E330" i="3"/>
  <c r="E329" i="3"/>
  <c r="E328" i="3"/>
  <c r="E327" i="3"/>
  <c r="E326" i="3"/>
  <c r="E325" i="3"/>
  <c r="E324" i="3"/>
  <c r="E323" i="3"/>
  <c r="E321" i="3"/>
  <c r="E320" i="3"/>
  <c r="E319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1" i="3"/>
  <c r="E290" i="3"/>
  <c r="E289" i="3"/>
  <c r="E286" i="3"/>
  <c r="E284" i="3"/>
  <c r="E283" i="3"/>
  <c r="E281" i="3"/>
  <c r="E280" i="3"/>
  <c r="E259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38" i="3"/>
  <c r="E237" i="3"/>
  <c r="E236" i="3"/>
  <c r="E235" i="3"/>
  <c r="E234" i="3"/>
  <c r="E231" i="3"/>
  <c r="E230" i="3"/>
  <c r="E229" i="3"/>
  <c r="E228" i="3"/>
  <c r="E227" i="3"/>
  <c r="E226" i="3"/>
  <c r="E225" i="3"/>
  <c r="E224" i="3"/>
  <c r="E222" i="3"/>
  <c r="E221" i="3"/>
  <c r="E220" i="3"/>
  <c r="E219" i="3"/>
  <c r="E218" i="3"/>
  <c r="E216" i="3"/>
  <c r="E215" i="3"/>
  <c r="E214" i="3"/>
  <c r="E213" i="3"/>
  <c r="E212" i="3"/>
  <c r="E211" i="3"/>
  <c r="E210" i="3"/>
  <c r="E208" i="3"/>
  <c r="E207" i="3"/>
  <c r="E206" i="3"/>
  <c r="E205" i="3"/>
  <c r="E204" i="3"/>
  <c r="E203" i="3"/>
  <c r="E202" i="3"/>
  <c r="E201" i="3"/>
  <c r="E200" i="3"/>
  <c r="E199" i="3"/>
  <c r="E198" i="3"/>
  <c r="E195" i="3"/>
  <c r="E196" i="3"/>
  <c r="E197" i="3"/>
  <c r="C167" i="12"/>
  <c r="C167" i="10"/>
  <c r="CB339" i="3"/>
  <c r="CA339" i="3"/>
  <c r="BZ339" i="3"/>
  <c r="BY339" i="3"/>
  <c r="BX339" i="3"/>
  <c r="BW339" i="3"/>
  <c r="BV339" i="3"/>
  <c r="BU339" i="3"/>
  <c r="BT339" i="3"/>
  <c r="BS339" i="3"/>
  <c r="BR339" i="3"/>
  <c r="BP339" i="3"/>
  <c r="BO339" i="3"/>
  <c r="BN339" i="3"/>
  <c r="BM339" i="3"/>
  <c r="BL339" i="3"/>
  <c r="BK339" i="3"/>
  <c r="BJ339" i="3"/>
  <c r="BI339" i="3"/>
  <c r="BH339" i="3"/>
  <c r="BG339" i="3"/>
  <c r="BF339" i="3"/>
  <c r="BD339" i="3"/>
  <c r="BC339" i="3"/>
  <c r="BB339" i="3"/>
  <c r="BA339" i="3"/>
  <c r="AZ339" i="3"/>
  <c r="AY339" i="3"/>
  <c r="AX339" i="3"/>
  <c r="AW339" i="3"/>
  <c r="AV339" i="3"/>
  <c r="AU339" i="3"/>
  <c r="AT339" i="3"/>
  <c r="AR339" i="3"/>
  <c r="AQ339" i="3"/>
  <c r="AP339" i="3"/>
  <c r="AO339" i="3"/>
  <c r="AN339" i="3"/>
  <c r="AM339" i="3"/>
  <c r="AL339" i="3"/>
  <c r="AK339" i="3"/>
  <c r="AJ339" i="3"/>
  <c r="AI339" i="3"/>
  <c r="AH339" i="3"/>
  <c r="AF339" i="3"/>
  <c r="AE339" i="3"/>
  <c r="AD339" i="3"/>
  <c r="AC339" i="3"/>
  <c r="AB339" i="3"/>
  <c r="AA339" i="3"/>
  <c r="Z339" i="3"/>
  <c r="Y339" i="3"/>
  <c r="X339" i="3"/>
  <c r="W339" i="3"/>
  <c r="V339" i="3"/>
  <c r="T339" i="3"/>
  <c r="S339" i="3"/>
  <c r="R339" i="3"/>
  <c r="Q339" i="3"/>
  <c r="P339" i="3"/>
  <c r="O339" i="3"/>
  <c r="N339" i="3"/>
  <c r="M339" i="3"/>
  <c r="L339" i="3"/>
  <c r="K339" i="3"/>
  <c r="J339" i="3"/>
  <c r="I339" i="3"/>
  <c r="H339" i="3"/>
  <c r="CB338" i="3"/>
  <c r="CA338" i="3"/>
  <c r="BZ338" i="3"/>
  <c r="BY338" i="3"/>
  <c r="BX338" i="3"/>
  <c r="BW338" i="3"/>
  <c r="BV338" i="3"/>
  <c r="BU338" i="3"/>
  <c r="BT338" i="3"/>
  <c r="BS338" i="3"/>
  <c r="BR338" i="3"/>
  <c r="BP338" i="3"/>
  <c r="BO338" i="3"/>
  <c r="BN338" i="3"/>
  <c r="BM338" i="3"/>
  <c r="BL338" i="3"/>
  <c r="BK338" i="3"/>
  <c r="BJ338" i="3"/>
  <c r="BI338" i="3"/>
  <c r="BH338" i="3"/>
  <c r="BG338" i="3"/>
  <c r="BF338" i="3"/>
  <c r="BD338" i="3"/>
  <c r="BC338" i="3"/>
  <c r="BB338" i="3"/>
  <c r="BA338" i="3"/>
  <c r="AZ338" i="3"/>
  <c r="AY338" i="3"/>
  <c r="AX338" i="3"/>
  <c r="AW338" i="3"/>
  <c r="AV338" i="3"/>
  <c r="AU338" i="3"/>
  <c r="AT338" i="3"/>
  <c r="AR338" i="3"/>
  <c r="AQ338" i="3"/>
  <c r="AP338" i="3"/>
  <c r="AO338" i="3"/>
  <c r="AN338" i="3"/>
  <c r="AM338" i="3"/>
  <c r="AL338" i="3"/>
  <c r="AK338" i="3"/>
  <c r="AJ338" i="3"/>
  <c r="AI338" i="3"/>
  <c r="AH338" i="3"/>
  <c r="AF338" i="3"/>
  <c r="AE338" i="3"/>
  <c r="AD338" i="3"/>
  <c r="AC338" i="3"/>
  <c r="AB338" i="3"/>
  <c r="AA338" i="3"/>
  <c r="Z338" i="3"/>
  <c r="Y338" i="3"/>
  <c r="X338" i="3"/>
  <c r="W338" i="3"/>
  <c r="V338" i="3"/>
  <c r="T338" i="3"/>
  <c r="S338" i="3"/>
  <c r="R338" i="3"/>
  <c r="Q338" i="3"/>
  <c r="P338" i="3"/>
  <c r="O338" i="3"/>
  <c r="N338" i="3"/>
  <c r="M338" i="3"/>
  <c r="L338" i="3"/>
  <c r="K338" i="3"/>
  <c r="J338" i="3"/>
  <c r="I338" i="3"/>
  <c r="H338" i="3"/>
  <c r="CB337" i="3"/>
  <c r="CA337" i="3"/>
  <c r="BZ337" i="3"/>
  <c r="BY337" i="3"/>
  <c r="BX337" i="3"/>
  <c r="BW337" i="3"/>
  <c r="BV337" i="3"/>
  <c r="BU337" i="3"/>
  <c r="BT337" i="3"/>
  <c r="BS337" i="3"/>
  <c r="BR337" i="3"/>
  <c r="BP337" i="3"/>
  <c r="BO337" i="3"/>
  <c r="BN337" i="3"/>
  <c r="BM337" i="3"/>
  <c r="BL337" i="3"/>
  <c r="BK337" i="3"/>
  <c r="BJ337" i="3"/>
  <c r="BI337" i="3"/>
  <c r="BH337" i="3"/>
  <c r="BG337" i="3"/>
  <c r="BF337" i="3"/>
  <c r="BD337" i="3"/>
  <c r="BC337" i="3"/>
  <c r="BB337" i="3"/>
  <c r="BA337" i="3"/>
  <c r="AZ337" i="3"/>
  <c r="AY337" i="3"/>
  <c r="AX337" i="3"/>
  <c r="AW337" i="3"/>
  <c r="AV337" i="3"/>
  <c r="AU337" i="3"/>
  <c r="AT337" i="3"/>
  <c r="AR337" i="3"/>
  <c r="AQ337" i="3"/>
  <c r="AP337" i="3"/>
  <c r="AO337" i="3"/>
  <c r="AN337" i="3"/>
  <c r="AM337" i="3"/>
  <c r="AL337" i="3"/>
  <c r="AK337" i="3"/>
  <c r="AJ337" i="3"/>
  <c r="AI337" i="3"/>
  <c r="AH337" i="3"/>
  <c r="AF337" i="3"/>
  <c r="AE337" i="3"/>
  <c r="AD337" i="3"/>
  <c r="AC337" i="3"/>
  <c r="AB337" i="3"/>
  <c r="AA337" i="3"/>
  <c r="Z337" i="3"/>
  <c r="Y337" i="3"/>
  <c r="X337" i="3"/>
  <c r="W337" i="3"/>
  <c r="V337" i="3"/>
  <c r="T337" i="3"/>
  <c r="S337" i="3"/>
  <c r="R337" i="3"/>
  <c r="Q337" i="3"/>
  <c r="P337" i="3"/>
  <c r="O337" i="3"/>
  <c r="N337" i="3"/>
  <c r="M337" i="3"/>
  <c r="L337" i="3"/>
  <c r="K337" i="3"/>
  <c r="J337" i="3"/>
  <c r="I337" i="3"/>
  <c r="H337" i="3"/>
  <c r="CB336" i="3"/>
  <c r="CA336" i="3"/>
  <c r="BZ336" i="3"/>
  <c r="BY336" i="3"/>
  <c r="BX336" i="3"/>
  <c r="BW336" i="3"/>
  <c r="BV336" i="3"/>
  <c r="BU336" i="3"/>
  <c r="BT336" i="3"/>
  <c r="BS336" i="3"/>
  <c r="BR336" i="3"/>
  <c r="BP336" i="3"/>
  <c r="BO336" i="3"/>
  <c r="BN336" i="3"/>
  <c r="BM336" i="3"/>
  <c r="BL336" i="3"/>
  <c r="BK336" i="3"/>
  <c r="BJ336" i="3"/>
  <c r="BI336" i="3"/>
  <c r="BH336" i="3"/>
  <c r="BG336" i="3"/>
  <c r="BF336" i="3"/>
  <c r="BD336" i="3"/>
  <c r="BC336" i="3"/>
  <c r="BB336" i="3"/>
  <c r="BA336" i="3"/>
  <c r="AZ336" i="3"/>
  <c r="AY336" i="3"/>
  <c r="AX336" i="3"/>
  <c r="AW336" i="3"/>
  <c r="AV336" i="3"/>
  <c r="AU336" i="3"/>
  <c r="AT336" i="3"/>
  <c r="AR336" i="3"/>
  <c r="AQ336" i="3"/>
  <c r="AP336" i="3"/>
  <c r="AO336" i="3"/>
  <c r="AN336" i="3"/>
  <c r="AM336" i="3"/>
  <c r="AL336" i="3"/>
  <c r="AK336" i="3"/>
  <c r="AJ336" i="3"/>
  <c r="AI336" i="3"/>
  <c r="AH336" i="3"/>
  <c r="AF336" i="3"/>
  <c r="AE336" i="3"/>
  <c r="AD336" i="3"/>
  <c r="AC336" i="3"/>
  <c r="AB336" i="3"/>
  <c r="AA336" i="3"/>
  <c r="Z336" i="3"/>
  <c r="Y336" i="3"/>
  <c r="X336" i="3"/>
  <c r="W336" i="3"/>
  <c r="V336" i="3"/>
  <c r="T336" i="3"/>
  <c r="S336" i="3"/>
  <c r="R336" i="3"/>
  <c r="Q336" i="3"/>
  <c r="P336" i="3"/>
  <c r="O336" i="3"/>
  <c r="N336" i="3"/>
  <c r="M336" i="3"/>
  <c r="L336" i="3"/>
  <c r="K336" i="3"/>
  <c r="J336" i="3"/>
  <c r="I336" i="3"/>
  <c r="H336" i="3"/>
  <c r="CB335" i="3"/>
  <c r="CA335" i="3"/>
  <c r="BZ335" i="3"/>
  <c r="BY335" i="3"/>
  <c r="BX335" i="3"/>
  <c r="BW335" i="3"/>
  <c r="BV335" i="3"/>
  <c r="BU335" i="3"/>
  <c r="BT335" i="3"/>
  <c r="BS335" i="3"/>
  <c r="BR335" i="3"/>
  <c r="BP335" i="3"/>
  <c r="BO335" i="3"/>
  <c r="BN335" i="3"/>
  <c r="BM335" i="3"/>
  <c r="BL335" i="3"/>
  <c r="BK335" i="3"/>
  <c r="BJ335" i="3"/>
  <c r="BI335" i="3"/>
  <c r="BH335" i="3"/>
  <c r="BG335" i="3"/>
  <c r="BF335" i="3"/>
  <c r="BD335" i="3"/>
  <c r="BC335" i="3"/>
  <c r="BB335" i="3"/>
  <c r="BA335" i="3"/>
  <c r="AZ335" i="3"/>
  <c r="AY335" i="3"/>
  <c r="AX335" i="3"/>
  <c r="AW335" i="3"/>
  <c r="AV335" i="3"/>
  <c r="AU335" i="3"/>
  <c r="AT335" i="3"/>
  <c r="AR335" i="3"/>
  <c r="AQ335" i="3"/>
  <c r="AP335" i="3"/>
  <c r="AO335" i="3"/>
  <c r="AN335" i="3"/>
  <c r="AM335" i="3"/>
  <c r="AL335" i="3"/>
  <c r="AK335" i="3"/>
  <c r="AJ335" i="3"/>
  <c r="AI335" i="3"/>
  <c r="AH335" i="3"/>
  <c r="AF335" i="3"/>
  <c r="AE335" i="3"/>
  <c r="AD335" i="3"/>
  <c r="AC335" i="3"/>
  <c r="AB335" i="3"/>
  <c r="AA335" i="3"/>
  <c r="Z335" i="3"/>
  <c r="Y335" i="3"/>
  <c r="X335" i="3"/>
  <c r="W335" i="3"/>
  <c r="V335" i="3"/>
  <c r="T335" i="3"/>
  <c r="S335" i="3"/>
  <c r="R335" i="3"/>
  <c r="Q335" i="3"/>
  <c r="P335" i="3"/>
  <c r="O335" i="3"/>
  <c r="N335" i="3"/>
  <c r="M335" i="3"/>
  <c r="L335" i="3"/>
  <c r="K335" i="3"/>
  <c r="J335" i="3"/>
  <c r="I335" i="3"/>
  <c r="H335" i="3"/>
  <c r="CB334" i="3"/>
  <c r="CA334" i="3"/>
  <c r="BZ334" i="3"/>
  <c r="BY334" i="3"/>
  <c r="BX334" i="3"/>
  <c r="BW334" i="3"/>
  <c r="BV334" i="3"/>
  <c r="BU334" i="3"/>
  <c r="BT334" i="3"/>
  <c r="BS334" i="3"/>
  <c r="BR334" i="3"/>
  <c r="BP334" i="3"/>
  <c r="BO334" i="3"/>
  <c r="BN334" i="3"/>
  <c r="BM334" i="3"/>
  <c r="BL334" i="3"/>
  <c r="BK334" i="3"/>
  <c r="BJ334" i="3"/>
  <c r="BI334" i="3"/>
  <c r="BH334" i="3"/>
  <c r="BG334" i="3"/>
  <c r="BF334" i="3"/>
  <c r="BD334" i="3"/>
  <c r="BC334" i="3"/>
  <c r="BB334" i="3"/>
  <c r="BA334" i="3"/>
  <c r="AZ334" i="3"/>
  <c r="AY334" i="3"/>
  <c r="AX334" i="3"/>
  <c r="AW334" i="3"/>
  <c r="AV334" i="3"/>
  <c r="AU334" i="3"/>
  <c r="AT334" i="3"/>
  <c r="AR334" i="3"/>
  <c r="AQ334" i="3"/>
  <c r="AP334" i="3"/>
  <c r="AO334" i="3"/>
  <c r="AN334" i="3"/>
  <c r="AM334" i="3"/>
  <c r="AL334" i="3"/>
  <c r="AK334" i="3"/>
  <c r="AJ334" i="3"/>
  <c r="AI334" i="3"/>
  <c r="AH334" i="3"/>
  <c r="AF334" i="3"/>
  <c r="AE334" i="3"/>
  <c r="AD334" i="3"/>
  <c r="AC334" i="3"/>
  <c r="AB334" i="3"/>
  <c r="AA334" i="3"/>
  <c r="Z334" i="3"/>
  <c r="Y334" i="3"/>
  <c r="X334" i="3"/>
  <c r="W334" i="3"/>
  <c r="V334" i="3"/>
  <c r="T334" i="3"/>
  <c r="S334" i="3"/>
  <c r="R334" i="3"/>
  <c r="Q334" i="3"/>
  <c r="P334" i="3"/>
  <c r="O334" i="3"/>
  <c r="N334" i="3"/>
  <c r="M334" i="3"/>
  <c r="L334" i="3"/>
  <c r="K334" i="3"/>
  <c r="J334" i="3"/>
  <c r="I334" i="3"/>
  <c r="H334" i="3"/>
  <c r="CB333" i="3"/>
  <c r="CA333" i="3"/>
  <c r="BZ333" i="3"/>
  <c r="BY333" i="3"/>
  <c r="BX333" i="3"/>
  <c r="BW333" i="3"/>
  <c r="BV333" i="3"/>
  <c r="BU333" i="3"/>
  <c r="BT333" i="3"/>
  <c r="BS333" i="3"/>
  <c r="BR333" i="3"/>
  <c r="BP333" i="3"/>
  <c r="BO333" i="3"/>
  <c r="BN333" i="3"/>
  <c r="BM333" i="3"/>
  <c r="BL333" i="3"/>
  <c r="BK333" i="3"/>
  <c r="BJ333" i="3"/>
  <c r="BI333" i="3"/>
  <c r="BH333" i="3"/>
  <c r="BG333" i="3"/>
  <c r="BF333" i="3"/>
  <c r="BD333" i="3"/>
  <c r="BC333" i="3"/>
  <c r="BB333" i="3"/>
  <c r="BA333" i="3"/>
  <c r="AZ333" i="3"/>
  <c r="AY333" i="3"/>
  <c r="AX333" i="3"/>
  <c r="AW333" i="3"/>
  <c r="AV333" i="3"/>
  <c r="AU333" i="3"/>
  <c r="AT333" i="3"/>
  <c r="AR333" i="3"/>
  <c r="AQ333" i="3"/>
  <c r="AP333" i="3"/>
  <c r="AO333" i="3"/>
  <c r="AN333" i="3"/>
  <c r="AM333" i="3"/>
  <c r="AL333" i="3"/>
  <c r="AK333" i="3"/>
  <c r="AJ333" i="3"/>
  <c r="AI333" i="3"/>
  <c r="AH333" i="3"/>
  <c r="AF333" i="3"/>
  <c r="AE333" i="3"/>
  <c r="AD333" i="3"/>
  <c r="AC333" i="3"/>
  <c r="AB333" i="3"/>
  <c r="AA333" i="3"/>
  <c r="Z333" i="3"/>
  <c r="Y333" i="3"/>
  <c r="X333" i="3"/>
  <c r="W333" i="3"/>
  <c r="V333" i="3"/>
  <c r="T333" i="3"/>
  <c r="S333" i="3"/>
  <c r="R333" i="3"/>
  <c r="Q333" i="3"/>
  <c r="P333" i="3"/>
  <c r="O333" i="3"/>
  <c r="N333" i="3"/>
  <c r="M333" i="3"/>
  <c r="L333" i="3"/>
  <c r="K333" i="3"/>
  <c r="J333" i="3"/>
  <c r="I333" i="3"/>
  <c r="H333" i="3"/>
  <c r="CB332" i="3"/>
  <c r="CA332" i="3"/>
  <c r="BZ332" i="3"/>
  <c r="BY332" i="3"/>
  <c r="BX332" i="3"/>
  <c r="BW332" i="3"/>
  <c r="BV332" i="3"/>
  <c r="BU332" i="3"/>
  <c r="BT332" i="3"/>
  <c r="BS332" i="3"/>
  <c r="BR332" i="3"/>
  <c r="BP332" i="3"/>
  <c r="BO332" i="3"/>
  <c r="BN332" i="3"/>
  <c r="BM332" i="3"/>
  <c r="BL332" i="3"/>
  <c r="BK332" i="3"/>
  <c r="BJ332" i="3"/>
  <c r="BI332" i="3"/>
  <c r="BH332" i="3"/>
  <c r="BG332" i="3"/>
  <c r="BF332" i="3"/>
  <c r="BD332" i="3"/>
  <c r="BC332" i="3"/>
  <c r="BB332" i="3"/>
  <c r="BA332" i="3"/>
  <c r="AZ332" i="3"/>
  <c r="AY332" i="3"/>
  <c r="AX332" i="3"/>
  <c r="AW332" i="3"/>
  <c r="AV332" i="3"/>
  <c r="AU332" i="3"/>
  <c r="AT332" i="3"/>
  <c r="AR332" i="3"/>
  <c r="AQ332" i="3"/>
  <c r="AP332" i="3"/>
  <c r="AO332" i="3"/>
  <c r="AN332" i="3"/>
  <c r="AM332" i="3"/>
  <c r="AL332" i="3"/>
  <c r="AK332" i="3"/>
  <c r="AJ332" i="3"/>
  <c r="AI332" i="3"/>
  <c r="AH332" i="3"/>
  <c r="AF332" i="3"/>
  <c r="AE332" i="3"/>
  <c r="AD332" i="3"/>
  <c r="AC332" i="3"/>
  <c r="AB332" i="3"/>
  <c r="AA332" i="3"/>
  <c r="Z332" i="3"/>
  <c r="Y332" i="3"/>
  <c r="X332" i="3"/>
  <c r="W332" i="3"/>
  <c r="V332" i="3"/>
  <c r="T332" i="3"/>
  <c r="S332" i="3"/>
  <c r="R332" i="3"/>
  <c r="Q332" i="3"/>
  <c r="P332" i="3"/>
  <c r="O332" i="3"/>
  <c r="N332" i="3"/>
  <c r="M332" i="3"/>
  <c r="L332" i="3"/>
  <c r="K332" i="3"/>
  <c r="J332" i="3"/>
  <c r="I332" i="3"/>
  <c r="H332" i="3"/>
  <c r="CB331" i="3"/>
  <c r="CA331" i="3"/>
  <c r="BZ331" i="3"/>
  <c r="BY331" i="3"/>
  <c r="BX331" i="3"/>
  <c r="BW331" i="3"/>
  <c r="BV331" i="3"/>
  <c r="BU331" i="3"/>
  <c r="BT331" i="3"/>
  <c r="BS331" i="3"/>
  <c r="BR331" i="3"/>
  <c r="BP331" i="3"/>
  <c r="BO331" i="3"/>
  <c r="BN331" i="3"/>
  <c r="BM331" i="3"/>
  <c r="BL331" i="3"/>
  <c r="BK331" i="3"/>
  <c r="BJ331" i="3"/>
  <c r="BI331" i="3"/>
  <c r="BH331" i="3"/>
  <c r="BG331" i="3"/>
  <c r="BF331" i="3"/>
  <c r="BD331" i="3"/>
  <c r="BC331" i="3"/>
  <c r="BB331" i="3"/>
  <c r="BA331" i="3"/>
  <c r="AZ331" i="3"/>
  <c r="AY331" i="3"/>
  <c r="AX331" i="3"/>
  <c r="AW331" i="3"/>
  <c r="AV331" i="3"/>
  <c r="AU331" i="3"/>
  <c r="AT331" i="3"/>
  <c r="AR331" i="3"/>
  <c r="AQ331" i="3"/>
  <c r="AP331" i="3"/>
  <c r="AO331" i="3"/>
  <c r="AN331" i="3"/>
  <c r="AM331" i="3"/>
  <c r="AL331" i="3"/>
  <c r="AK331" i="3"/>
  <c r="AJ331" i="3"/>
  <c r="AI331" i="3"/>
  <c r="AH331" i="3"/>
  <c r="AF331" i="3"/>
  <c r="AE331" i="3"/>
  <c r="AD331" i="3"/>
  <c r="AC331" i="3"/>
  <c r="AB331" i="3"/>
  <c r="AA331" i="3"/>
  <c r="Z331" i="3"/>
  <c r="Y331" i="3"/>
  <c r="X331" i="3"/>
  <c r="W331" i="3"/>
  <c r="V331" i="3"/>
  <c r="T331" i="3"/>
  <c r="S331" i="3"/>
  <c r="R331" i="3"/>
  <c r="Q331" i="3"/>
  <c r="P331" i="3"/>
  <c r="O331" i="3"/>
  <c r="N331" i="3"/>
  <c r="M331" i="3"/>
  <c r="L331" i="3"/>
  <c r="K331" i="3"/>
  <c r="J331" i="3"/>
  <c r="I331" i="3"/>
  <c r="H331" i="3"/>
  <c r="CB330" i="3"/>
  <c r="CA330" i="3"/>
  <c r="BZ330" i="3"/>
  <c r="BY330" i="3"/>
  <c r="BX330" i="3"/>
  <c r="BW330" i="3"/>
  <c r="BV330" i="3"/>
  <c r="BU330" i="3"/>
  <c r="BT330" i="3"/>
  <c r="BS330" i="3"/>
  <c r="BR330" i="3"/>
  <c r="BP330" i="3"/>
  <c r="BO330" i="3"/>
  <c r="BN330" i="3"/>
  <c r="BM330" i="3"/>
  <c r="BL330" i="3"/>
  <c r="BK330" i="3"/>
  <c r="BJ330" i="3"/>
  <c r="BI330" i="3"/>
  <c r="BH330" i="3"/>
  <c r="BG330" i="3"/>
  <c r="BF330" i="3"/>
  <c r="BD330" i="3"/>
  <c r="BC330" i="3"/>
  <c r="BB330" i="3"/>
  <c r="BA330" i="3"/>
  <c r="AZ330" i="3"/>
  <c r="AY330" i="3"/>
  <c r="AX330" i="3"/>
  <c r="AW330" i="3"/>
  <c r="AV330" i="3"/>
  <c r="AU330" i="3"/>
  <c r="AT330" i="3"/>
  <c r="AR330" i="3"/>
  <c r="AQ330" i="3"/>
  <c r="AP330" i="3"/>
  <c r="AO330" i="3"/>
  <c r="AN330" i="3"/>
  <c r="AM330" i="3"/>
  <c r="AL330" i="3"/>
  <c r="AK330" i="3"/>
  <c r="AJ330" i="3"/>
  <c r="AI330" i="3"/>
  <c r="AH330" i="3"/>
  <c r="AF330" i="3"/>
  <c r="AE330" i="3"/>
  <c r="AD330" i="3"/>
  <c r="AC330" i="3"/>
  <c r="AB330" i="3"/>
  <c r="AA330" i="3"/>
  <c r="Z330" i="3"/>
  <c r="Y330" i="3"/>
  <c r="X330" i="3"/>
  <c r="W330" i="3"/>
  <c r="V330" i="3"/>
  <c r="T330" i="3"/>
  <c r="S330" i="3"/>
  <c r="R330" i="3"/>
  <c r="Q330" i="3"/>
  <c r="P330" i="3"/>
  <c r="O330" i="3"/>
  <c r="N330" i="3"/>
  <c r="M330" i="3"/>
  <c r="L330" i="3"/>
  <c r="K330" i="3"/>
  <c r="J330" i="3"/>
  <c r="I330" i="3"/>
  <c r="H330" i="3"/>
  <c r="CB329" i="3"/>
  <c r="CA329" i="3"/>
  <c r="BZ329" i="3"/>
  <c r="BY329" i="3"/>
  <c r="BX329" i="3"/>
  <c r="BW329" i="3"/>
  <c r="BV329" i="3"/>
  <c r="BU329" i="3"/>
  <c r="BT329" i="3"/>
  <c r="BS329" i="3"/>
  <c r="BR329" i="3"/>
  <c r="BP329" i="3"/>
  <c r="BO329" i="3"/>
  <c r="BN329" i="3"/>
  <c r="BM329" i="3"/>
  <c r="BL329" i="3"/>
  <c r="BK329" i="3"/>
  <c r="BJ329" i="3"/>
  <c r="BI329" i="3"/>
  <c r="BH329" i="3"/>
  <c r="BG329" i="3"/>
  <c r="BF329" i="3"/>
  <c r="BD329" i="3"/>
  <c r="BC329" i="3"/>
  <c r="BB329" i="3"/>
  <c r="BA329" i="3"/>
  <c r="AZ329" i="3"/>
  <c r="AY329" i="3"/>
  <c r="AX329" i="3"/>
  <c r="AW329" i="3"/>
  <c r="AV329" i="3"/>
  <c r="AU329" i="3"/>
  <c r="AT329" i="3"/>
  <c r="AR329" i="3"/>
  <c r="AQ329" i="3"/>
  <c r="AP329" i="3"/>
  <c r="AO329" i="3"/>
  <c r="AN329" i="3"/>
  <c r="AM329" i="3"/>
  <c r="AL329" i="3"/>
  <c r="AK329" i="3"/>
  <c r="AJ329" i="3"/>
  <c r="AI329" i="3"/>
  <c r="AH329" i="3"/>
  <c r="AF329" i="3"/>
  <c r="AE329" i="3"/>
  <c r="AD329" i="3"/>
  <c r="AC329" i="3"/>
  <c r="AB329" i="3"/>
  <c r="AA329" i="3"/>
  <c r="Z329" i="3"/>
  <c r="Y329" i="3"/>
  <c r="X329" i="3"/>
  <c r="W329" i="3"/>
  <c r="V329" i="3"/>
  <c r="T329" i="3"/>
  <c r="S329" i="3"/>
  <c r="R329" i="3"/>
  <c r="Q329" i="3"/>
  <c r="P329" i="3"/>
  <c r="O329" i="3"/>
  <c r="N329" i="3"/>
  <c r="M329" i="3"/>
  <c r="L329" i="3"/>
  <c r="K329" i="3"/>
  <c r="J329" i="3"/>
  <c r="I329" i="3"/>
  <c r="H329" i="3"/>
  <c r="CB328" i="3"/>
  <c r="CA328" i="3"/>
  <c r="BZ328" i="3"/>
  <c r="BY328" i="3"/>
  <c r="BX328" i="3"/>
  <c r="BW328" i="3"/>
  <c r="BV328" i="3"/>
  <c r="BU328" i="3"/>
  <c r="BT328" i="3"/>
  <c r="BS328" i="3"/>
  <c r="BR328" i="3"/>
  <c r="BP328" i="3"/>
  <c r="BO328" i="3"/>
  <c r="BN328" i="3"/>
  <c r="BM328" i="3"/>
  <c r="BL328" i="3"/>
  <c r="BK328" i="3"/>
  <c r="BJ328" i="3"/>
  <c r="BI328" i="3"/>
  <c r="BH328" i="3"/>
  <c r="BG328" i="3"/>
  <c r="BF328" i="3"/>
  <c r="BD328" i="3"/>
  <c r="BC328" i="3"/>
  <c r="BB328" i="3"/>
  <c r="BA328" i="3"/>
  <c r="AZ328" i="3"/>
  <c r="AY328" i="3"/>
  <c r="AX328" i="3"/>
  <c r="AW328" i="3"/>
  <c r="AV328" i="3"/>
  <c r="AU328" i="3"/>
  <c r="AT328" i="3"/>
  <c r="AR328" i="3"/>
  <c r="AQ328" i="3"/>
  <c r="AP328" i="3"/>
  <c r="AO328" i="3"/>
  <c r="AN328" i="3"/>
  <c r="AM328" i="3"/>
  <c r="AL328" i="3"/>
  <c r="AK328" i="3"/>
  <c r="AJ328" i="3"/>
  <c r="AI328" i="3"/>
  <c r="AH328" i="3"/>
  <c r="AF328" i="3"/>
  <c r="AE328" i="3"/>
  <c r="AD328" i="3"/>
  <c r="AC328" i="3"/>
  <c r="AB328" i="3"/>
  <c r="AA328" i="3"/>
  <c r="Z328" i="3"/>
  <c r="Y328" i="3"/>
  <c r="X328" i="3"/>
  <c r="W328" i="3"/>
  <c r="V328" i="3"/>
  <c r="T328" i="3"/>
  <c r="S328" i="3"/>
  <c r="R328" i="3"/>
  <c r="Q328" i="3"/>
  <c r="P328" i="3"/>
  <c r="O328" i="3"/>
  <c r="N328" i="3"/>
  <c r="M328" i="3"/>
  <c r="L328" i="3"/>
  <c r="K328" i="3"/>
  <c r="J328" i="3"/>
  <c r="I328" i="3"/>
  <c r="H328" i="3"/>
  <c r="CB327" i="3"/>
  <c r="CA327" i="3"/>
  <c r="BZ327" i="3"/>
  <c r="BY327" i="3"/>
  <c r="BX327" i="3"/>
  <c r="BW327" i="3"/>
  <c r="BV327" i="3"/>
  <c r="BU327" i="3"/>
  <c r="BT327" i="3"/>
  <c r="BS327" i="3"/>
  <c r="BR327" i="3"/>
  <c r="BP327" i="3"/>
  <c r="BO327" i="3"/>
  <c r="BN327" i="3"/>
  <c r="BM327" i="3"/>
  <c r="BL327" i="3"/>
  <c r="BK327" i="3"/>
  <c r="BJ327" i="3"/>
  <c r="BI327" i="3"/>
  <c r="BH327" i="3"/>
  <c r="BG327" i="3"/>
  <c r="BF327" i="3"/>
  <c r="BD327" i="3"/>
  <c r="BC327" i="3"/>
  <c r="BB327" i="3"/>
  <c r="BA327" i="3"/>
  <c r="AZ327" i="3"/>
  <c r="AY327" i="3"/>
  <c r="AX327" i="3"/>
  <c r="AW327" i="3"/>
  <c r="AV327" i="3"/>
  <c r="AU327" i="3"/>
  <c r="AT327" i="3"/>
  <c r="AR327" i="3"/>
  <c r="AQ327" i="3"/>
  <c r="AP327" i="3"/>
  <c r="AO327" i="3"/>
  <c r="AN327" i="3"/>
  <c r="AM327" i="3"/>
  <c r="AL327" i="3"/>
  <c r="AK327" i="3"/>
  <c r="AJ327" i="3"/>
  <c r="AI327" i="3"/>
  <c r="AH327" i="3"/>
  <c r="AF327" i="3"/>
  <c r="AE327" i="3"/>
  <c r="AD327" i="3"/>
  <c r="AC327" i="3"/>
  <c r="AB327" i="3"/>
  <c r="AA327" i="3"/>
  <c r="Z327" i="3"/>
  <c r="Y327" i="3"/>
  <c r="X327" i="3"/>
  <c r="W327" i="3"/>
  <c r="V327" i="3"/>
  <c r="T327" i="3"/>
  <c r="S327" i="3"/>
  <c r="R327" i="3"/>
  <c r="Q327" i="3"/>
  <c r="P327" i="3"/>
  <c r="O327" i="3"/>
  <c r="N327" i="3"/>
  <c r="M327" i="3"/>
  <c r="L327" i="3"/>
  <c r="K327" i="3"/>
  <c r="J327" i="3"/>
  <c r="I327" i="3"/>
  <c r="H327" i="3"/>
  <c r="CB326" i="3"/>
  <c r="CA326" i="3"/>
  <c r="BZ326" i="3"/>
  <c r="BY326" i="3"/>
  <c r="BX326" i="3"/>
  <c r="BW326" i="3"/>
  <c r="BV326" i="3"/>
  <c r="BU326" i="3"/>
  <c r="BT326" i="3"/>
  <c r="BS326" i="3"/>
  <c r="BR326" i="3"/>
  <c r="BP326" i="3"/>
  <c r="BO326" i="3"/>
  <c r="BN326" i="3"/>
  <c r="BM326" i="3"/>
  <c r="BL326" i="3"/>
  <c r="BK326" i="3"/>
  <c r="BJ326" i="3"/>
  <c r="BI326" i="3"/>
  <c r="BH326" i="3"/>
  <c r="BG326" i="3"/>
  <c r="BF326" i="3"/>
  <c r="BD326" i="3"/>
  <c r="BC326" i="3"/>
  <c r="BB326" i="3"/>
  <c r="BA326" i="3"/>
  <c r="AZ326" i="3"/>
  <c r="AY326" i="3"/>
  <c r="AX326" i="3"/>
  <c r="AW326" i="3"/>
  <c r="AV326" i="3"/>
  <c r="AU326" i="3"/>
  <c r="AT326" i="3"/>
  <c r="AR326" i="3"/>
  <c r="AQ326" i="3"/>
  <c r="AP326" i="3"/>
  <c r="AO326" i="3"/>
  <c r="AN326" i="3"/>
  <c r="AM326" i="3"/>
  <c r="AL326" i="3"/>
  <c r="AK326" i="3"/>
  <c r="AJ326" i="3"/>
  <c r="AI326" i="3"/>
  <c r="AH326" i="3"/>
  <c r="AF326" i="3"/>
  <c r="AE326" i="3"/>
  <c r="AD326" i="3"/>
  <c r="AC326" i="3"/>
  <c r="AB326" i="3"/>
  <c r="AA326" i="3"/>
  <c r="Z326" i="3"/>
  <c r="Y326" i="3"/>
  <c r="X326" i="3"/>
  <c r="W326" i="3"/>
  <c r="V326" i="3"/>
  <c r="T326" i="3"/>
  <c r="S326" i="3"/>
  <c r="R326" i="3"/>
  <c r="Q326" i="3"/>
  <c r="P326" i="3"/>
  <c r="O326" i="3"/>
  <c r="N326" i="3"/>
  <c r="M326" i="3"/>
  <c r="L326" i="3"/>
  <c r="K326" i="3"/>
  <c r="J326" i="3"/>
  <c r="I326" i="3"/>
  <c r="H326" i="3"/>
  <c r="CB325" i="3"/>
  <c r="CA325" i="3"/>
  <c r="BZ325" i="3"/>
  <c r="BY325" i="3"/>
  <c r="BX325" i="3"/>
  <c r="BW325" i="3"/>
  <c r="BV325" i="3"/>
  <c r="BU325" i="3"/>
  <c r="BT325" i="3"/>
  <c r="BS325" i="3"/>
  <c r="BR325" i="3"/>
  <c r="BP325" i="3"/>
  <c r="BO325" i="3"/>
  <c r="BN325" i="3"/>
  <c r="BM325" i="3"/>
  <c r="BL325" i="3"/>
  <c r="BK325" i="3"/>
  <c r="BJ325" i="3"/>
  <c r="BI325" i="3"/>
  <c r="BH325" i="3"/>
  <c r="BG325" i="3"/>
  <c r="BF325" i="3"/>
  <c r="BD325" i="3"/>
  <c r="BC325" i="3"/>
  <c r="BB325" i="3"/>
  <c r="BA325" i="3"/>
  <c r="AZ325" i="3"/>
  <c r="AY325" i="3"/>
  <c r="AX325" i="3"/>
  <c r="AW325" i="3"/>
  <c r="AV325" i="3"/>
  <c r="AU325" i="3"/>
  <c r="AT325" i="3"/>
  <c r="AR325" i="3"/>
  <c r="AQ325" i="3"/>
  <c r="AP325" i="3"/>
  <c r="AO325" i="3"/>
  <c r="AN325" i="3"/>
  <c r="AM325" i="3"/>
  <c r="AL325" i="3"/>
  <c r="AK325" i="3"/>
  <c r="AJ325" i="3"/>
  <c r="AI325" i="3"/>
  <c r="AH325" i="3"/>
  <c r="AF325" i="3"/>
  <c r="AE325" i="3"/>
  <c r="AD325" i="3"/>
  <c r="AC325" i="3"/>
  <c r="AB325" i="3"/>
  <c r="AA325" i="3"/>
  <c r="Z325" i="3"/>
  <c r="Y325" i="3"/>
  <c r="X325" i="3"/>
  <c r="W325" i="3"/>
  <c r="V325" i="3"/>
  <c r="T325" i="3"/>
  <c r="S325" i="3"/>
  <c r="R325" i="3"/>
  <c r="Q325" i="3"/>
  <c r="P325" i="3"/>
  <c r="O325" i="3"/>
  <c r="N325" i="3"/>
  <c r="M325" i="3"/>
  <c r="L325" i="3"/>
  <c r="K325" i="3"/>
  <c r="J325" i="3"/>
  <c r="I325" i="3"/>
  <c r="H325" i="3"/>
  <c r="CB324" i="3"/>
  <c r="CA324" i="3"/>
  <c r="BZ324" i="3"/>
  <c r="BY324" i="3"/>
  <c r="BX324" i="3"/>
  <c r="BW324" i="3"/>
  <c r="BV324" i="3"/>
  <c r="BU324" i="3"/>
  <c r="BT324" i="3"/>
  <c r="BS324" i="3"/>
  <c r="BR324" i="3"/>
  <c r="BP324" i="3"/>
  <c r="BO324" i="3"/>
  <c r="BN324" i="3"/>
  <c r="BM324" i="3"/>
  <c r="BL324" i="3"/>
  <c r="BK324" i="3"/>
  <c r="BJ324" i="3"/>
  <c r="BI324" i="3"/>
  <c r="BH324" i="3"/>
  <c r="BG324" i="3"/>
  <c r="BF324" i="3"/>
  <c r="BD324" i="3"/>
  <c r="BC324" i="3"/>
  <c r="BB324" i="3"/>
  <c r="BA324" i="3"/>
  <c r="AZ324" i="3"/>
  <c r="AY324" i="3"/>
  <c r="AX324" i="3"/>
  <c r="AW324" i="3"/>
  <c r="AV324" i="3"/>
  <c r="AU324" i="3"/>
  <c r="AT324" i="3"/>
  <c r="AR324" i="3"/>
  <c r="AQ324" i="3"/>
  <c r="AP324" i="3"/>
  <c r="AO324" i="3"/>
  <c r="AN324" i="3"/>
  <c r="AM324" i="3"/>
  <c r="AL324" i="3"/>
  <c r="AK324" i="3"/>
  <c r="AJ324" i="3"/>
  <c r="AI324" i="3"/>
  <c r="AH324" i="3"/>
  <c r="AF324" i="3"/>
  <c r="AE324" i="3"/>
  <c r="AD324" i="3"/>
  <c r="AC324" i="3"/>
  <c r="AB324" i="3"/>
  <c r="AA324" i="3"/>
  <c r="Z324" i="3"/>
  <c r="Y324" i="3"/>
  <c r="X324" i="3"/>
  <c r="W324" i="3"/>
  <c r="V324" i="3"/>
  <c r="T324" i="3"/>
  <c r="S324" i="3"/>
  <c r="R324" i="3"/>
  <c r="Q324" i="3"/>
  <c r="P324" i="3"/>
  <c r="O324" i="3"/>
  <c r="N324" i="3"/>
  <c r="M324" i="3"/>
  <c r="L324" i="3"/>
  <c r="K324" i="3"/>
  <c r="J324" i="3"/>
  <c r="I324" i="3"/>
  <c r="H324" i="3"/>
  <c r="CB323" i="3"/>
  <c r="CA323" i="3"/>
  <c r="BZ323" i="3"/>
  <c r="BY323" i="3"/>
  <c r="BX323" i="3"/>
  <c r="BW323" i="3"/>
  <c r="BV323" i="3"/>
  <c r="BU323" i="3"/>
  <c r="BT323" i="3"/>
  <c r="BS323" i="3"/>
  <c r="BR323" i="3"/>
  <c r="BP323" i="3"/>
  <c r="BO323" i="3"/>
  <c r="BN323" i="3"/>
  <c r="BM323" i="3"/>
  <c r="BL323" i="3"/>
  <c r="BK323" i="3"/>
  <c r="BJ323" i="3"/>
  <c r="BI323" i="3"/>
  <c r="BH323" i="3"/>
  <c r="BG323" i="3"/>
  <c r="BF323" i="3"/>
  <c r="BD323" i="3"/>
  <c r="BC323" i="3"/>
  <c r="BB323" i="3"/>
  <c r="BA323" i="3"/>
  <c r="AZ323" i="3"/>
  <c r="AY323" i="3"/>
  <c r="AX323" i="3"/>
  <c r="AW323" i="3"/>
  <c r="AV323" i="3"/>
  <c r="AU323" i="3"/>
  <c r="AT323" i="3"/>
  <c r="AR323" i="3"/>
  <c r="AQ323" i="3"/>
  <c r="AP323" i="3"/>
  <c r="AO323" i="3"/>
  <c r="AN323" i="3"/>
  <c r="AM323" i="3"/>
  <c r="AL323" i="3"/>
  <c r="AK323" i="3"/>
  <c r="AJ323" i="3"/>
  <c r="AI323" i="3"/>
  <c r="AH323" i="3"/>
  <c r="AF323" i="3"/>
  <c r="AE323" i="3"/>
  <c r="AD323" i="3"/>
  <c r="AC323" i="3"/>
  <c r="AB323" i="3"/>
  <c r="AA323" i="3"/>
  <c r="Z323" i="3"/>
  <c r="Y323" i="3"/>
  <c r="X323" i="3"/>
  <c r="W323" i="3"/>
  <c r="V323" i="3"/>
  <c r="T323" i="3"/>
  <c r="S323" i="3"/>
  <c r="R323" i="3"/>
  <c r="Q323" i="3"/>
  <c r="P323" i="3"/>
  <c r="O323" i="3"/>
  <c r="N323" i="3"/>
  <c r="M323" i="3"/>
  <c r="L323" i="3"/>
  <c r="K323" i="3"/>
  <c r="J323" i="3"/>
  <c r="I323" i="3"/>
  <c r="H323" i="3"/>
  <c r="CB322" i="3"/>
  <c r="CA322" i="3"/>
  <c r="BZ322" i="3"/>
  <c r="BY322" i="3"/>
  <c r="BX322" i="3"/>
  <c r="BW322" i="3"/>
  <c r="BV322" i="3"/>
  <c r="BU322" i="3"/>
  <c r="BT322" i="3"/>
  <c r="BS322" i="3"/>
  <c r="BR322" i="3"/>
  <c r="BP322" i="3"/>
  <c r="BO322" i="3"/>
  <c r="BN322" i="3"/>
  <c r="BM322" i="3"/>
  <c r="BL322" i="3"/>
  <c r="BK322" i="3"/>
  <c r="BJ322" i="3"/>
  <c r="BI322" i="3"/>
  <c r="BH322" i="3"/>
  <c r="BG322" i="3"/>
  <c r="BF322" i="3"/>
  <c r="BD322" i="3"/>
  <c r="BC322" i="3"/>
  <c r="BB322" i="3"/>
  <c r="BA322" i="3"/>
  <c r="AZ322" i="3"/>
  <c r="AY322" i="3"/>
  <c r="AX322" i="3"/>
  <c r="AW322" i="3"/>
  <c r="AV322" i="3"/>
  <c r="AU322" i="3"/>
  <c r="AT322" i="3"/>
  <c r="AR322" i="3"/>
  <c r="AQ322" i="3"/>
  <c r="AP322" i="3"/>
  <c r="AO322" i="3"/>
  <c r="AN322" i="3"/>
  <c r="AM322" i="3"/>
  <c r="AL322" i="3"/>
  <c r="AK322" i="3"/>
  <c r="AJ322" i="3"/>
  <c r="AI322" i="3"/>
  <c r="AH322" i="3"/>
  <c r="AF322" i="3"/>
  <c r="AE322" i="3"/>
  <c r="AD322" i="3"/>
  <c r="AC322" i="3"/>
  <c r="AB322" i="3"/>
  <c r="AA322" i="3"/>
  <c r="Z322" i="3"/>
  <c r="Y322" i="3"/>
  <c r="X322" i="3"/>
  <c r="W322" i="3"/>
  <c r="V322" i="3"/>
  <c r="T322" i="3"/>
  <c r="S322" i="3"/>
  <c r="R322" i="3"/>
  <c r="Q322" i="3"/>
  <c r="P322" i="3"/>
  <c r="O322" i="3"/>
  <c r="N322" i="3"/>
  <c r="M322" i="3"/>
  <c r="L322" i="3"/>
  <c r="K322" i="3"/>
  <c r="J322" i="3"/>
  <c r="I322" i="3"/>
  <c r="H322" i="3"/>
  <c r="CB321" i="3"/>
  <c r="CA321" i="3"/>
  <c r="BZ321" i="3"/>
  <c r="BY321" i="3"/>
  <c r="BX321" i="3"/>
  <c r="BW321" i="3"/>
  <c r="BV321" i="3"/>
  <c r="BU321" i="3"/>
  <c r="BT321" i="3"/>
  <c r="BS321" i="3"/>
  <c r="BR321" i="3"/>
  <c r="BP321" i="3"/>
  <c r="BO321" i="3"/>
  <c r="BN321" i="3"/>
  <c r="BM321" i="3"/>
  <c r="BL321" i="3"/>
  <c r="BK321" i="3"/>
  <c r="BJ321" i="3"/>
  <c r="BI321" i="3"/>
  <c r="BH321" i="3"/>
  <c r="BG321" i="3"/>
  <c r="BF321" i="3"/>
  <c r="BD321" i="3"/>
  <c r="BC321" i="3"/>
  <c r="BB321" i="3"/>
  <c r="BA321" i="3"/>
  <c r="AZ321" i="3"/>
  <c r="AY321" i="3"/>
  <c r="AX321" i="3"/>
  <c r="AW321" i="3"/>
  <c r="AV321" i="3"/>
  <c r="AU321" i="3"/>
  <c r="AT321" i="3"/>
  <c r="AR321" i="3"/>
  <c r="AQ321" i="3"/>
  <c r="AP321" i="3"/>
  <c r="AO321" i="3"/>
  <c r="AN321" i="3"/>
  <c r="AM321" i="3"/>
  <c r="AL321" i="3"/>
  <c r="AK321" i="3"/>
  <c r="AJ321" i="3"/>
  <c r="AI321" i="3"/>
  <c r="AH321" i="3"/>
  <c r="AF321" i="3"/>
  <c r="AE321" i="3"/>
  <c r="AD321" i="3"/>
  <c r="AC321" i="3"/>
  <c r="AB321" i="3"/>
  <c r="AA321" i="3"/>
  <c r="Z321" i="3"/>
  <c r="Y321" i="3"/>
  <c r="X321" i="3"/>
  <c r="W321" i="3"/>
  <c r="V321" i="3"/>
  <c r="T321" i="3"/>
  <c r="S321" i="3"/>
  <c r="R321" i="3"/>
  <c r="Q321" i="3"/>
  <c r="P321" i="3"/>
  <c r="O321" i="3"/>
  <c r="N321" i="3"/>
  <c r="M321" i="3"/>
  <c r="L321" i="3"/>
  <c r="K321" i="3"/>
  <c r="J321" i="3"/>
  <c r="I321" i="3"/>
  <c r="H321" i="3"/>
  <c r="CB320" i="3"/>
  <c r="CA320" i="3"/>
  <c r="BZ320" i="3"/>
  <c r="BY320" i="3"/>
  <c r="BX320" i="3"/>
  <c r="BW320" i="3"/>
  <c r="BV320" i="3"/>
  <c r="BU320" i="3"/>
  <c r="BT320" i="3"/>
  <c r="BS320" i="3"/>
  <c r="BR320" i="3"/>
  <c r="BP320" i="3"/>
  <c r="BO320" i="3"/>
  <c r="BN320" i="3"/>
  <c r="BM320" i="3"/>
  <c r="BL320" i="3"/>
  <c r="BK320" i="3"/>
  <c r="BJ320" i="3"/>
  <c r="BI320" i="3"/>
  <c r="BH320" i="3"/>
  <c r="BG320" i="3"/>
  <c r="BF320" i="3"/>
  <c r="BD320" i="3"/>
  <c r="BC320" i="3"/>
  <c r="BB320" i="3"/>
  <c r="BA320" i="3"/>
  <c r="AZ320" i="3"/>
  <c r="AY320" i="3"/>
  <c r="AX320" i="3"/>
  <c r="AW320" i="3"/>
  <c r="AV320" i="3"/>
  <c r="AU320" i="3"/>
  <c r="AT320" i="3"/>
  <c r="AR320" i="3"/>
  <c r="AQ320" i="3"/>
  <c r="AP320" i="3"/>
  <c r="AO320" i="3"/>
  <c r="AN320" i="3"/>
  <c r="AM320" i="3"/>
  <c r="AL320" i="3"/>
  <c r="AK320" i="3"/>
  <c r="AJ320" i="3"/>
  <c r="AI320" i="3"/>
  <c r="AH320" i="3"/>
  <c r="AF320" i="3"/>
  <c r="AE320" i="3"/>
  <c r="AD320" i="3"/>
  <c r="AC320" i="3"/>
  <c r="AB320" i="3"/>
  <c r="AA320" i="3"/>
  <c r="Z320" i="3"/>
  <c r="Y320" i="3"/>
  <c r="X320" i="3"/>
  <c r="W320" i="3"/>
  <c r="V320" i="3"/>
  <c r="T320" i="3"/>
  <c r="S320" i="3"/>
  <c r="R320" i="3"/>
  <c r="Q320" i="3"/>
  <c r="P320" i="3"/>
  <c r="O320" i="3"/>
  <c r="N320" i="3"/>
  <c r="M320" i="3"/>
  <c r="L320" i="3"/>
  <c r="K320" i="3"/>
  <c r="J320" i="3"/>
  <c r="I320" i="3"/>
  <c r="H320" i="3"/>
  <c r="CB319" i="3"/>
  <c r="CA319" i="3"/>
  <c r="BZ319" i="3"/>
  <c r="BY319" i="3"/>
  <c r="BX319" i="3"/>
  <c r="BW319" i="3"/>
  <c r="BV319" i="3"/>
  <c r="BU319" i="3"/>
  <c r="BT319" i="3"/>
  <c r="BS319" i="3"/>
  <c r="BR319" i="3"/>
  <c r="BP319" i="3"/>
  <c r="BO319" i="3"/>
  <c r="BN319" i="3"/>
  <c r="BM319" i="3"/>
  <c r="BL319" i="3"/>
  <c r="BK319" i="3"/>
  <c r="BJ319" i="3"/>
  <c r="BI319" i="3"/>
  <c r="BH319" i="3"/>
  <c r="BG319" i="3"/>
  <c r="BF319" i="3"/>
  <c r="BD319" i="3"/>
  <c r="BC319" i="3"/>
  <c r="BB319" i="3"/>
  <c r="BA319" i="3"/>
  <c r="AZ319" i="3"/>
  <c r="AY319" i="3"/>
  <c r="AX319" i="3"/>
  <c r="AW319" i="3"/>
  <c r="AV319" i="3"/>
  <c r="AU319" i="3"/>
  <c r="AT319" i="3"/>
  <c r="AR319" i="3"/>
  <c r="AQ319" i="3"/>
  <c r="AP319" i="3"/>
  <c r="AO319" i="3"/>
  <c r="AN319" i="3"/>
  <c r="AM319" i="3"/>
  <c r="AL319" i="3"/>
  <c r="AK319" i="3"/>
  <c r="AJ319" i="3"/>
  <c r="AI319" i="3"/>
  <c r="AH319" i="3"/>
  <c r="AF319" i="3"/>
  <c r="AE319" i="3"/>
  <c r="AD319" i="3"/>
  <c r="AC319" i="3"/>
  <c r="AB319" i="3"/>
  <c r="AA319" i="3"/>
  <c r="Z319" i="3"/>
  <c r="Y319" i="3"/>
  <c r="X319" i="3"/>
  <c r="W319" i="3"/>
  <c r="V319" i="3"/>
  <c r="T319" i="3"/>
  <c r="S319" i="3"/>
  <c r="R319" i="3"/>
  <c r="Q319" i="3"/>
  <c r="P319" i="3"/>
  <c r="O319" i="3"/>
  <c r="N319" i="3"/>
  <c r="M319" i="3"/>
  <c r="L319" i="3"/>
  <c r="K319" i="3"/>
  <c r="J319" i="3"/>
  <c r="I319" i="3"/>
  <c r="H319" i="3"/>
  <c r="CB318" i="3"/>
  <c r="CA318" i="3"/>
  <c r="BZ318" i="3"/>
  <c r="BY318" i="3"/>
  <c r="BX318" i="3"/>
  <c r="BW318" i="3"/>
  <c r="BV318" i="3"/>
  <c r="BU318" i="3"/>
  <c r="BT318" i="3"/>
  <c r="BS318" i="3"/>
  <c r="BR318" i="3"/>
  <c r="BP318" i="3"/>
  <c r="BO318" i="3"/>
  <c r="BN318" i="3"/>
  <c r="BM318" i="3"/>
  <c r="BL318" i="3"/>
  <c r="BK318" i="3"/>
  <c r="BJ318" i="3"/>
  <c r="BI318" i="3"/>
  <c r="BH318" i="3"/>
  <c r="BG318" i="3"/>
  <c r="BF318" i="3"/>
  <c r="BD318" i="3"/>
  <c r="BC318" i="3"/>
  <c r="BB318" i="3"/>
  <c r="BA318" i="3"/>
  <c r="AZ318" i="3"/>
  <c r="AY318" i="3"/>
  <c r="AX318" i="3"/>
  <c r="AW318" i="3"/>
  <c r="AV318" i="3"/>
  <c r="AU318" i="3"/>
  <c r="AT318" i="3"/>
  <c r="AR318" i="3"/>
  <c r="AQ318" i="3"/>
  <c r="AP318" i="3"/>
  <c r="AO318" i="3"/>
  <c r="AN318" i="3"/>
  <c r="AM318" i="3"/>
  <c r="AL318" i="3"/>
  <c r="AK318" i="3"/>
  <c r="AJ318" i="3"/>
  <c r="AI318" i="3"/>
  <c r="AH318" i="3"/>
  <c r="AF318" i="3"/>
  <c r="AE318" i="3"/>
  <c r="AD318" i="3"/>
  <c r="AC318" i="3"/>
  <c r="AB318" i="3"/>
  <c r="AA318" i="3"/>
  <c r="Z318" i="3"/>
  <c r="Y318" i="3"/>
  <c r="X318" i="3"/>
  <c r="W318" i="3"/>
  <c r="V318" i="3"/>
  <c r="T318" i="3"/>
  <c r="S318" i="3"/>
  <c r="R318" i="3"/>
  <c r="Q318" i="3"/>
  <c r="P318" i="3"/>
  <c r="O318" i="3"/>
  <c r="N318" i="3"/>
  <c r="M318" i="3"/>
  <c r="L318" i="3"/>
  <c r="K318" i="3"/>
  <c r="J318" i="3"/>
  <c r="I318" i="3"/>
  <c r="H318" i="3"/>
  <c r="CB317" i="3"/>
  <c r="CA317" i="3"/>
  <c r="BZ317" i="3"/>
  <c r="BY317" i="3"/>
  <c r="BX317" i="3"/>
  <c r="BW317" i="3"/>
  <c r="BV317" i="3"/>
  <c r="BU317" i="3"/>
  <c r="BT317" i="3"/>
  <c r="BS317" i="3"/>
  <c r="BR317" i="3"/>
  <c r="BP317" i="3"/>
  <c r="BO317" i="3"/>
  <c r="BN317" i="3"/>
  <c r="BM317" i="3"/>
  <c r="BL317" i="3"/>
  <c r="BK317" i="3"/>
  <c r="BJ317" i="3"/>
  <c r="BI317" i="3"/>
  <c r="BH317" i="3"/>
  <c r="BG317" i="3"/>
  <c r="BF317" i="3"/>
  <c r="BD317" i="3"/>
  <c r="BC317" i="3"/>
  <c r="BB317" i="3"/>
  <c r="BA317" i="3"/>
  <c r="AZ317" i="3"/>
  <c r="AY317" i="3"/>
  <c r="AX317" i="3"/>
  <c r="AW317" i="3"/>
  <c r="AV317" i="3"/>
  <c r="AU317" i="3"/>
  <c r="AT317" i="3"/>
  <c r="AR317" i="3"/>
  <c r="AQ317" i="3"/>
  <c r="AP317" i="3"/>
  <c r="AO317" i="3"/>
  <c r="AN317" i="3"/>
  <c r="AM317" i="3"/>
  <c r="AL317" i="3"/>
  <c r="AK317" i="3"/>
  <c r="AJ317" i="3"/>
  <c r="AI317" i="3"/>
  <c r="AH317" i="3"/>
  <c r="AF317" i="3"/>
  <c r="AE317" i="3"/>
  <c r="AD317" i="3"/>
  <c r="AC317" i="3"/>
  <c r="AB317" i="3"/>
  <c r="AA317" i="3"/>
  <c r="Z317" i="3"/>
  <c r="Y317" i="3"/>
  <c r="X317" i="3"/>
  <c r="W317" i="3"/>
  <c r="V317" i="3"/>
  <c r="T317" i="3"/>
  <c r="S317" i="3"/>
  <c r="R317" i="3"/>
  <c r="Q317" i="3"/>
  <c r="P317" i="3"/>
  <c r="O317" i="3"/>
  <c r="N317" i="3"/>
  <c r="M317" i="3"/>
  <c r="L317" i="3"/>
  <c r="K317" i="3"/>
  <c r="J317" i="3"/>
  <c r="I317" i="3"/>
  <c r="H317" i="3"/>
  <c r="CB316" i="3"/>
  <c r="CA316" i="3"/>
  <c r="BZ316" i="3"/>
  <c r="BY316" i="3"/>
  <c r="BX316" i="3"/>
  <c r="BW316" i="3"/>
  <c r="BV316" i="3"/>
  <c r="BU316" i="3"/>
  <c r="BT316" i="3"/>
  <c r="BS316" i="3"/>
  <c r="BR316" i="3"/>
  <c r="BP316" i="3"/>
  <c r="BO316" i="3"/>
  <c r="BN316" i="3"/>
  <c r="BM316" i="3"/>
  <c r="BL316" i="3"/>
  <c r="BK316" i="3"/>
  <c r="BJ316" i="3"/>
  <c r="BI316" i="3"/>
  <c r="BH316" i="3"/>
  <c r="BG316" i="3"/>
  <c r="BF316" i="3"/>
  <c r="BD316" i="3"/>
  <c r="BC316" i="3"/>
  <c r="BB316" i="3"/>
  <c r="BA316" i="3"/>
  <c r="AZ316" i="3"/>
  <c r="AY316" i="3"/>
  <c r="AX316" i="3"/>
  <c r="AW316" i="3"/>
  <c r="AV316" i="3"/>
  <c r="AU316" i="3"/>
  <c r="AT316" i="3"/>
  <c r="AR316" i="3"/>
  <c r="AQ316" i="3"/>
  <c r="AP316" i="3"/>
  <c r="AO316" i="3"/>
  <c r="AN316" i="3"/>
  <c r="AM316" i="3"/>
  <c r="AL316" i="3"/>
  <c r="AK316" i="3"/>
  <c r="AJ316" i="3"/>
  <c r="AI316" i="3"/>
  <c r="AH316" i="3"/>
  <c r="AF316" i="3"/>
  <c r="AE316" i="3"/>
  <c r="AD316" i="3"/>
  <c r="AC316" i="3"/>
  <c r="AB316" i="3"/>
  <c r="AA316" i="3"/>
  <c r="Z316" i="3"/>
  <c r="Y316" i="3"/>
  <c r="X316" i="3"/>
  <c r="W316" i="3"/>
  <c r="V316" i="3"/>
  <c r="T316" i="3"/>
  <c r="S316" i="3"/>
  <c r="R316" i="3"/>
  <c r="Q316" i="3"/>
  <c r="P316" i="3"/>
  <c r="O316" i="3"/>
  <c r="N316" i="3"/>
  <c r="M316" i="3"/>
  <c r="L316" i="3"/>
  <c r="K316" i="3"/>
  <c r="J316" i="3"/>
  <c r="I316" i="3"/>
  <c r="H316" i="3"/>
  <c r="CB315" i="3"/>
  <c r="CA315" i="3"/>
  <c r="BZ315" i="3"/>
  <c r="BY315" i="3"/>
  <c r="BX315" i="3"/>
  <c r="BW315" i="3"/>
  <c r="BV315" i="3"/>
  <c r="BU315" i="3"/>
  <c r="BT315" i="3"/>
  <c r="BS315" i="3"/>
  <c r="BR315" i="3"/>
  <c r="BP315" i="3"/>
  <c r="BO315" i="3"/>
  <c r="BN315" i="3"/>
  <c r="BM315" i="3"/>
  <c r="BL315" i="3"/>
  <c r="BK315" i="3"/>
  <c r="BJ315" i="3"/>
  <c r="BI315" i="3"/>
  <c r="BH315" i="3"/>
  <c r="BG315" i="3"/>
  <c r="BF315" i="3"/>
  <c r="BD315" i="3"/>
  <c r="BC315" i="3"/>
  <c r="BB315" i="3"/>
  <c r="BA315" i="3"/>
  <c r="AZ315" i="3"/>
  <c r="AY315" i="3"/>
  <c r="AX315" i="3"/>
  <c r="AW315" i="3"/>
  <c r="AV315" i="3"/>
  <c r="AU315" i="3"/>
  <c r="AT315" i="3"/>
  <c r="AR315" i="3"/>
  <c r="AQ315" i="3"/>
  <c r="AP315" i="3"/>
  <c r="AO315" i="3"/>
  <c r="AN315" i="3"/>
  <c r="AM315" i="3"/>
  <c r="AL315" i="3"/>
  <c r="AK315" i="3"/>
  <c r="AJ315" i="3"/>
  <c r="AI315" i="3"/>
  <c r="AH315" i="3"/>
  <c r="AF315" i="3"/>
  <c r="AE315" i="3"/>
  <c r="AD315" i="3"/>
  <c r="AC315" i="3"/>
  <c r="AB315" i="3"/>
  <c r="AA315" i="3"/>
  <c r="Z315" i="3"/>
  <c r="Y315" i="3"/>
  <c r="X315" i="3"/>
  <c r="W315" i="3"/>
  <c r="V315" i="3"/>
  <c r="T315" i="3"/>
  <c r="S315" i="3"/>
  <c r="R315" i="3"/>
  <c r="Q315" i="3"/>
  <c r="P315" i="3"/>
  <c r="O315" i="3"/>
  <c r="N315" i="3"/>
  <c r="M315" i="3"/>
  <c r="L315" i="3"/>
  <c r="K315" i="3"/>
  <c r="J315" i="3"/>
  <c r="I315" i="3"/>
  <c r="H315" i="3"/>
  <c r="CB314" i="3"/>
  <c r="CA314" i="3"/>
  <c r="BZ314" i="3"/>
  <c r="BY314" i="3"/>
  <c r="BX314" i="3"/>
  <c r="BW314" i="3"/>
  <c r="BV314" i="3"/>
  <c r="BU314" i="3"/>
  <c r="BT314" i="3"/>
  <c r="BS314" i="3"/>
  <c r="BR314" i="3"/>
  <c r="BP314" i="3"/>
  <c r="BO314" i="3"/>
  <c r="BN314" i="3"/>
  <c r="BM314" i="3"/>
  <c r="BL314" i="3"/>
  <c r="BK314" i="3"/>
  <c r="BJ314" i="3"/>
  <c r="BI314" i="3"/>
  <c r="BH314" i="3"/>
  <c r="BG314" i="3"/>
  <c r="BF314" i="3"/>
  <c r="BD314" i="3"/>
  <c r="BC314" i="3"/>
  <c r="BB314" i="3"/>
  <c r="BA314" i="3"/>
  <c r="AZ314" i="3"/>
  <c r="AY314" i="3"/>
  <c r="AX314" i="3"/>
  <c r="AW314" i="3"/>
  <c r="AV314" i="3"/>
  <c r="AU314" i="3"/>
  <c r="AT314" i="3"/>
  <c r="AR314" i="3"/>
  <c r="AQ314" i="3"/>
  <c r="AP314" i="3"/>
  <c r="AO314" i="3"/>
  <c r="AN314" i="3"/>
  <c r="AM314" i="3"/>
  <c r="AL314" i="3"/>
  <c r="AK314" i="3"/>
  <c r="AJ314" i="3"/>
  <c r="AI314" i="3"/>
  <c r="AH314" i="3"/>
  <c r="AF314" i="3"/>
  <c r="AE314" i="3"/>
  <c r="AD314" i="3"/>
  <c r="AC314" i="3"/>
  <c r="AB314" i="3"/>
  <c r="AA314" i="3"/>
  <c r="Z314" i="3"/>
  <c r="Y314" i="3"/>
  <c r="X314" i="3"/>
  <c r="W314" i="3"/>
  <c r="V314" i="3"/>
  <c r="T314" i="3"/>
  <c r="S314" i="3"/>
  <c r="R314" i="3"/>
  <c r="Q314" i="3"/>
  <c r="P314" i="3"/>
  <c r="O314" i="3"/>
  <c r="N314" i="3"/>
  <c r="M314" i="3"/>
  <c r="L314" i="3"/>
  <c r="K314" i="3"/>
  <c r="J314" i="3"/>
  <c r="I314" i="3"/>
  <c r="H314" i="3"/>
  <c r="CB313" i="3"/>
  <c r="CA313" i="3"/>
  <c r="BZ313" i="3"/>
  <c r="BY313" i="3"/>
  <c r="BX313" i="3"/>
  <c r="BW313" i="3"/>
  <c r="BV313" i="3"/>
  <c r="BU313" i="3"/>
  <c r="BT313" i="3"/>
  <c r="BS313" i="3"/>
  <c r="BR313" i="3"/>
  <c r="BP313" i="3"/>
  <c r="BO313" i="3"/>
  <c r="BN313" i="3"/>
  <c r="BM313" i="3"/>
  <c r="BL313" i="3"/>
  <c r="BK313" i="3"/>
  <c r="BJ313" i="3"/>
  <c r="BI313" i="3"/>
  <c r="BH313" i="3"/>
  <c r="BG313" i="3"/>
  <c r="BF313" i="3"/>
  <c r="BD313" i="3"/>
  <c r="BC313" i="3"/>
  <c r="BB313" i="3"/>
  <c r="BA313" i="3"/>
  <c r="AZ313" i="3"/>
  <c r="AY313" i="3"/>
  <c r="AX313" i="3"/>
  <c r="AW313" i="3"/>
  <c r="AV313" i="3"/>
  <c r="AU313" i="3"/>
  <c r="AT313" i="3"/>
  <c r="AR313" i="3"/>
  <c r="AQ313" i="3"/>
  <c r="AP313" i="3"/>
  <c r="AO313" i="3"/>
  <c r="AN313" i="3"/>
  <c r="AM313" i="3"/>
  <c r="AL313" i="3"/>
  <c r="AK313" i="3"/>
  <c r="AJ313" i="3"/>
  <c r="AI313" i="3"/>
  <c r="AH313" i="3"/>
  <c r="AF313" i="3"/>
  <c r="AE313" i="3"/>
  <c r="AD313" i="3"/>
  <c r="AC313" i="3"/>
  <c r="AB313" i="3"/>
  <c r="AA313" i="3"/>
  <c r="Z313" i="3"/>
  <c r="Y313" i="3"/>
  <c r="X313" i="3"/>
  <c r="W313" i="3"/>
  <c r="V313" i="3"/>
  <c r="T313" i="3"/>
  <c r="S313" i="3"/>
  <c r="R313" i="3"/>
  <c r="Q313" i="3"/>
  <c r="P313" i="3"/>
  <c r="O313" i="3"/>
  <c r="N313" i="3"/>
  <c r="M313" i="3"/>
  <c r="L313" i="3"/>
  <c r="K313" i="3"/>
  <c r="J313" i="3"/>
  <c r="I313" i="3"/>
  <c r="H313" i="3"/>
  <c r="CB312" i="3"/>
  <c r="CA312" i="3"/>
  <c r="BZ312" i="3"/>
  <c r="BY312" i="3"/>
  <c r="BX312" i="3"/>
  <c r="BW312" i="3"/>
  <c r="BV312" i="3"/>
  <c r="BU312" i="3"/>
  <c r="BT312" i="3"/>
  <c r="BS312" i="3"/>
  <c r="BR312" i="3"/>
  <c r="BP312" i="3"/>
  <c r="BO312" i="3"/>
  <c r="BN312" i="3"/>
  <c r="BM312" i="3"/>
  <c r="BL312" i="3"/>
  <c r="BK312" i="3"/>
  <c r="BJ312" i="3"/>
  <c r="BI312" i="3"/>
  <c r="BH312" i="3"/>
  <c r="BG312" i="3"/>
  <c r="BF312" i="3"/>
  <c r="BD312" i="3"/>
  <c r="BC312" i="3"/>
  <c r="BB312" i="3"/>
  <c r="BA312" i="3"/>
  <c r="AZ312" i="3"/>
  <c r="AY312" i="3"/>
  <c r="AX312" i="3"/>
  <c r="AW312" i="3"/>
  <c r="AV312" i="3"/>
  <c r="AU312" i="3"/>
  <c r="AT312" i="3"/>
  <c r="AR312" i="3"/>
  <c r="AQ312" i="3"/>
  <c r="AP312" i="3"/>
  <c r="AO312" i="3"/>
  <c r="AN312" i="3"/>
  <c r="AM312" i="3"/>
  <c r="AL312" i="3"/>
  <c r="AK312" i="3"/>
  <c r="AJ312" i="3"/>
  <c r="AI312" i="3"/>
  <c r="AH312" i="3"/>
  <c r="AF312" i="3"/>
  <c r="AE312" i="3"/>
  <c r="AD312" i="3"/>
  <c r="AC312" i="3"/>
  <c r="AB312" i="3"/>
  <c r="AA312" i="3"/>
  <c r="Z312" i="3"/>
  <c r="Y312" i="3"/>
  <c r="X312" i="3"/>
  <c r="W312" i="3"/>
  <c r="V312" i="3"/>
  <c r="T312" i="3"/>
  <c r="S312" i="3"/>
  <c r="R312" i="3"/>
  <c r="Q312" i="3"/>
  <c r="P312" i="3"/>
  <c r="O312" i="3"/>
  <c r="N312" i="3"/>
  <c r="M312" i="3"/>
  <c r="L312" i="3"/>
  <c r="K312" i="3"/>
  <c r="J312" i="3"/>
  <c r="I312" i="3"/>
  <c r="H312" i="3"/>
  <c r="CB311" i="3"/>
  <c r="CA311" i="3"/>
  <c r="BZ311" i="3"/>
  <c r="BY311" i="3"/>
  <c r="BX311" i="3"/>
  <c r="BW311" i="3"/>
  <c r="BV311" i="3"/>
  <c r="BU311" i="3"/>
  <c r="BT311" i="3"/>
  <c r="BS311" i="3"/>
  <c r="BR311" i="3"/>
  <c r="BP311" i="3"/>
  <c r="BO311" i="3"/>
  <c r="BN311" i="3"/>
  <c r="BM311" i="3"/>
  <c r="BL311" i="3"/>
  <c r="BK311" i="3"/>
  <c r="BJ311" i="3"/>
  <c r="BI311" i="3"/>
  <c r="BH311" i="3"/>
  <c r="BG311" i="3"/>
  <c r="BF311" i="3"/>
  <c r="BD311" i="3"/>
  <c r="BC311" i="3"/>
  <c r="BB311" i="3"/>
  <c r="BA311" i="3"/>
  <c r="AZ311" i="3"/>
  <c r="AY311" i="3"/>
  <c r="AX311" i="3"/>
  <c r="AW311" i="3"/>
  <c r="AV311" i="3"/>
  <c r="AU311" i="3"/>
  <c r="AT311" i="3"/>
  <c r="AR311" i="3"/>
  <c r="AQ311" i="3"/>
  <c r="AP311" i="3"/>
  <c r="AO311" i="3"/>
  <c r="AN311" i="3"/>
  <c r="AM311" i="3"/>
  <c r="AL311" i="3"/>
  <c r="AK311" i="3"/>
  <c r="AJ311" i="3"/>
  <c r="AI311" i="3"/>
  <c r="AH311" i="3"/>
  <c r="AF311" i="3"/>
  <c r="AE311" i="3"/>
  <c r="AD311" i="3"/>
  <c r="AC311" i="3"/>
  <c r="AB311" i="3"/>
  <c r="AA311" i="3"/>
  <c r="Z311" i="3"/>
  <c r="Y311" i="3"/>
  <c r="X311" i="3"/>
  <c r="W311" i="3"/>
  <c r="V311" i="3"/>
  <c r="T311" i="3"/>
  <c r="S311" i="3"/>
  <c r="R311" i="3"/>
  <c r="Q311" i="3"/>
  <c r="P311" i="3"/>
  <c r="O311" i="3"/>
  <c r="N311" i="3"/>
  <c r="M311" i="3"/>
  <c r="L311" i="3"/>
  <c r="K311" i="3"/>
  <c r="J311" i="3"/>
  <c r="I311" i="3"/>
  <c r="H311" i="3"/>
  <c r="CB310" i="3"/>
  <c r="CA310" i="3"/>
  <c r="BZ310" i="3"/>
  <c r="BY310" i="3"/>
  <c r="BX310" i="3"/>
  <c r="BW310" i="3"/>
  <c r="BV310" i="3"/>
  <c r="BU310" i="3"/>
  <c r="BT310" i="3"/>
  <c r="BS310" i="3"/>
  <c r="BR310" i="3"/>
  <c r="BP310" i="3"/>
  <c r="BO310" i="3"/>
  <c r="BN310" i="3"/>
  <c r="BM310" i="3"/>
  <c r="BL310" i="3"/>
  <c r="BK310" i="3"/>
  <c r="BJ310" i="3"/>
  <c r="BI310" i="3"/>
  <c r="BH310" i="3"/>
  <c r="BG310" i="3"/>
  <c r="BF310" i="3"/>
  <c r="BD310" i="3"/>
  <c r="BC310" i="3"/>
  <c r="BB310" i="3"/>
  <c r="BA310" i="3"/>
  <c r="AZ310" i="3"/>
  <c r="AY310" i="3"/>
  <c r="AX310" i="3"/>
  <c r="AW310" i="3"/>
  <c r="AV310" i="3"/>
  <c r="AU310" i="3"/>
  <c r="AT310" i="3"/>
  <c r="AR310" i="3"/>
  <c r="AQ310" i="3"/>
  <c r="AP310" i="3"/>
  <c r="AO310" i="3"/>
  <c r="AN310" i="3"/>
  <c r="AM310" i="3"/>
  <c r="AL310" i="3"/>
  <c r="AK310" i="3"/>
  <c r="AJ310" i="3"/>
  <c r="AI310" i="3"/>
  <c r="AH310" i="3"/>
  <c r="AF310" i="3"/>
  <c r="AE310" i="3"/>
  <c r="AD310" i="3"/>
  <c r="AC310" i="3"/>
  <c r="AB310" i="3"/>
  <c r="AA310" i="3"/>
  <c r="Z310" i="3"/>
  <c r="Y310" i="3"/>
  <c r="X310" i="3"/>
  <c r="W310" i="3"/>
  <c r="V310" i="3"/>
  <c r="T310" i="3"/>
  <c r="S310" i="3"/>
  <c r="R310" i="3"/>
  <c r="Q310" i="3"/>
  <c r="P310" i="3"/>
  <c r="O310" i="3"/>
  <c r="N310" i="3"/>
  <c r="M310" i="3"/>
  <c r="L310" i="3"/>
  <c r="K310" i="3"/>
  <c r="J310" i="3"/>
  <c r="I310" i="3"/>
  <c r="H310" i="3"/>
  <c r="CB309" i="3"/>
  <c r="CA309" i="3"/>
  <c r="BZ309" i="3"/>
  <c r="BY309" i="3"/>
  <c r="BX309" i="3"/>
  <c r="BW309" i="3"/>
  <c r="BV309" i="3"/>
  <c r="BU309" i="3"/>
  <c r="BT309" i="3"/>
  <c r="BS309" i="3"/>
  <c r="BR309" i="3"/>
  <c r="BP309" i="3"/>
  <c r="BO309" i="3"/>
  <c r="BN309" i="3"/>
  <c r="BM309" i="3"/>
  <c r="BL309" i="3"/>
  <c r="BK309" i="3"/>
  <c r="BJ309" i="3"/>
  <c r="BI309" i="3"/>
  <c r="BH309" i="3"/>
  <c r="BG309" i="3"/>
  <c r="BF309" i="3"/>
  <c r="BD309" i="3"/>
  <c r="BC309" i="3"/>
  <c r="BB309" i="3"/>
  <c r="BA309" i="3"/>
  <c r="AZ309" i="3"/>
  <c r="AY309" i="3"/>
  <c r="AX309" i="3"/>
  <c r="AW309" i="3"/>
  <c r="AV309" i="3"/>
  <c r="AU309" i="3"/>
  <c r="AT309" i="3"/>
  <c r="AR309" i="3"/>
  <c r="AQ309" i="3"/>
  <c r="AP309" i="3"/>
  <c r="AO309" i="3"/>
  <c r="AN309" i="3"/>
  <c r="AM309" i="3"/>
  <c r="AL309" i="3"/>
  <c r="AK309" i="3"/>
  <c r="AJ309" i="3"/>
  <c r="AI309" i="3"/>
  <c r="AH309" i="3"/>
  <c r="AF309" i="3"/>
  <c r="AE309" i="3"/>
  <c r="AD309" i="3"/>
  <c r="AC309" i="3"/>
  <c r="AB309" i="3"/>
  <c r="AA309" i="3"/>
  <c r="Z309" i="3"/>
  <c r="Y309" i="3"/>
  <c r="X309" i="3"/>
  <c r="W309" i="3"/>
  <c r="V309" i="3"/>
  <c r="T309" i="3"/>
  <c r="S309" i="3"/>
  <c r="R309" i="3"/>
  <c r="Q309" i="3"/>
  <c r="P309" i="3"/>
  <c r="O309" i="3"/>
  <c r="N309" i="3"/>
  <c r="M309" i="3"/>
  <c r="L309" i="3"/>
  <c r="K309" i="3"/>
  <c r="J309" i="3"/>
  <c r="I309" i="3"/>
  <c r="H309" i="3"/>
  <c r="CB308" i="3"/>
  <c r="CA308" i="3"/>
  <c r="BZ308" i="3"/>
  <c r="BY308" i="3"/>
  <c r="BX308" i="3"/>
  <c r="BW308" i="3"/>
  <c r="BV308" i="3"/>
  <c r="BU308" i="3"/>
  <c r="BT308" i="3"/>
  <c r="BS308" i="3"/>
  <c r="BR308" i="3"/>
  <c r="BP308" i="3"/>
  <c r="BO308" i="3"/>
  <c r="BN308" i="3"/>
  <c r="BM308" i="3"/>
  <c r="BL308" i="3"/>
  <c r="BK308" i="3"/>
  <c r="BJ308" i="3"/>
  <c r="BI308" i="3"/>
  <c r="BH308" i="3"/>
  <c r="BG308" i="3"/>
  <c r="BF308" i="3"/>
  <c r="BD308" i="3"/>
  <c r="BC308" i="3"/>
  <c r="BB308" i="3"/>
  <c r="BA308" i="3"/>
  <c r="AZ308" i="3"/>
  <c r="AY308" i="3"/>
  <c r="AX308" i="3"/>
  <c r="AW308" i="3"/>
  <c r="AV308" i="3"/>
  <c r="AU308" i="3"/>
  <c r="AT308" i="3"/>
  <c r="AR308" i="3"/>
  <c r="AQ308" i="3"/>
  <c r="AP308" i="3"/>
  <c r="AO308" i="3"/>
  <c r="AN308" i="3"/>
  <c r="AM308" i="3"/>
  <c r="AL308" i="3"/>
  <c r="AK308" i="3"/>
  <c r="AJ308" i="3"/>
  <c r="AI308" i="3"/>
  <c r="AH308" i="3"/>
  <c r="AF308" i="3"/>
  <c r="AE308" i="3"/>
  <c r="AD308" i="3"/>
  <c r="AC308" i="3"/>
  <c r="AB308" i="3"/>
  <c r="AA308" i="3"/>
  <c r="Z308" i="3"/>
  <c r="Y308" i="3"/>
  <c r="X308" i="3"/>
  <c r="W308" i="3"/>
  <c r="V308" i="3"/>
  <c r="T308" i="3"/>
  <c r="S308" i="3"/>
  <c r="R308" i="3"/>
  <c r="Q308" i="3"/>
  <c r="P308" i="3"/>
  <c r="O308" i="3"/>
  <c r="N308" i="3"/>
  <c r="M308" i="3"/>
  <c r="L308" i="3"/>
  <c r="K308" i="3"/>
  <c r="J308" i="3"/>
  <c r="I308" i="3"/>
  <c r="H308" i="3"/>
  <c r="CB307" i="3"/>
  <c r="CA307" i="3"/>
  <c r="BZ307" i="3"/>
  <c r="BY307" i="3"/>
  <c r="BX307" i="3"/>
  <c r="BW307" i="3"/>
  <c r="BV307" i="3"/>
  <c r="BU307" i="3"/>
  <c r="BT307" i="3"/>
  <c r="BS307" i="3"/>
  <c r="BR307" i="3"/>
  <c r="BP307" i="3"/>
  <c r="BO307" i="3"/>
  <c r="BN307" i="3"/>
  <c r="BM307" i="3"/>
  <c r="BL307" i="3"/>
  <c r="BK307" i="3"/>
  <c r="BJ307" i="3"/>
  <c r="BI307" i="3"/>
  <c r="BH307" i="3"/>
  <c r="BG307" i="3"/>
  <c r="BF307" i="3"/>
  <c r="BD307" i="3"/>
  <c r="BC307" i="3"/>
  <c r="BB307" i="3"/>
  <c r="BA307" i="3"/>
  <c r="AZ307" i="3"/>
  <c r="AY307" i="3"/>
  <c r="AX307" i="3"/>
  <c r="AW307" i="3"/>
  <c r="AV307" i="3"/>
  <c r="AU307" i="3"/>
  <c r="AT307" i="3"/>
  <c r="AR307" i="3"/>
  <c r="AQ307" i="3"/>
  <c r="AP307" i="3"/>
  <c r="AO307" i="3"/>
  <c r="AN307" i="3"/>
  <c r="AM307" i="3"/>
  <c r="AL307" i="3"/>
  <c r="AK307" i="3"/>
  <c r="AJ307" i="3"/>
  <c r="AI307" i="3"/>
  <c r="AH307" i="3"/>
  <c r="AF307" i="3"/>
  <c r="AE307" i="3"/>
  <c r="AD307" i="3"/>
  <c r="AC307" i="3"/>
  <c r="AB307" i="3"/>
  <c r="AA307" i="3"/>
  <c r="Z307" i="3"/>
  <c r="Y307" i="3"/>
  <c r="X307" i="3"/>
  <c r="W307" i="3"/>
  <c r="V307" i="3"/>
  <c r="T307" i="3"/>
  <c r="S307" i="3"/>
  <c r="R307" i="3"/>
  <c r="Q307" i="3"/>
  <c r="P307" i="3"/>
  <c r="O307" i="3"/>
  <c r="N307" i="3"/>
  <c r="M307" i="3"/>
  <c r="L307" i="3"/>
  <c r="K307" i="3"/>
  <c r="J307" i="3"/>
  <c r="I307" i="3"/>
  <c r="H307" i="3"/>
  <c r="CB306" i="3"/>
  <c r="CA306" i="3"/>
  <c r="BZ306" i="3"/>
  <c r="BY306" i="3"/>
  <c r="BX306" i="3"/>
  <c r="BW306" i="3"/>
  <c r="BV306" i="3"/>
  <c r="BU306" i="3"/>
  <c r="BT306" i="3"/>
  <c r="BS306" i="3"/>
  <c r="BR306" i="3"/>
  <c r="BP306" i="3"/>
  <c r="BO306" i="3"/>
  <c r="BN306" i="3"/>
  <c r="BM306" i="3"/>
  <c r="BL306" i="3"/>
  <c r="BK306" i="3"/>
  <c r="BJ306" i="3"/>
  <c r="BI306" i="3"/>
  <c r="BH306" i="3"/>
  <c r="BG306" i="3"/>
  <c r="BF306" i="3"/>
  <c r="BD306" i="3"/>
  <c r="BC306" i="3"/>
  <c r="BB306" i="3"/>
  <c r="BA306" i="3"/>
  <c r="AZ306" i="3"/>
  <c r="AY306" i="3"/>
  <c r="AX306" i="3"/>
  <c r="AW306" i="3"/>
  <c r="AV306" i="3"/>
  <c r="AU306" i="3"/>
  <c r="AT306" i="3"/>
  <c r="AR306" i="3"/>
  <c r="AQ306" i="3"/>
  <c r="AP306" i="3"/>
  <c r="AO306" i="3"/>
  <c r="AN306" i="3"/>
  <c r="AM306" i="3"/>
  <c r="AL306" i="3"/>
  <c r="AK306" i="3"/>
  <c r="AJ306" i="3"/>
  <c r="AI306" i="3"/>
  <c r="AH306" i="3"/>
  <c r="AF306" i="3"/>
  <c r="AE306" i="3"/>
  <c r="AD306" i="3"/>
  <c r="AC306" i="3"/>
  <c r="AB306" i="3"/>
  <c r="AA306" i="3"/>
  <c r="Z306" i="3"/>
  <c r="Y306" i="3"/>
  <c r="X306" i="3"/>
  <c r="W306" i="3"/>
  <c r="V306" i="3"/>
  <c r="T306" i="3"/>
  <c r="S306" i="3"/>
  <c r="R306" i="3"/>
  <c r="Q306" i="3"/>
  <c r="P306" i="3"/>
  <c r="O306" i="3"/>
  <c r="N306" i="3"/>
  <c r="M306" i="3"/>
  <c r="L306" i="3"/>
  <c r="K306" i="3"/>
  <c r="J306" i="3"/>
  <c r="I306" i="3"/>
  <c r="H306" i="3"/>
  <c r="CB305" i="3"/>
  <c r="CA305" i="3"/>
  <c r="BZ305" i="3"/>
  <c r="BY305" i="3"/>
  <c r="BX305" i="3"/>
  <c r="BW305" i="3"/>
  <c r="BV305" i="3"/>
  <c r="BU305" i="3"/>
  <c r="BT305" i="3"/>
  <c r="BS305" i="3"/>
  <c r="BR305" i="3"/>
  <c r="BP305" i="3"/>
  <c r="BO305" i="3"/>
  <c r="BN305" i="3"/>
  <c r="BM305" i="3"/>
  <c r="BL305" i="3"/>
  <c r="BK305" i="3"/>
  <c r="BJ305" i="3"/>
  <c r="BI305" i="3"/>
  <c r="BH305" i="3"/>
  <c r="BG305" i="3"/>
  <c r="BF305" i="3"/>
  <c r="BD305" i="3"/>
  <c r="BC305" i="3"/>
  <c r="BB305" i="3"/>
  <c r="BA305" i="3"/>
  <c r="AZ305" i="3"/>
  <c r="AY305" i="3"/>
  <c r="AX305" i="3"/>
  <c r="AW305" i="3"/>
  <c r="AV305" i="3"/>
  <c r="AU305" i="3"/>
  <c r="AT305" i="3"/>
  <c r="AR305" i="3"/>
  <c r="AQ305" i="3"/>
  <c r="AP305" i="3"/>
  <c r="AO305" i="3"/>
  <c r="AN305" i="3"/>
  <c r="AM305" i="3"/>
  <c r="AL305" i="3"/>
  <c r="AK305" i="3"/>
  <c r="AJ305" i="3"/>
  <c r="AI305" i="3"/>
  <c r="AH305" i="3"/>
  <c r="AF305" i="3"/>
  <c r="AE305" i="3"/>
  <c r="AD305" i="3"/>
  <c r="AC305" i="3"/>
  <c r="AB305" i="3"/>
  <c r="AA305" i="3"/>
  <c r="Z305" i="3"/>
  <c r="Y305" i="3"/>
  <c r="X305" i="3"/>
  <c r="W305" i="3"/>
  <c r="V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H305" i="3"/>
  <c r="CB304" i="3"/>
  <c r="CA304" i="3"/>
  <c r="BZ304" i="3"/>
  <c r="BY304" i="3"/>
  <c r="BX304" i="3"/>
  <c r="BW304" i="3"/>
  <c r="BV304" i="3"/>
  <c r="BU304" i="3"/>
  <c r="BT304" i="3"/>
  <c r="BS304" i="3"/>
  <c r="BR304" i="3"/>
  <c r="BP304" i="3"/>
  <c r="BO304" i="3"/>
  <c r="BN304" i="3"/>
  <c r="BM304" i="3"/>
  <c r="BL304" i="3"/>
  <c r="BK304" i="3"/>
  <c r="BJ304" i="3"/>
  <c r="BI304" i="3"/>
  <c r="BH304" i="3"/>
  <c r="BG304" i="3"/>
  <c r="BF304" i="3"/>
  <c r="BD304" i="3"/>
  <c r="BC304" i="3"/>
  <c r="BB304" i="3"/>
  <c r="BA304" i="3"/>
  <c r="AZ304" i="3"/>
  <c r="AY304" i="3"/>
  <c r="AX304" i="3"/>
  <c r="AW304" i="3"/>
  <c r="AV304" i="3"/>
  <c r="AU304" i="3"/>
  <c r="AT304" i="3"/>
  <c r="AR304" i="3"/>
  <c r="AQ304" i="3"/>
  <c r="AP304" i="3"/>
  <c r="AO304" i="3"/>
  <c r="AN304" i="3"/>
  <c r="AM304" i="3"/>
  <c r="AL304" i="3"/>
  <c r="AK304" i="3"/>
  <c r="AJ304" i="3"/>
  <c r="AI304" i="3"/>
  <c r="AH304" i="3"/>
  <c r="AF304" i="3"/>
  <c r="AE304" i="3"/>
  <c r="AD304" i="3"/>
  <c r="AC304" i="3"/>
  <c r="AB304" i="3"/>
  <c r="AA304" i="3"/>
  <c r="Z304" i="3"/>
  <c r="Y304" i="3"/>
  <c r="X304" i="3"/>
  <c r="W304" i="3"/>
  <c r="V304" i="3"/>
  <c r="T304" i="3"/>
  <c r="S304" i="3"/>
  <c r="R304" i="3"/>
  <c r="Q304" i="3"/>
  <c r="P304" i="3"/>
  <c r="O304" i="3"/>
  <c r="N304" i="3"/>
  <c r="M304" i="3"/>
  <c r="L304" i="3"/>
  <c r="K304" i="3"/>
  <c r="J304" i="3"/>
  <c r="I304" i="3"/>
  <c r="H304" i="3"/>
  <c r="CB303" i="3"/>
  <c r="CA303" i="3"/>
  <c r="BZ303" i="3"/>
  <c r="BY303" i="3"/>
  <c r="BX303" i="3"/>
  <c r="BW303" i="3"/>
  <c r="BV303" i="3"/>
  <c r="BU303" i="3"/>
  <c r="BT303" i="3"/>
  <c r="BS303" i="3"/>
  <c r="BR303" i="3"/>
  <c r="BP303" i="3"/>
  <c r="BO303" i="3"/>
  <c r="BN303" i="3"/>
  <c r="BM303" i="3"/>
  <c r="BL303" i="3"/>
  <c r="BK303" i="3"/>
  <c r="BJ303" i="3"/>
  <c r="BI303" i="3"/>
  <c r="BH303" i="3"/>
  <c r="BG303" i="3"/>
  <c r="BF303" i="3"/>
  <c r="BD303" i="3"/>
  <c r="BC303" i="3"/>
  <c r="BB303" i="3"/>
  <c r="BA303" i="3"/>
  <c r="AZ303" i="3"/>
  <c r="AY303" i="3"/>
  <c r="AX303" i="3"/>
  <c r="AW303" i="3"/>
  <c r="AV303" i="3"/>
  <c r="AU303" i="3"/>
  <c r="AT303" i="3"/>
  <c r="AR303" i="3"/>
  <c r="AQ303" i="3"/>
  <c r="AP303" i="3"/>
  <c r="AO303" i="3"/>
  <c r="AN303" i="3"/>
  <c r="AM303" i="3"/>
  <c r="AL303" i="3"/>
  <c r="AK303" i="3"/>
  <c r="AJ303" i="3"/>
  <c r="AI303" i="3"/>
  <c r="AH303" i="3"/>
  <c r="AF303" i="3"/>
  <c r="AE303" i="3"/>
  <c r="AD303" i="3"/>
  <c r="AC303" i="3"/>
  <c r="AB303" i="3"/>
  <c r="AA303" i="3"/>
  <c r="Z303" i="3"/>
  <c r="Y303" i="3"/>
  <c r="X303" i="3"/>
  <c r="W303" i="3"/>
  <c r="V303" i="3"/>
  <c r="T303" i="3"/>
  <c r="S303" i="3"/>
  <c r="R303" i="3"/>
  <c r="Q303" i="3"/>
  <c r="P303" i="3"/>
  <c r="O303" i="3"/>
  <c r="N303" i="3"/>
  <c r="M303" i="3"/>
  <c r="L303" i="3"/>
  <c r="K303" i="3"/>
  <c r="J303" i="3"/>
  <c r="I303" i="3"/>
  <c r="H303" i="3"/>
  <c r="CB302" i="3"/>
  <c r="CA302" i="3"/>
  <c r="BZ302" i="3"/>
  <c r="BY302" i="3"/>
  <c r="BX302" i="3"/>
  <c r="BW302" i="3"/>
  <c r="BV302" i="3"/>
  <c r="BU302" i="3"/>
  <c r="BT302" i="3"/>
  <c r="BS302" i="3"/>
  <c r="BR302" i="3"/>
  <c r="BP302" i="3"/>
  <c r="BO302" i="3"/>
  <c r="BN302" i="3"/>
  <c r="BM302" i="3"/>
  <c r="BL302" i="3"/>
  <c r="BK302" i="3"/>
  <c r="BJ302" i="3"/>
  <c r="BI302" i="3"/>
  <c r="BH302" i="3"/>
  <c r="BG302" i="3"/>
  <c r="BF302" i="3"/>
  <c r="BD302" i="3"/>
  <c r="BC302" i="3"/>
  <c r="BB302" i="3"/>
  <c r="BA302" i="3"/>
  <c r="AZ302" i="3"/>
  <c r="AY302" i="3"/>
  <c r="AX302" i="3"/>
  <c r="AW302" i="3"/>
  <c r="AV302" i="3"/>
  <c r="AU302" i="3"/>
  <c r="AT302" i="3"/>
  <c r="AR302" i="3"/>
  <c r="AQ302" i="3"/>
  <c r="AP302" i="3"/>
  <c r="AO302" i="3"/>
  <c r="AN302" i="3"/>
  <c r="AM302" i="3"/>
  <c r="AL302" i="3"/>
  <c r="AK302" i="3"/>
  <c r="AJ302" i="3"/>
  <c r="AI302" i="3"/>
  <c r="AH302" i="3"/>
  <c r="AF302" i="3"/>
  <c r="AE302" i="3"/>
  <c r="AD302" i="3"/>
  <c r="AC302" i="3"/>
  <c r="AB302" i="3"/>
  <c r="AA302" i="3"/>
  <c r="Z302" i="3"/>
  <c r="Y302" i="3"/>
  <c r="X302" i="3"/>
  <c r="W302" i="3"/>
  <c r="V302" i="3"/>
  <c r="T302" i="3"/>
  <c r="S302" i="3"/>
  <c r="R302" i="3"/>
  <c r="Q302" i="3"/>
  <c r="P302" i="3"/>
  <c r="O302" i="3"/>
  <c r="N302" i="3"/>
  <c r="M302" i="3"/>
  <c r="L302" i="3"/>
  <c r="K302" i="3"/>
  <c r="J302" i="3"/>
  <c r="I302" i="3"/>
  <c r="H302" i="3"/>
  <c r="CB301" i="3"/>
  <c r="CA301" i="3"/>
  <c r="BZ301" i="3"/>
  <c r="BY301" i="3"/>
  <c r="BX301" i="3"/>
  <c r="BW301" i="3"/>
  <c r="BV301" i="3"/>
  <c r="BU301" i="3"/>
  <c r="BT301" i="3"/>
  <c r="BS301" i="3"/>
  <c r="BR301" i="3"/>
  <c r="BP301" i="3"/>
  <c r="BO301" i="3"/>
  <c r="BN301" i="3"/>
  <c r="BM301" i="3"/>
  <c r="BL301" i="3"/>
  <c r="BK301" i="3"/>
  <c r="BJ301" i="3"/>
  <c r="BI301" i="3"/>
  <c r="BH301" i="3"/>
  <c r="BG301" i="3"/>
  <c r="BF301" i="3"/>
  <c r="BD301" i="3"/>
  <c r="BC301" i="3"/>
  <c r="BB301" i="3"/>
  <c r="BA301" i="3"/>
  <c r="AZ301" i="3"/>
  <c r="AY301" i="3"/>
  <c r="AX301" i="3"/>
  <c r="AW301" i="3"/>
  <c r="AV301" i="3"/>
  <c r="AU301" i="3"/>
  <c r="AT301" i="3"/>
  <c r="AR301" i="3"/>
  <c r="AQ301" i="3"/>
  <c r="AP301" i="3"/>
  <c r="AO301" i="3"/>
  <c r="AN301" i="3"/>
  <c r="AM301" i="3"/>
  <c r="AL301" i="3"/>
  <c r="AK301" i="3"/>
  <c r="AJ301" i="3"/>
  <c r="AI301" i="3"/>
  <c r="AH301" i="3"/>
  <c r="AF301" i="3"/>
  <c r="AE301" i="3"/>
  <c r="AD301" i="3"/>
  <c r="AC301" i="3"/>
  <c r="AB301" i="3"/>
  <c r="AA301" i="3"/>
  <c r="Z301" i="3"/>
  <c r="Y301" i="3"/>
  <c r="X301" i="3"/>
  <c r="W301" i="3"/>
  <c r="V301" i="3"/>
  <c r="T301" i="3"/>
  <c r="S301" i="3"/>
  <c r="R301" i="3"/>
  <c r="Q301" i="3"/>
  <c r="P301" i="3"/>
  <c r="O301" i="3"/>
  <c r="N301" i="3"/>
  <c r="M301" i="3"/>
  <c r="L301" i="3"/>
  <c r="K301" i="3"/>
  <c r="J301" i="3"/>
  <c r="I301" i="3"/>
  <c r="H301" i="3"/>
  <c r="CB300" i="3"/>
  <c r="CA300" i="3"/>
  <c r="BZ300" i="3"/>
  <c r="BY300" i="3"/>
  <c r="BX300" i="3"/>
  <c r="BW300" i="3"/>
  <c r="BV300" i="3"/>
  <c r="BU300" i="3"/>
  <c r="BT300" i="3"/>
  <c r="BS300" i="3"/>
  <c r="BR300" i="3"/>
  <c r="BP300" i="3"/>
  <c r="BO300" i="3"/>
  <c r="BN300" i="3"/>
  <c r="BM300" i="3"/>
  <c r="BL300" i="3"/>
  <c r="BK300" i="3"/>
  <c r="BJ300" i="3"/>
  <c r="BI300" i="3"/>
  <c r="BH300" i="3"/>
  <c r="BG300" i="3"/>
  <c r="BF300" i="3"/>
  <c r="BD300" i="3"/>
  <c r="BC300" i="3"/>
  <c r="BB300" i="3"/>
  <c r="BA300" i="3"/>
  <c r="AZ300" i="3"/>
  <c r="AY300" i="3"/>
  <c r="AX300" i="3"/>
  <c r="AW300" i="3"/>
  <c r="AV300" i="3"/>
  <c r="AU300" i="3"/>
  <c r="AT300" i="3"/>
  <c r="AR300" i="3"/>
  <c r="AQ300" i="3"/>
  <c r="AP300" i="3"/>
  <c r="AO300" i="3"/>
  <c r="AN300" i="3"/>
  <c r="AM300" i="3"/>
  <c r="AL300" i="3"/>
  <c r="AK300" i="3"/>
  <c r="AJ300" i="3"/>
  <c r="AI300" i="3"/>
  <c r="AH300" i="3"/>
  <c r="AF300" i="3"/>
  <c r="AE300" i="3"/>
  <c r="AD300" i="3"/>
  <c r="AC300" i="3"/>
  <c r="AB300" i="3"/>
  <c r="AA300" i="3"/>
  <c r="Z300" i="3"/>
  <c r="Y300" i="3"/>
  <c r="X300" i="3"/>
  <c r="W300" i="3"/>
  <c r="V300" i="3"/>
  <c r="T300" i="3"/>
  <c r="S300" i="3"/>
  <c r="R300" i="3"/>
  <c r="Q300" i="3"/>
  <c r="P300" i="3"/>
  <c r="O300" i="3"/>
  <c r="N300" i="3"/>
  <c r="M300" i="3"/>
  <c r="L300" i="3"/>
  <c r="K300" i="3"/>
  <c r="J300" i="3"/>
  <c r="I300" i="3"/>
  <c r="H300" i="3"/>
  <c r="CB299" i="3"/>
  <c r="CA299" i="3"/>
  <c r="BZ299" i="3"/>
  <c r="BY299" i="3"/>
  <c r="BX299" i="3"/>
  <c r="BW299" i="3"/>
  <c r="BV299" i="3"/>
  <c r="BU299" i="3"/>
  <c r="BT299" i="3"/>
  <c r="BS299" i="3"/>
  <c r="BR299" i="3"/>
  <c r="BP299" i="3"/>
  <c r="BO299" i="3"/>
  <c r="BN299" i="3"/>
  <c r="BM299" i="3"/>
  <c r="BL299" i="3"/>
  <c r="BK299" i="3"/>
  <c r="BJ299" i="3"/>
  <c r="BI299" i="3"/>
  <c r="BH299" i="3"/>
  <c r="BG299" i="3"/>
  <c r="BF299" i="3"/>
  <c r="BD299" i="3"/>
  <c r="BC299" i="3"/>
  <c r="BB299" i="3"/>
  <c r="BA299" i="3"/>
  <c r="AZ299" i="3"/>
  <c r="AY299" i="3"/>
  <c r="AX299" i="3"/>
  <c r="AW299" i="3"/>
  <c r="AV299" i="3"/>
  <c r="AU299" i="3"/>
  <c r="AT299" i="3"/>
  <c r="AR299" i="3"/>
  <c r="AQ299" i="3"/>
  <c r="AP299" i="3"/>
  <c r="AO299" i="3"/>
  <c r="AN299" i="3"/>
  <c r="AM299" i="3"/>
  <c r="AL299" i="3"/>
  <c r="AK299" i="3"/>
  <c r="AJ299" i="3"/>
  <c r="AI299" i="3"/>
  <c r="AH299" i="3"/>
  <c r="AF299" i="3"/>
  <c r="AE299" i="3"/>
  <c r="AD299" i="3"/>
  <c r="AC299" i="3"/>
  <c r="AB299" i="3"/>
  <c r="AA299" i="3"/>
  <c r="Z299" i="3"/>
  <c r="Y299" i="3"/>
  <c r="X299" i="3"/>
  <c r="W299" i="3"/>
  <c r="V299" i="3"/>
  <c r="T299" i="3"/>
  <c r="S299" i="3"/>
  <c r="R299" i="3"/>
  <c r="Q299" i="3"/>
  <c r="P299" i="3"/>
  <c r="O299" i="3"/>
  <c r="N299" i="3"/>
  <c r="M299" i="3"/>
  <c r="L299" i="3"/>
  <c r="K299" i="3"/>
  <c r="J299" i="3"/>
  <c r="I299" i="3"/>
  <c r="H299" i="3"/>
  <c r="CB298" i="3"/>
  <c r="CA298" i="3"/>
  <c r="BZ298" i="3"/>
  <c r="BY298" i="3"/>
  <c r="BX298" i="3"/>
  <c r="BW298" i="3"/>
  <c r="BV298" i="3"/>
  <c r="BU298" i="3"/>
  <c r="BT298" i="3"/>
  <c r="BS298" i="3"/>
  <c r="BR298" i="3"/>
  <c r="BP298" i="3"/>
  <c r="BO298" i="3"/>
  <c r="BN298" i="3"/>
  <c r="BM298" i="3"/>
  <c r="BL298" i="3"/>
  <c r="BK298" i="3"/>
  <c r="BJ298" i="3"/>
  <c r="BI298" i="3"/>
  <c r="BH298" i="3"/>
  <c r="BG298" i="3"/>
  <c r="BF298" i="3"/>
  <c r="BD298" i="3"/>
  <c r="BC298" i="3"/>
  <c r="BB298" i="3"/>
  <c r="BA298" i="3"/>
  <c r="AZ298" i="3"/>
  <c r="AY298" i="3"/>
  <c r="AX298" i="3"/>
  <c r="AW298" i="3"/>
  <c r="AV298" i="3"/>
  <c r="AU298" i="3"/>
  <c r="AT298" i="3"/>
  <c r="AR298" i="3"/>
  <c r="AQ298" i="3"/>
  <c r="AP298" i="3"/>
  <c r="AO298" i="3"/>
  <c r="AN298" i="3"/>
  <c r="AM298" i="3"/>
  <c r="AL298" i="3"/>
  <c r="AK298" i="3"/>
  <c r="AJ298" i="3"/>
  <c r="AI298" i="3"/>
  <c r="AH298" i="3"/>
  <c r="AF298" i="3"/>
  <c r="AE298" i="3"/>
  <c r="AD298" i="3"/>
  <c r="AC298" i="3"/>
  <c r="AB298" i="3"/>
  <c r="AA298" i="3"/>
  <c r="Z298" i="3"/>
  <c r="Y298" i="3"/>
  <c r="X298" i="3"/>
  <c r="W298" i="3"/>
  <c r="V298" i="3"/>
  <c r="T298" i="3"/>
  <c r="S298" i="3"/>
  <c r="R298" i="3"/>
  <c r="Q298" i="3"/>
  <c r="P298" i="3"/>
  <c r="O298" i="3"/>
  <c r="N298" i="3"/>
  <c r="M298" i="3"/>
  <c r="L298" i="3"/>
  <c r="K298" i="3"/>
  <c r="J298" i="3"/>
  <c r="I298" i="3"/>
  <c r="H298" i="3"/>
  <c r="CC297" i="3"/>
  <c r="CB297" i="3"/>
  <c r="CA297" i="3"/>
  <c r="BZ297" i="3"/>
  <c r="BY297" i="3"/>
  <c r="BX297" i="3"/>
  <c r="BW297" i="3"/>
  <c r="BV297" i="3"/>
  <c r="BU297" i="3"/>
  <c r="BT297" i="3"/>
  <c r="BS297" i="3"/>
  <c r="BR297" i="3"/>
  <c r="BQ297" i="3"/>
  <c r="BP297" i="3"/>
  <c r="BO297" i="3"/>
  <c r="BN297" i="3"/>
  <c r="BM297" i="3"/>
  <c r="BL297" i="3"/>
  <c r="BK297" i="3"/>
  <c r="BJ297" i="3"/>
  <c r="BI297" i="3"/>
  <c r="BH297" i="3"/>
  <c r="BG297" i="3"/>
  <c r="BF297" i="3"/>
  <c r="BE297" i="3"/>
  <c r="BD297" i="3"/>
  <c r="BC297" i="3"/>
  <c r="BB297" i="3"/>
  <c r="BA297" i="3"/>
  <c r="AZ297" i="3"/>
  <c r="AY297" i="3"/>
  <c r="AX297" i="3"/>
  <c r="AW297" i="3"/>
  <c r="AV297" i="3"/>
  <c r="AU297" i="3"/>
  <c r="AT297" i="3"/>
  <c r="AS297" i="3"/>
  <c r="AR297" i="3"/>
  <c r="AQ297" i="3"/>
  <c r="AP297" i="3"/>
  <c r="AO297" i="3"/>
  <c r="AN297" i="3"/>
  <c r="AM297" i="3"/>
  <c r="AL297" i="3"/>
  <c r="AK297" i="3"/>
  <c r="AJ297" i="3"/>
  <c r="AI297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V297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I297" i="3"/>
  <c r="H297" i="3"/>
  <c r="CB296" i="3"/>
  <c r="CA296" i="3"/>
  <c r="BZ296" i="3"/>
  <c r="BY296" i="3"/>
  <c r="BX296" i="3"/>
  <c r="BW296" i="3"/>
  <c r="BV296" i="3"/>
  <c r="BU296" i="3"/>
  <c r="BT296" i="3"/>
  <c r="BS296" i="3"/>
  <c r="BR296" i="3"/>
  <c r="BP296" i="3"/>
  <c r="BO296" i="3"/>
  <c r="BN296" i="3"/>
  <c r="BM296" i="3"/>
  <c r="BL296" i="3"/>
  <c r="BK296" i="3"/>
  <c r="BJ296" i="3"/>
  <c r="BI296" i="3"/>
  <c r="BH296" i="3"/>
  <c r="BG296" i="3"/>
  <c r="BF296" i="3"/>
  <c r="BD296" i="3"/>
  <c r="BC296" i="3"/>
  <c r="BB296" i="3"/>
  <c r="BA296" i="3"/>
  <c r="AZ296" i="3"/>
  <c r="AY296" i="3"/>
  <c r="AX296" i="3"/>
  <c r="AW296" i="3"/>
  <c r="AV296" i="3"/>
  <c r="AU296" i="3"/>
  <c r="AT296" i="3"/>
  <c r="AR296" i="3"/>
  <c r="AQ296" i="3"/>
  <c r="AP296" i="3"/>
  <c r="AO296" i="3"/>
  <c r="AN296" i="3"/>
  <c r="AM296" i="3"/>
  <c r="AL296" i="3"/>
  <c r="AK296" i="3"/>
  <c r="AJ296" i="3"/>
  <c r="AI296" i="3"/>
  <c r="AH296" i="3"/>
  <c r="AF296" i="3"/>
  <c r="AE296" i="3"/>
  <c r="AD296" i="3"/>
  <c r="AC296" i="3"/>
  <c r="AB296" i="3"/>
  <c r="AA296" i="3"/>
  <c r="Z296" i="3"/>
  <c r="Y296" i="3"/>
  <c r="X296" i="3"/>
  <c r="W296" i="3"/>
  <c r="V296" i="3"/>
  <c r="T296" i="3"/>
  <c r="S296" i="3"/>
  <c r="R296" i="3"/>
  <c r="Q296" i="3"/>
  <c r="P296" i="3"/>
  <c r="O296" i="3"/>
  <c r="N296" i="3"/>
  <c r="M296" i="3"/>
  <c r="L296" i="3"/>
  <c r="K296" i="3"/>
  <c r="J296" i="3"/>
  <c r="I296" i="3"/>
  <c r="H296" i="3"/>
  <c r="CB295" i="3"/>
  <c r="CA295" i="3"/>
  <c r="BZ295" i="3"/>
  <c r="BY295" i="3"/>
  <c r="BX295" i="3"/>
  <c r="BW295" i="3"/>
  <c r="BV295" i="3"/>
  <c r="BU295" i="3"/>
  <c r="BT295" i="3"/>
  <c r="BS295" i="3"/>
  <c r="BR295" i="3"/>
  <c r="BP295" i="3"/>
  <c r="BO295" i="3"/>
  <c r="BN295" i="3"/>
  <c r="BM295" i="3"/>
  <c r="BL295" i="3"/>
  <c r="BK295" i="3"/>
  <c r="BJ295" i="3"/>
  <c r="BI295" i="3"/>
  <c r="BH295" i="3"/>
  <c r="BG295" i="3"/>
  <c r="BF295" i="3"/>
  <c r="BD295" i="3"/>
  <c r="BC295" i="3"/>
  <c r="BB295" i="3"/>
  <c r="BA295" i="3"/>
  <c r="AZ295" i="3"/>
  <c r="AY295" i="3"/>
  <c r="AX295" i="3"/>
  <c r="AW295" i="3"/>
  <c r="AV295" i="3"/>
  <c r="AU295" i="3"/>
  <c r="AT295" i="3"/>
  <c r="AR295" i="3"/>
  <c r="AQ295" i="3"/>
  <c r="AP295" i="3"/>
  <c r="AO295" i="3"/>
  <c r="AN295" i="3"/>
  <c r="AM295" i="3"/>
  <c r="AL295" i="3"/>
  <c r="AK295" i="3"/>
  <c r="AJ295" i="3"/>
  <c r="AI295" i="3"/>
  <c r="AH295" i="3"/>
  <c r="AF295" i="3"/>
  <c r="AE295" i="3"/>
  <c r="AD295" i="3"/>
  <c r="AC295" i="3"/>
  <c r="AB295" i="3"/>
  <c r="AA295" i="3"/>
  <c r="Z295" i="3"/>
  <c r="Y295" i="3"/>
  <c r="X295" i="3"/>
  <c r="W295" i="3"/>
  <c r="V295" i="3"/>
  <c r="T295" i="3"/>
  <c r="S295" i="3"/>
  <c r="R295" i="3"/>
  <c r="Q295" i="3"/>
  <c r="P295" i="3"/>
  <c r="O295" i="3"/>
  <c r="N295" i="3"/>
  <c r="M295" i="3"/>
  <c r="L295" i="3"/>
  <c r="K295" i="3"/>
  <c r="J295" i="3"/>
  <c r="I295" i="3"/>
  <c r="H295" i="3"/>
  <c r="CB294" i="3"/>
  <c r="CA294" i="3"/>
  <c r="BZ294" i="3"/>
  <c r="BY294" i="3"/>
  <c r="BX294" i="3"/>
  <c r="BW294" i="3"/>
  <c r="BV294" i="3"/>
  <c r="BU294" i="3"/>
  <c r="BT294" i="3"/>
  <c r="BS294" i="3"/>
  <c r="BR294" i="3"/>
  <c r="BP294" i="3"/>
  <c r="BO294" i="3"/>
  <c r="BN294" i="3"/>
  <c r="BM294" i="3"/>
  <c r="BL294" i="3"/>
  <c r="BK294" i="3"/>
  <c r="BJ294" i="3"/>
  <c r="BI294" i="3"/>
  <c r="BH294" i="3"/>
  <c r="BG294" i="3"/>
  <c r="BF294" i="3"/>
  <c r="BD294" i="3"/>
  <c r="BC294" i="3"/>
  <c r="BB294" i="3"/>
  <c r="BA294" i="3"/>
  <c r="AZ294" i="3"/>
  <c r="AY294" i="3"/>
  <c r="AX294" i="3"/>
  <c r="AW294" i="3"/>
  <c r="AV294" i="3"/>
  <c r="AU294" i="3"/>
  <c r="AT294" i="3"/>
  <c r="AR294" i="3"/>
  <c r="AQ294" i="3"/>
  <c r="AP294" i="3"/>
  <c r="AO294" i="3"/>
  <c r="AN294" i="3"/>
  <c r="AM294" i="3"/>
  <c r="AL294" i="3"/>
  <c r="AK294" i="3"/>
  <c r="AJ294" i="3"/>
  <c r="AI294" i="3"/>
  <c r="AH294" i="3"/>
  <c r="AF294" i="3"/>
  <c r="AE294" i="3"/>
  <c r="AD294" i="3"/>
  <c r="AC294" i="3"/>
  <c r="AB294" i="3"/>
  <c r="AA294" i="3"/>
  <c r="Z294" i="3"/>
  <c r="Y294" i="3"/>
  <c r="X294" i="3"/>
  <c r="W294" i="3"/>
  <c r="V294" i="3"/>
  <c r="T294" i="3"/>
  <c r="S294" i="3"/>
  <c r="R294" i="3"/>
  <c r="Q294" i="3"/>
  <c r="P294" i="3"/>
  <c r="O294" i="3"/>
  <c r="N294" i="3"/>
  <c r="M294" i="3"/>
  <c r="L294" i="3"/>
  <c r="K294" i="3"/>
  <c r="J294" i="3"/>
  <c r="I294" i="3"/>
  <c r="H294" i="3"/>
  <c r="CB293" i="3"/>
  <c r="CA293" i="3"/>
  <c r="BZ293" i="3"/>
  <c r="BY293" i="3"/>
  <c r="BX293" i="3"/>
  <c r="BW293" i="3"/>
  <c r="BV293" i="3"/>
  <c r="BU293" i="3"/>
  <c r="BT293" i="3"/>
  <c r="BS293" i="3"/>
  <c r="BR293" i="3"/>
  <c r="BP293" i="3"/>
  <c r="BO293" i="3"/>
  <c r="BN293" i="3"/>
  <c r="BM293" i="3"/>
  <c r="BL293" i="3"/>
  <c r="BK293" i="3"/>
  <c r="BJ293" i="3"/>
  <c r="BI293" i="3"/>
  <c r="BH293" i="3"/>
  <c r="BG293" i="3"/>
  <c r="BF293" i="3"/>
  <c r="BD293" i="3"/>
  <c r="BC293" i="3"/>
  <c r="BB293" i="3"/>
  <c r="BA293" i="3"/>
  <c r="AZ293" i="3"/>
  <c r="AY293" i="3"/>
  <c r="AX293" i="3"/>
  <c r="AW293" i="3"/>
  <c r="AV293" i="3"/>
  <c r="AU293" i="3"/>
  <c r="AT293" i="3"/>
  <c r="AR293" i="3"/>
  <c r="AQ293" i="3"/>
  <c r="AP293" i="3"/>
  <c r="AO293" i="3"/>
  <c r="AN293" i="3"/>
  <c r="AM293" i="3"/>
  <c r="AL293" i="3"/>
  <c r="AK293" i="3"/>
  <c r="AJ293" i="3"/>
  <c r="AI293" i="3"/>
  <c r="AH293" i="3"/>
  <c r="AF293" i="3"/>
  <c r="AE293" i="3"/>
  <c r="AD293" i="3"/>
  <c r="AC293" i="3"/>
  <c r="AB293" i="3"/>
  <c r="AA293" i="3"/>
  <c r="Z293" i="3"/>
  <c r="Y293" i="3"/>
  <c r="X293" i="3"/>
  <c r="W293" i="3"/>
  <c r="V293" i="3"/>
  <c r="T293" i="3"/>
  <c r="S293" i="3"/>
  <c r="R293" i="3"/>
  <c r="Q293" i="3"/>
  <c r="P293" i="3"/>
  <c r="O293" i="3"/>
  <c r="N293" i="3"/>
  <c r="M293" i="3"/>
  <c r="L293" i="3"/>
  <c r="K293" i="3"/>
  <c r="J293" i="3"/>
  <c r="I293" i="3"/>
  <c r="H293" i="3"/>
  <c r="CB292" i="3"/>
  <c r="CA292" i="3"/>
  <c r="BZ292" i="3"/>
  <c r="BY292" i="3"/>
  <c r="BX292" i="3"/>
  <c r="BW292" i="3"/>
  <c r="BV292" i="3"/>
  <c r="BU292" i="3"/>
  <c r="BT292" i="3"/>
  <c r="BS292" i="3"/>
  <c r="BR292" i="3"/>
  <c r="BP292" i="3"/>
  <c r="BO292" i="3"/>
  <c r="BN292" i="3"/>
  <c r="BM292" i="3"/>
  <c r="BL292" i="3"/>
  <c r="BK292" i="3"/>
  <c r="BJ292" i="3"/>
  <c r="BI292" i="3"/>
  <c r="BH292" i="3"/>
  <c r="BG292" i="3"/>
  <c r="BF292" i="3"/>
  <c r="BD292" i="3"/>
  <c r="BC292" i="3"/>
  <c r="BB292" i="3"/>
  <c r="BA292" i="3"/>
  <c r="AZ292" i="3"/>
  <c r="AY292" i="3"/>
  <c r="AX292" i="3"/>
  <c r="AW292" i="3"/>
  <c r="AV292" i="3"/>
  <c r="AU292" i="3"/>
  <c r="AT292" i="3"/>
  <c r="AR292" i="3"/>
  <c r="AQ292" i="3"/>
  <c r="AP292" i="3"/>
  <c r="AO292" i="3"/>
  <c r="AN292" i="3"/>
  <c r="AM292" i="3"/>
  <c r="AL292" i="3"/>
  <c r="AK292" i="3"/>
  <c r="AJ292" i="3"/>
  <c r="AI292" i="3"/>
  <c r="AH292" i="3"/>
  <c r="AF292" i="3"/>
  <c r="AE292" i="3"/>
  <c r="AD292" i="3"/>
  <c r="AC292" i="3"/>
  <c r="AB292" i="3"/>
  <c r="AA292" i="3"/>
  <c r="Z292" i="3"/>
  <c r="Y292" i="3"/>
  <c r="X292" i="3"/>
  <c r="W292" i="3"/>
  <c r="V292" i="3"/>
  <c r="T292" i="3"/>
  <c r="S292" i="3"/>
  <c r="R292" i="3"/>
  <c r="Q292" i="3"/>
  <c r="P292" i="3"/>
  <c r="O292" i="3"/>
  <c r="N292" i="3"/>
  <c r="M292" i="3"/>
  <c r="L292" i="3"/>
  <c r="K292" i="3"/>
  <c r="J292" i="3"/>
  <c r="I292" i="3"/>
  <c r="H292" i="3"/>
  <c r="CB291" i="3"/>
  <c r="CA291" i="3"/>
  <c r="BZ291" i="3"/>
  <c r="BY291" i="3"/>
  <c r="BX291" i="3"/>
  <c r="BW291" i="3"/>
  <c r="BV291" i="3"/>
  <c r="BU291" i="3"/>
  <c r="BT291" i="3"/>
  <c r="BS291" i="3"/>
  <c r="BR291" i="3"/>
  <c r="BP291" i="3"/>
  <c r="BO291" i="3"/>
  <c r="BN291" i="3"/>
  <c r="BM291" i="3"/>
  <c r="BL291" i="3"/>
  <c r="BK291" i="3"/>
  <c r="BJ291" i="3"/>
  <c r="BI291" i="3"/>
  <c r="BH291" i="3"/>
  <c r="BG291" i="3"/>
  <c r="BF291" i="3"/>
  <c r="BD291" i="3"/>
  <c r="BC291" i="3"/>
  <c r="BB291" i="3"/>
  <c r="BA291" i="3"/>
  <c r="AZ291" i="3"/>
  <c r="AY291" i="3"/>
  <c r="AX291" i="3"/>
  <c r="AW291" i="3"/>
  <c r="AV291" i="3"/>
  <c r="AU291" i="3"/>
  <c r="AT291" i="3"/>
  <c r="AR291" i="3"/>
  <c r="AQ291" i="3"/>
  <c r="AP291" i="3"/>
  <c r="AO291" i="3"/>
  <c r="AN291" i="3"/>
  <c r="AM291" i="3"/>
  <c r="AL291" i="3"/>
  <c r="AK291" i="3"/>
  <c r="AJ291" i="3"/>
  <c r="AI291" i="3"/>
  <c r="AH291" i="3"/>
  <c r="AF291" i="3"/>
  <c r="AE291" i="3"/>
  <c r="AD291" i="3"/>
  <c r="AC291" i="3"/>
  <c r="AB291" i="3"/>
  <c r="AA291" i="3"/>
  <c r="Z291" i="3"/>
  <c r="Y291" i="3"/>
  <c r="X291" i="3"/>
  <c r="W291" i="3"/>
  <c r="V291" i="3"/>
  <c r="T291" i="3"/>
  <c r="S291" i="3"/>
  <c r="R291" i="3"/>
  <c r="Q291" i="3"/>
  <c r="P291" i="3"/>
  <c r="O291" i="3"/>
  <c r="N291" i="3"/>
  <c r="M291" i="3"/>
  <c r="L291" i="3"/>
  <c r="K291" i="3"/>
  <c r="J291" i="3"/>
  <c r="I291" i="3"/>
  <c r="H291" i="3"/>
  <c r="CB290" i="3"/>
  <c r="CA290" i="3"/>
  <c r="BZ290" i="3"/>
  <c r="BY290" i="3"/>
  <c r="BX290" i="3"/>
  <c r="BW290" i="3"/>
  <c r="BV290" i="3"/>
  <c r="BU290" i="3"/>
  <c r="BT290" i="3"/>
  <c r="BS290" i="3"/>
  <c r="BR290" i="3"/>
  <c r="BP290" i="3"/>
  <c r="BO290" i="3"/>
  <c r="BN290" i="3"/>
  <c r="BM290" i="3"/>
  <c r="BL290" i="3"/>
  <c r="BK290" i="3"/>
  <c r="BJ290" i="3"/>
  <c r="BI290" i="3"/>
  <c r="BH290" i="3"/>
  <c r="BG290" i="3"/>
  <c r="BF290" i="3"/>
  <c r="BD290" i="3"/>
  <c r="BC290" i="3"/>
  <c r="BB290" i="3"/>
  <c r="BA290" i="3"/>
  <c r="AZ290" i="3"/>
  <c r="AY290" i="3"/>
  <c r="AX290" i="3"/>
  <c r="AW290" i="3"/>
  <c r="AV290" i="3"/>
  <c r="AU290" i="3"/>
  <c r="AT290" i="3"/>
  <c r="AR290" i="3"/>
  <c r="AQ290" i="3"/>
  <c r="AP290" i="3"/>
  <c r="AO290" i="3"/>
  <c r="AN290" i="3"/>
  <c r="AM290" i="3"/>
  <c r="AL290" i="3"/>
  <c r="AK290" i="3"/>
  <c r="AJ290" i="3"/>
  <c r="AI290" i="3"/>
  <c r="AH290" i="3"/>
  <c r="AF290" i="3"/>
  <c r="AE290" i="3"/>
  <c r="AD290" i="3"/>
  <c r="AC290" i="3"/>
  <c r="AB290" i="3"/>
  <c r="AA290" i="3"/>
  <c r="Z290" i="3"/>
  <c r="Y290" i="3"/>
  <c r="X290" i="3"/>
  <c r="W290" i="3"/>
  <c r="V290" i="3"/>
  <c r="T290" i="3"/>
  <c r="S290" i="3"/>
  <c r="R290" i="3"/>
  <c r="Q290" i="3"/>
  <c r="P290" i="3"/>
  <c r="O290" i="3"/>
  <c r="N290" i="3"/>
  <c r="M290" i="3"/>
  <c r="L290" i="3"/>
  <c r="K290" i="3"/>
  <c r="J290" i="3"/>
  <c r="I290" i="3"/>
  <c r="H290" i="3"/>
  <c r="CB289" i="3"/>
  <c r="CA289" i="3"/>
  <c r="BZ289" i="3"/>
  <c r="BY289" i="3"/>
  <c r="BX289" i="3"/>
  <c r="BW289" i="3"/>
  <c r="BV289" i="3"/>
  <c r="BU289" i="3"/>
  <c r="BT289" i="3"/>
  <c r="BS289" i="3"/>
  <c r="BR289" i="3"/>
  <c r="BP289" i="3"/>
  <c r="BO289" i="3"/>
  <c r="BN289" i="3"/>
  <c r="BM289" i="3"/>
  <c r="BL289" i="3"/>
  <c r="BK289" i="3"/>
  <c r="BJ289" i="3"/>
  <c r="BI289" i="3"/>
  <c r="BH289" i="3"/>
  <c r="BG289" i="3"/>
  <c r="BF289" i="3"/>
  <c r="BD289" i="3"/>
  <c r="BC289" i="3"/>
  <c r="BB289" i="3"/>
  <c r="BA289" i="3"/>
  <c r="AZ289" i="3"/>
  <c r="AY289" i="3"/>
  <c r="AX289" i="3"/>
  <c r="AW289" i="3"/>
  <c r="AV289" i="3"/>
  <c r="AU289" i="3"/>
  <c r="AT289" i="3"/>
  <c r="AR289" i="3"/>
  <c r="AQ289" i="3"/>
  <c r="AP289" i="3"/>
  <c r="AO289" i="3"/>
  <c r="AN289" i="3"/>
  <c r="AM289" i="3"/>
  <c r="AL289" i="3"/>
  <c r="AK289" i="3"/>
  <c r="AJ289" i="3"/>
  <c r="AI289" i="3"/>
  <c r="AH289" i="3"/>
  <c r="AF289" i="3"/>
  <c r="AE289" i="3"/>
  <c r="AD289" i="3"/>
  <c r="AC289" i="3"/>
  <c r="AB289" i="3"/>
  <c r="AA289" i="3"/>
  <c r="Z289" i="3"/>
  <c r="Y289" i="3"/>
  <c r="X289" i="3"/>
  <c r="W289" i="3"/>
  <c r="V289" i="3"/>
  <c r="T289" i="3"/>
  <c r="S289" i="3"/>
  <c r="R289" i="3"/>
  <c r="Q289" i="3"/>
  <c r="P289" i="3"/>
  <c r="O289" i="3"/>
  <c r="N289" i="3"/>
  <c r="M289" i="3"/>
  <c r="L289" i="3"/>
  <c r="K289" i="3"/>
  <c r="J289" i="3"/>
  <c r="I289" i="3"/>
  <c r="H289" i="3"/>
  <c r="CB288" i="3"/>
  <c r="CA288" i="3"/>
  <c r="BZ288" i="3"/>
  <c r="BY288" i="3"/>
  <c r="BX288" i="3"/>
  <c r="BW288" i="3"/>
  <c r="BV288" i="3"/>
  <c r="BU288" i="3"/>
  <c r="BT288" i="3"/>
  <c r="BS288" i="3"/>
  <c r="BR288" i="3"/>
  <c r="BP288" i="3"/>
  <c r="BO288" i="3"/>
  <c r="BN288" i="3"/>
  <c r="BM288" i="3"/>
  <c r="BL288" i="3"/>
  <c r="BK288" i="3"/>
  <c r="BJ288" i="3"/>
  <c r="BI288" i="3"/>
  <c r="BH288" i="3"/>
  <c r="BG288" i="3"/>
  <c r="BF288" i="3"/>
  <c r="BD288" i="3"/>
  <c r="BC288" i="3"/>
  <c r="BB288" i="3"/>
  <c r="BA288" i="3"/>
  <c r="AZ288" i="3"/>
  <c r="AY288" i="3"/>
  <c r="AX288" i="3"/>
  <c r="AW288" i="3"/>
  <c r="AV288" i="3"/>
  <c r="AU288" i="3"/>
  <c r="AT288" i="3"/>
  <c r="AR288" i="3"/>
  <c r="AQ288" i="3"/>
  <c r="AP288" i="3"/>
  <c r="AO288" i="3"/>
  <c r="AN288" i="3"/>
  <c r="AM288" i="3"/>
  <c r="AL288" i="3"/>
  <c r="AK288" i="3"/>
  <c r="AJ288" i="3"/>
  <c r="AI288" i="3"/>
  <c r="AH288" i="3"/>
  <c r="AF288" i="3"/>
  <c r="AE288" i="3"/>
  <c r="AD288" i="3"/>
  <c r="AC288" i="3"/>
  <c r="AB288" i="3"/>
  <c r="AA288" i="3"/>
  <c r="Z288" i="3"/>
  <c r="Y288" i="3"/>
  <c r="X288" i="3"/>
  <c r="W288" i="3"/>
  <c r="V288" i="3"/>
  <c r="T288" i="3"/>
  <c r="S288" i="3"/>
  <c r="R288" i="3"/>
  <c r="Q288" i="3"/>
  <c r="P288" i="3"/>
  <c r="O288" i="3"/>
  <c r="N288" i="3"/>
  <c r="M288" i="3"/>
  <c r="L288" i="3"/>
  <c r="K288" i="3"/>
  <c r="J288" i="3"/>
  <c r="I288" i="3"/>
  <c r="H288" i="3"/>
  <c r="CB287" i="3"/>
  <c r="CA287" i="3"/>
  <c r="BZ287" i="3"/>
  <c r="BY287" i="3"/>
  <c r="BX287" i="3"/>
  <c r="BW287" i="3"/>
  <c r="BV287" i="3"/>
  <c r="BU287" i="3"/>
  <c r="BT287" i="3"/>
  <c r="BS287" i="3"/>
  <c r="BR287" i="3"/>
  <c r="BP287" i="3"/>
  <c r="BO287" i="3"/>
  <c r="BN287" i="3"/>
  <c r="BM287" i="3"/>
  <c r="BL287" i="3"/>
  <c r="BK287" i="3"/>
  <c r="BJ287" i="3"/>
  <c r="BI287" i="3"/>
  <c r="BH287" i="3"/>
  <c r="BG287" i="3"/>
  <c r="BF287" i="3"/>
  <c r="BD287" i="3"/>
  <c r="BC287" i="3"/>
  <c r="BB287" i="3"/>
  <c r="BA287" i="3"/>
  <c r="AZ287" i="3"/>
  <c r="AY287" i="3"/>
  <c r="AX287" i="3"/>
  <c r="AW287" i="3"/>
  <c r="AV287" i="3"/>
  <c r="AU287" i="3"/>
  <c r="AT287" i="3"/>
  <c r="AR287" i="3"/>
  <c r="AQ287" i="3"/>
  <c r="AP287" i="3"/>
  <c r="AO287" i="3"/>
  <c r="AN287" i="3"/>
  <c r="AM287" i="3"/>
  <c r="AL287" i="3"/>
  <c r="AK287" i="3"/>
  <c r="AJ287" i="3"/>
  <c r="AI287" i="3"/>
  <c r="AH287" i="3"/>
  <c r="AF287" i="3"/>
  <c r="AE287" i="3"/>
  <c r="AD287" i="3"/>
  <c r="AC287" i="3"/>
  <c r="AB287" i="3"/>
  <c r="AA287" i="3"/>
  <c r="Z287" i="3"/>
  <c r="Y287" i="3"/>
  <c r="X287" i="3"/>
  <c r="W287" i="3"/>
  <c r="V287" i="3"/>
  <c r="T287" i="3"/>
  <c r="S287" i="3"/>
  <c r="R287" i="3"/>
  <c r="Q287" i="3"/>
  <c r="P287" i="3"/>
  <c r="O287" i="3"/>
  <c r="N287" i="3"/>
  <c r="M287" i="3"/>
  <c r="L287" i="3"/>
  <c r="K287" i="3"/>
  <c r="J287" i="3"/>
  <c r="I287" i="3"/>
  <c r="H287" i="3"/>
  <c r="CB286" i="3"/>
  <c r="CA286" i="3"/>
  <c r="BZ286" i="3"/>
  <c r="BY286" i="3"/>
  <c r="BX286" i="3"/>
  <c r="BW286" i="3"/>
  <c r="BV286" i="3"/>
  <c r="BU286" i="3"/>
  <c r="BT286" i="3"/>
  <c r="BS286" i="3"/>
  <c r="BR286" i="3"/>
  <c r="BP286" i="3"/>
  <c r="BO286" i="3"/>
  <c r="BN286" i="3"/>
  <c r="BM286" i="3"/>
  <c r="BL286" i="3"/>
  <c r="BK286" i="3"/>
  <c r="BJ286" i="3"/>
  <c r="BI286" i="3"/>
  <c r="BH286" i="3"/>
  <c r="BG286" i="3"/>
  <c r="BF286" i="3"/>
  <c r="BD286" i="3"/>
  <c r="BC286" i="3"/>
  <c r="BB286" i="3"/>
  <c r="BA286" i="3"/>
  <c r="AZ286" i="3"/>
  <c r="AY286" i="3"/>
  <c r="AX286" i="3"/>
  <c r="AW286" i="3"/>
  <c r="AV286" i="3"/>
  <c r="AU286" i="3"/>
  <c r="AT286" i="3"/>
  <c r="AR286" i="3"/>
  <c r="AQ286" i="3"/>
  <c r="AP286" i="3"/>
  <c r="AO286" i="3"/>
  <c r="AN286" i="3"/>
  <c r="AM286" i="3"/>
  <c r="AL286" i="3"/>
  <c r="AK286" i="3"/>
  <c r="AJ286" i="3"/>
  <c r="AI286" i="3"/>
  <c r="AH286" i="3"/>
  <c r="AF286" i="3"/>
  <c r="AE286" i="3"/>
  <c r="AD286" i="3"/>
  <c r="AC286" i="3"/>
  <c r="AB286" i="3"/>
  <c r="AA286" i="3"/>
  <c r="Z286" i="3"/>
  <c r="Y286" i="3"/>
  <c r="X286" i="3"/>
  <c r="W286" i="3"/>
  <c r="V286" i="3"/>
  <c r="T286" i="3"/>
  <c r="S286" i="3"/>
  <c r="R286" i="3"/>
  <c r="Q286" i="3"/>
  <c r="P286" i="3"/>
  <c r="O286" i="3"/>
  <c r="N286" i="3"/>
  <c r="M286" i="3"/>
  <c r="L286" i="3"/>
  <c r="K286" i="3"/>
  <c r="J286" i="3"/>
  <c r="I286" i="3"/>
  <c r="H286" i="3"/>
  <c r="CC285" i="3"/>
  <c r="CB285" i="3"/>
  <c r="CA285" i="3"/>
  <c r="BZ285" i="3"/>
  <c r="BY285" i="3"/>
  <c r="BX285" i="3"/>
  <c r="BW285" i="3"/>
  <c r="BV285" i="3"/>
  <c r="BU285" i="3"/>
  <c r="BT285" i="3"/>
  <c r="BS285" i="3"/>
  <c r="BR285" i="3"/>
  <c r="BQ285" i="3"/>
  <c r="BP285" i="3"/>
  <c r="BO285" i="3"/>
  <c r="BN285" i="3"/>
  <c r="BM285" i="3"/>
  <c r="BL285" i="3"/>
  <c r="BK285" i="3"/>
  <c r="BJ285" i="3"/>
  <c r="BI285" i="3"/>
  <c r="BH285" i="3"/>
  <c r="BG285" i="3"/>
  <c r="BF285" i="3"/>
  <c r="BE285" i="3"/>
  <c r="BD285" i="3"/>
  <c r="BC285" i="3"/>
  <c r="BB285" i="3"/>
  <c r="BA285" i="3"/>
  <c r="AZ285" i="3"/>
  <c r="AY285" i="3"/>
  <c r="AX285" i="3"/>
  <c r="AW285" i="3"/>
  <c r="AV285" i="3"/>
  <c r="AU285" i="3"/>
  <c r="AT285" i="3"/>
  <c r="AS285" i="3"/>
  <c r="AR285" i="3"/>
  <c r="AQ285" i="3"/>
  <c r="AP285" i="3"/>
  <c r="AO285" i="3"/>
  <c r="AN285" i="3"/>
  <c r="AM285" i="3"/>
  <c r="AL285" i="3"/>
  <c r="AK285" i="3"/>
  <c r="AJ285" i="3"/>
  <c r="AI285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V285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I285" i="3"/>
  <c r="H285" i="3"/>
  <c r="CC284" i="3"/>
  <c r="CB284" i="3"/>
  <c r="CA284" i="3"/>
  <c r="BZ284" i="3"/>
  <c r="BY284" i="3"/>
  <c r="BX284" i="3"/>
  <c r="BW284" i="3"/>
  <c r="BV284" i="3"/>
  <c r="BU284" i="3"/>
  <c r="BT284" i="3"/>
  <c r="BS284" i="3"/>
  <c r="BR284" i="3"/>
  <c r="BQ284" i="3"/>
  <c r="BP284" i="3"/>
  <c r="BO284" i="3"/>
  <c r="BN284" i="3"/>
  <c r="BM284" i="3"/>
  <c r="BL284" i="3"/>
  <c r="BK284" i="3"/>
  <c r="BJ284" i="3"/>
  <c r="BI284" i="3"/>
  <c r="BH284" i="3"/>
  <c r="BG284" i="3"/>
  <c r="BF284" i="3"/>
  <c r="BE284" i="3"/>
  <c r="BD284" i="3"/>
  <c r="BC284" i="3"/>
  <c r="BB284" i="3"/>
  <c r="BA284" i="3"/>
  <c r="AZ284" i="3"/>
  <c r="AY284" i="3"/>
  <c r="AX284" i="3"/>
  <c r="AW284" i="3"/>
  <c r="AV284" i="3"/>
  <c r="AU284" i="3"/>
  <c r="AT284" i="3"/>
  <c r="AS284" i="3"/>
  <c r="AR284" i="3"/>
  <c r="AQ284" i="3"/>
  <c r="AP284" i="3"/>
  <c r="AO284" i="3"/>
  <c r="AN284" i="3"/>
  <c r="AM284" i="3"/>
  <c r="AL284" i="3"/>
  <c r="AK284" i="3"/>
  <c r="AJ284" i="3"/>
  <c r="AI284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V284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I284" i="3"/>
  <c r="H284" i="3"/>
  <c r="CB283" i="3"/>
  <c r="CA283" i="3"/>
  <c r="BZ283" i="3"/>
  <c r="BY283" i="3"/>
  <c r="BX283" i="3"/>
  <c r="BW283" i="3"/>
  <c r="BV283" i="3"/>
  <c r="BU283" i="3"/>
  <c r="BT283" i="3"/>
  <c r="BS283" i="3"/>
  <c r="BR283" i="3"/>
  <c r="BP283" i="3"/>
  <c r="BO283" i="3"/>
  <c r="BN283" i="3"/>
  <c r="BM283" i="3"/>
  <c r="BL283" i="3"/>
  <c r="BK283" i="3"/>
  <c r="BJ283" i="3"/>
  <c r="BI283" i="3"/>
  <c r="BH283" i="3"/>
  <c r="BG283" i="3"/>
  <c r="BF283" i="3"/>
  <c r="BD283" i="3"/>
  <c r="BC283" i="3"/>
  <c r="BB283" i="3"/>
  <c r="BA283" i="3"/>
  <c r="AZ283" i="3"/>
  <c r="AY283" i="3"/>
  <c r="AX283" i="3"/>
  <c r="AW283" i="3"/>
  <c r="AV283" i="3"/>
  <c r="AU283" i="3"/>
  <c r="AT283" i="3"/>
  <c r="AR283" i="3"/>
  <c r="AQ283" i="3"/>
  <c r="AP283" i="3"/>
  <c r="AO283" i="3"/>
  <c r="AN283" i="3"/>
  <c r="AM283" i="3"/>
  <c r="AL283" i="3"/>
  <c r="AK283" i="3"/>
  <c r="AJ283" i="3"/>
  <c r="AI283" i="3"/>
  <c r="AH283" i="3"/>
  <c r="AF283" i="3"/>
  <c r="AE283" i="3"/>
  <c r="AD283" i="3"/>
  <c r="AC283" i="3"/>
  <c r="AB283" i="3"/>
  <c r="AA283" i="3"/>
  <c r="Z283" i="3"/>
  <c r="Y283" i="3"/>
  <c r="X283" i="3"/>
  <c r="W283" i="3"/>
  <c r="V283" i="3"/>
  <c r="T283" i="3"/>
  <c r="S283" i="3"/>
  <c r="R283" i="3"/>
  <c r="Q283" i="3"/>
  <c r="P283" i="3"/>
  <c r="O283" i="3"/>
  <c r="N283" i="3"/>
  <c r="M283" i="3"/>
  <c r="L283" i="3"/>
  <c r="K283" i="3"/>
  <c r="J283" i="3"/>
  <c r="I283" i="3"/>
  <c r="H283" i="3"/>
  <c r="CB282" i="3"/>
  <c r="CA282" i="3"/>
  <c r="BZ282" i="3"/>
  <c r="BY282" i="3"/>
  <c r="BX282" i="3"/>
  <c r="BW282" i="3"/>
  <c r="BV282" i="3"/>
  <c r="BU282" i="3"/>
  <c r="BT282" i="3"/>
  <c r="BS282" i="3"/>
  <c r="BR282" i="3"/>
  <c r="BP282" i="3"/>
  <c r="BO282" i="3"/>
  <c r="BN282" i="3"/>
  <c r="BM282" i="3"/>
  <c r="BL282" i="3"/>
  <c r="BK282" i="3"/>
  <c r="BJ282" i="3"/>
  <c r="BI282" i="3"/>
  <c r="BH282" i="3"/>
  <c r="BG282" i="3"/>
  <c r="BF282" i="3"/>
  <c r="BD282" i="3"/>
  <c r="BC282" i="3"/>
  <c r="BB282" i="3"/>
  <c r="BA282" i="3"/>
  <c r="AZ282" i="3"/>
  <c r="AY282" i="3"/>
  <c r="AX282" i="3"/>
  <c r="AW282" i="3"/>
  <c r="AV282" i="3"/>
  <c r="AU282" i="3"/>
  <c r="AT282" i="3"/>
  <c r="AR282" i="3"/>
  <c r="AQ282" i="3"/>
  <c r="AP282" i="3"/>
  <c r="AO282" i="3"/>
  <c r="AN282" i="3"/>
  <c r="AM282" i="3"/>
  <c r="AL282" i="3"/>
  <c r="AK282" i="3"/>
  <c r="AJ282" i="3"/>
  <c r="AI282" i="3"/>
  <c r="AH282" i="3"/>
  <c r="AF282" i="3"/>
  <c r="AE282" i="3"/>
  <c r="AD282" i="3"/>
  <c r="AC282" i="3"/>
  <c r="AB282" i="3"/>
  <c r="AA282" i="3"/>
  <c r="Z282" i="3"/>
  <c r="Y282" i="3"/>
  <c r="X282" i="3"/>
  <c r="W282" i="3"/>
  <c r="V282" i="3"/>
  <c r="T282" i="3"/>
  <c r="S282" i="3"/>
  <c r="R282" i="3"/>
  <c r="Q282" i="3"/>
  <c r="P282" i="3"/>
  <c r="O282" i="3"/>
  <c r="N282" i="3"/>
  <c r="M282" i="3"/>
  <c r="L282" i="3"/>
  <c r="K282" i="3"/>
  <c r="J282" i="3"/>
  <c r="I282" i="3"/>
  <c r="H282" i="3"/>
  <c r="CB281" i="3"/>
  <c r="CA281" i="3"/>
  <c r="BZ281" i="3"/>
  <c r="BY281" i="3"/>
  <c r="BX281" i="3"/>
  <c r="BW281" i="3"/>
  <c r="BV281" i="3"/>
  <c r="BU281" i="3"/>
  <c r="BT281" i="3"/>
  <c r="BS281" i="3"/>
  <c r="BR281" i="3"/>
  <c r="BP281" i="3"/>
  <c r="BO281" i="3"/>
  <c r="BN281" i="3"/>
  <c r="BM281" i="3"/>
  <c r="BL281" i="3"/>
  <c r="BK281" i="3"/>
  <c r="BJ281" i="3"/>
  <c r="BI281" i="3"/>
  <c r="BH281" i="3"/>
  <c r="BG281" i="3"/>
  <c r="BF281" i="3"/>
  <c r="BD281" i="3"/>
  <c r="BC281" i="3"/>
  <c r="BB281" i="3"/>
  <c r="BA281" i="3"/>
  <c r="AZ281" i="3"/>
  <c r="AY281" i="3"/>
  <c r="AX281" i="3"/>
  <c r="AW281" i="3"/>
  <c r="AV281" i="3"/>
  <c r="AU281" i="3"/>
  <c r="AT281" i="3"/>
  <c r="AR281" i="3"/>
  <c r="AQ281" i="3"/>
  <c r="AP281" i="3"/>
  <c r="AO281" i="3"/>
  <c r="AN281" i="3"/>
  <c r="AM281" i="3"/>
  <c r="AL281" i="3"/>
  <c r="AK281" i="3"/>
  <c r="AJ281" i="3"/>
  <c r="AI281" i="3"/>
  <c r="AH281" i="3"/>
  <c r="AF281" i="3"/>
  <c r="AE281" i="3"/>
  <c r="AD281" i="3"/>
  <c r="AC281" i="3"/>
  <c r="AB281" i="3"/>
  <c r="AA281" i="3"/>
  <c r="Z281" i="3"/>
  <c r="Y281" i="3"/>
  <c r="X281" i="3"/>
  <c r="W281" i="3"/>
  <c r="V281" i="3"/>
  <c r="T281" i="3"/>
  <c r="S281" i="3"/>
  <c r="R281" i="3"/>
  <c r="Q281" i="3"/>
  <c r="P281" i="3"/>
  <c r="O281" i="3"/>
  <c r="N281" i="3"/>
  <c r="M281" i="3"/>
  <c r="L281" i="3"/>
  <c r="K281" i="3"/>
  <c r="J281" i="3"/>
  <c r="I281" i="3"/>
  <c r="H281" i="3"/>
  <c r="CC280" i="3"/>
  <c r="CB280" i="3"/>
  <c r="CA280" i="3"/>
  <c r="BZ280" i="3"/>
  <c r="BY280" i="3"/>
  <c r="BX280" i="3"/>
  <c r="BW280" i="3"/>
  <c r="BV280" i="3"/>
  <c r="BU280" i="3"/>
  <c r="BT280" i="3"/>
  <c r="BS280" i="3"/>
  <c r="BR280" i="3"/>
  <c r="BQ280" i="3"/>
  <c r="BP280" i="3"/>
  <c r="BO280" i="3"/>
  <c r="BN280" i="3"/>
  <c r="BM280" i="3"/>
  <c r="BL280" i="3"/>
  <c r="BK280" i="3"/>
  <c r="BJ280" i="3"/>
  <c r="BI280" i="3"/>
  <c r="BH280" i="3"/>
  <c r="BG280" i="3"/>
  <c r="BF280" i="3"/>
  <c r="BE280" i="3"/>
  <c r="BD280" i="3"/>
  <c r="BC280" i="3"/>
  <c r="BB280" i="3"/>
  <c r="BA280" i="3"/>
  <c r="AZ280" i="3"/>
  <c r="AY280" i="3"/>
  <c r="AX280" i="3"/>
  <c r="AW280" i="3"/>
  <c r="AV280" i="3"/>
  <c r="AU280" i="3"/>
  <c r="AT280" i="3"/>
  <c r="AS280" i="3"/>
  <c r="AR280" i="3"/>
  <c r="AQ280" i="3"/>
  <c r="AP280" i="3"/>
  <c r="AO280" i="3"/>
  <c r="AN280" i="3"/>
  <c r="AM280" i="3"/>
  <c r="AL280" i="3"/>
  <c r="AK280" i="3"/>
  <c r="AJ280" i="3"/>
  <c r="AI280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V280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I280" i="3"/>
  <c r="H280" i="3"/>
  <c r="CB279" i="3"/>
  <c r="CA279" i="3"/>
  <c r="BZ279" i="3"/>
  <c r="BY279" i="3"/>
  <c r="BX279" i="3"/>
  <c r="BW279" i="3"/>
  <c r="BV279" i="3"/>
  <c r="BU279" i="3"/>
  <c r="BT279" i="3"/>
  <c r="BS279" i="3"/>
  <c r="BR279" i="3"/>
  <c r="BP279" i="3"/>
  <c r="BO279" i="3"/>
  <c r="BN279" i="3"/>
  <c r="BM279" i="3"/>
  <c r="BL279" i="3"/>
  <c r="BK279" i="3"/>
  <c r="BJ279" i="3"/>
  <c r="BI279" i="3"/>
  <c r="BH279" i="3"/>
  <c r="BG279" i="3"/>
  <c r="BF279" i="3"/>
  <c r="BD279" i="3"/>
  <c r="BC279" i="3"/>
  <c r="BB279" i="3"/>
  <c r="BA279" i="3"/>
  <c r="AZ279" i="3"/>
  <c r="AY279" i="3"/>
  <c r="AX279" i="3"/>
  <c r="AW279" i="3"/>
  <c r="AV279" i="3"/>
  <c r="AU279" i="3"/>
  <c r="AT279" i="3"/>
  <c r="AR279" i="3"/>
  <c r="AQ279" i="3"/>
  <c r="AP279" i="3"/>
  <c r="AO279" i="3"/>
  <c r="AN279" i="3"/>
  <c r="AM279" i="3"/>
  <c r="AL279" i="3"/>
  <c r="AK279" i="3"/>
  <c r="AJ279" i="3"/>
  <c r="AI279" i="3"/>
  <c r="AH279" i="3"/>
  <c r="AF279" i="3"/>
  <c r="AE279" i="3"/>
  <c r="AD279" i="3"/>
  <c r="AC279" i="3"/>
  <c r="AB279" i="3"/>
  <c r="AA279" i="3"/>
  <c r="Z279" i="3"/>
  <c r="Y279" i="3"/>
  <c r="X279" i="3"/>
  <c r="W279" i="3"/>
  <c r="V279" i="3"/>
  <c r="T279" i="3"/>
  <c r="S279" i="3"/>
  <c r="R279" i="3"/>
  <c r="Q279" i="3"/>
  <c r="P279" i="3"/>
  <c r="O279" i="3"/>
  <c r="N279" i="3"/>
  <c r="M279" i="3"/>
  <c r="L279" i="3"/>
  <c r="K279" i="3"/>
  <c r="J279" i="3"/>
  <c r="I279" i="3"/>
  <c r="H279" i="3"/>
  <c r="CB278" i="3"/>
  <c r="CA278" i="3"/>
  <c r="BZ278" i="3"/>
  <c r="BY278" i="3"/>
  <c r="BX278" i="3"/>
  <c r="BW278" i="3"/>
  <c r="BV278" i="3"/>
  <c r="BU278" i="3"/>
  <c r="BT278" i="3"/>
  <c r="BS278" i="3"/>
  <c r="BR278" i="3"/>
  <c r="BP278" i="3"/>
  <c r="BO278" i="3"/>
  <c r="BN278" i="3"/>
  <c r="BM278" i="3"/>
  <c r="BL278" i="3"/>
  <c r="BK278" i="3"/>
  <c r="BJ278" i="3"/>
  <c r="BI278" i="3"/>
  <c r="BH278" i="3"/>
  <c r="BG278" i="3"/>
  <c r="BF278" i="3"/>
  <c r="BD278" i="3"/>
  <c r="BC278" i="3"/>
  <c r="BB278" i="3"/>
  <c r="BA278" i="3"/>
  <c r="AZ278" i="3"/>
  <c r="AY278" i="3"/>
  <c r="AX278" i="3"/>
  <c r="AW278" i="3"/>
  <c r="AV278" i="3"/>
  <c r="AU278" i="3"/>
  <c r="AT278" i="3"/>
  <c r="AR278" i="3"/>
  <c r="AQ278" i="3"/>
  <c r="AP278" i="3"/>
  <c r="AO278" i="3"/>
  <c r="AN278" i="3"/>
  <c r="AM278" i="3"/>
  <c r="AL278" i="3"/>
  <c r="AK278" i="3"/>
  <c r="AJ278" i="3"/>
  <c r="AI278" i="3"/>
  <c r="AH278" i="3"/>
  <c r="AF278" i="3"/>
  <c r="AE278" i="3"/>
  <c r="AD278" i="3"/>
  <c r="AC278" i="3"/>
  <c r="AB278" i="3"/>
  <c r="AA278" i="3"/>
  <c r="Z278" i="3"/>
  <c r="Y278" i="3"/>
  <c r="X278" i="3"/>
  <c r="W278" i="3"/>
  <c r="V278" i="3"/>
  <c r="T278" i="3"/>
  <c r="S278" i="3"/>
  <c r="R278" i="3"/>
  <c r="Q278" i="3"/>
  <c r="P278" i="3"/>
  <c r="O278" i="3"/>
  <c r="N278" i="3"/>
  <c r="M278" i="3"/>
  <c r="L278" i="3"/>
  <c r="K278" i="3"/>
  <c r="J278" i="3"/>
  <c r="I278" i="3"/>
  <c r="H278" i="3"/>
  <c r="CB277" i="3"/>
  <c r="CA277" i="3"/>
  <c r="BZ277" i="3"/>
  <c r="BY277" i="3"/>
  <c r="BX277" i="3"/>
  <c r="BW277" i="3"/>
  <c r="BV277" i="3"/>
  <c r="BU277" i="3"/>
  <c r="BT277" i="3"/>
  <c r="BS277" i="3"/>
  <c r="BR277" i="3"/>
  <c r="BP277" i="3"/>
  <c r="BO277" i="3"/>
  <c r="BN277" i="3"/>
  <c r="BM277" i="3"/>
  <c r="BL277" i="3"/>
  <c r="BK277" i="3"/>
  <c r="BJ277" i="3"/>
  <c r="BI277" i="3"/>
  <c r="BH277" i="3"/>
  <c r="BG277" i="3"/>
  <c r="BF277" i="3"/>
  <c r="BD277" i="3"/>
  <c r="BC277" i="3"/>
  <c r="BB277" i="3"/>
  <c r="BA277" i="3"/>
  <c r="AZ277" i="3"/>
  <c r="AY277" i="3"/>
  <c r="AX277" i="3"/>
  <c r="AW277" i="3"/>
  <c r="AV277" i="3"/>
  <c r="AU277" i="3"/>
  <c r="AT277" i="3"/>
  <c r="AR277" i="3"/>
  <c r="AQ277" i="3"/>
  <c r="AP277" i="3"/>
  <c r="AO277" i="3"/>
  <c r="AN277" i="3"/>
  <c r="AM277" i="3"/>
  <c r="AL277" i="3"/>
  <c r="AK277" i="3"/>
  <c r="AJ277" i="3"/>
  <c r="AI277" i="3"/>
  <c r="AH277" i="3"/>
  <c r="AF277" i="3"/>
  <c r="AE277" i="3"/>
  <c r="AD277" i="3"/>
  <c r="AC277" i="3"/>
  <c r="AB277" i="3"/>
  <c r="AA277" i="3"/>
  <c r="Z277" i="3"/>
  <c r="Y277" i="3"/>
  <c r="X277" i="3"/>
  <c r="W277" i="3"/>
  <c r="V277" i="3"/>
  <c r="T277" i="3"/>
  <c r="S277" i="3"/>
  <c r="R277" i="3"/>
  <c r="Q277" i="3"/>
  <c r="P277" i="3"/>
  <c r="O277" i="3"/>
  <c r="N277" i="3"/>
  <c r="M277" i="3"/>
  <c r="L277" i="3"/>
  <c r="K277" i="3"/>
  <c r="J277" i="3"/>
  <c r="I277" i="3"/>
  <c r="H277" i="3"/>
  <c r="CB276" i="3"/>
  <c r="CA276" i="3"/>
  <c r="BZ276" i="3"/>
  <c r="BY276" i="3"/>
  <c r="BX276" i="3"/>
  <c r="BW276" i="3"/>
  <c r="BV276" i="3"/>
  <c r="BU276" i="3"/>
  <c r="BT276" i="3"/>
  <c r="BS276" i="3"/>
  <c r="BR276" i="3"/>
  <c r="BP276" i="3"/>
  <c r="BO276" i="3"/>
  <c r="BN276" i="3"/>
  <c r="BM276" i="3"/>
  <c r="BL276" i="3"/>
  <c r="BK276" i="3"/>
  <c r="BJ276" i="3"/>
  <c r="BI276" i="3"/>
  <c r="BH276" i="3"/>
  <c r="BG276" i="3"/>
  <c r="BF276" i="3"/>
  <c r="BD276" i="3"/>
  <c r="BC276" i="3"/>
  <c r="BB276" i="3"/>
  <c r="BA276" i="3"/>
  <c r="AZ276" i="3"/>
  <c r="AY276" i="3"/>
  <c r="AX276" i="3"/>
  <c r="AW276" i="3"/>
  <c r="AV276" i="3"/>
  <c r="AU276" i="3"/>
  <c r="AT276" i="3"/>
  <c r="AR276" i="3"/>
  <c r="AQ276" i="3"/>
  <c r="AP276" i="3"/>
  <c r="AO276" i="3"/>
  <c r="AN276" i="3"/>
  <c r="AM276" i="3"/>
  <c r="AL276" i="3"/>
  <c r="AK276" i="3"/>
  <c r="AJ276" i="3"/>
  <c r="AI276" i="3"/>
  <c r="AH276" i="3"/>
  <c r="AF276" i="3"/>
  <c r="AE276" i="3"/>
  <c r="AD276" i="3"/>
  <c r="AC276" i="3"/>
  <c r="AB276" i="3"/>
  <c r="AA276" i="3"/>
  <c r="Z276" i="3"/>
  <c r="Y276" i="3"/>
  <c r="X276" i="3"/>
  <c r="W276" i="3"/>
  <c r="V276" i="3"/>
  <c r="T276" i="3"/>
  <c r="S276" i="3"/>
  <c r="R276" i="3"/>
  <c r="Q276" i="3"/>
  <c r="P276" i="3"/>
  <c r="O276" i="3"/>
  <c r="N276" i="3"/>
  <c r="M276" i="3"/>
  <c r="L276" i="3"/>
  <c r="K276" i="3"/>
  <c r="J276" i="3"/>
  <c r="I276" i="3"/>
  <c r="H276" i="3"/>
  <c r="CB275" i="3"/>
  <c r="CA275" i="3"/>
  <c r="BZ275" i="3"/>
  <c r="BY275" i="3"/>
  <c r="BX275" i="3"/>
  <c r="BW275" i="3"/>
  <c r="BV275" i="3"/>
  <c r="BU275" i="3"/>
  <c r="BT275" i="3"/>
  <c r="BS275" i="3"/>
  <c r="BR275" i="3"/>
  <c r="BP275" i="3"/>
  <c r="BO275" i="3"/>
  <c r="BN275" i="3"/>
  <c r="BM275" i="3"/>
  <c r="BL275" i="3"/>
  <c r="BK275" i="3"/>
  <c r="BJ275" i="3"/>
  <c r="BI275" i="3"/>
  <c r="BH275" i="3"/>
  <c r="BG275" i="3"/>
  <c r="BF275" i="3"/>
  <c r="BD275" i="3"/>
  <c r="BC275" i="3"/>
  <c r="BB275" i="3"/>
  <c r="BA275" i="3"/>
  <c r="AZ275" i="3"/>
  <c r="AY275" i="3"/>
  <c r="AX275" i="3"/>
  <c r="AW275" i="3"/>
  <c r="AV275" i="3"/>
  <c r="AU275" i="3"/>
  <c r="AT275" i="3"/>
  <c r="AR275" i="3"/>
  <c r="AQ275" i="3"/>
  <c r="AP275" i="3"/>
  <c r="AO275" i="3"/>
  <c r="AN275" i="3"/>
  <c r="AM275" i="3"/>
  <c r="AL275" i="3"/>
  <c r="AK275" i="3"/>
  <c r="AJ275" i="3"/>
  <c r="AI275" i="3"/>
  <c r="AH275" i="3"/>
  <c r="AF275" i="3"/>
  <c r="AE275" i="3"/>
  <c r="AD275" i="3"/>
  <c r="AC275" i="3"/>
  <c r="AB275" i="3"/>
  <c r="AA275" i="3"/>
  <c r="Z275" i="3"/>
  <c r="Y275" i="3"/>
  <c r="X275" i="3"/>
  <c r="W275" i="3"/>
  <c r="V275" i="3"/>
  <c r="T275" i="3"/>
  <c r="S275" i="3"/>
  <c r="R275" i="3"/>
  <c r="Q275" i="3"/>
  <c r="P275" i="3"/>
  <c r="O275" i="3"/>
  <c r="N275" i="3"/>
  <c r="M275" i="3"/>
  <c r="L275" i="3"/>
  <c r="K275" i="3"/>
  <c r="J275" i="3"/>
  <c r="I275" i="3"/>
  <c r="H275" i="3"/>
  <c r="CB274" i="3"/>
  <c r="CA274" i="3"/>
  <c r="BZ274" i="3"/>
  <c r="BY274" i="3"/>
  <c r="BX274" i="3"/>
  <c r="BW274" i="3"/>
  <c r="BV274" i="3"/>
  <c r="BU274" i="3"/>
  <c r="BT274" i="3"/>
  <c r="BS274" i="3"/>
  <c r="BR274" i="3"/>
  <c r="BP274" i="3"/>
  <c r="BO274" i="3"/>
  <c r="BN274" i="3"/>
  <c r="BM274" i="3"/>
  <c r="BL274" i="3"/>
  <c r="BK274" i="3"/>
  <c r="BJ274" i="3"/>
  <c r="BI274" i="3"/>
  <c r="BH274" i="3"/>
  <c r="BG274" i="3"/>
  <c r="BF274" i="3"/>
  <c r="BD274" i="3"/>
  <c r="BC274" i="3"/>
  <c r="BB274" i="3"/>
  <c r="BA274" i="3"/>
  <c r="AZ274" i="3"/>
  <c r="AY274" i="3"/>
  <c r="AX274" i="3"/>
  <c r="AW274" i="3"/>
  <c r="AV274" i="3"/>
  <c r="AU274" i="3"/>
  <c r="AT274" i="3"/>
  <c r="AR274" i="3"/>
  <c r="AQ274" i="3"/>
  <c r="AP274" i="3"/>
  <c r="AO274" i="3"/>
  <c r="AN274" i="3"/>
  <c r="AM274" i="3"/>
  <c r="AL274" i="3"/>
  <c r="AK274" i="3"/>
  <c r="AJ274" i="3"/>
  <c r="AI274" i="3"/>
  <c r="AH274" i="3"/>
  <c r="AF274" i="3"/>
  <c r="AE274" i="3"/>
  <c r="AD274" i="3"/>
  <c r="AC274" i="3"/>
  <c r="AB274" i="3"/>
  <c r="AA274" i="3"/>
  <c r="Z274" i="3"/>
  <c r="Y274" i="3"/>
  <c r="X274" i="3"/>
  <c r="W274" i="3"/>
  <c r="V274" i="3"/>
  <c r="T274" i="3"/>
  <c r="S274" i="3"/>
  <c r="R274" i="3"/>
  <c r="Q274" i="3"/>
  <c r="P274" i="3"/>
  <c r="O274" i="3"/>
  <c r="N274" i="3"/>
  <c r="M274" i="3"/>
  <c r="L274" i="3"/>
  <c r="K274" i="3"/>
  <c r="J274" i="3"/>
  <c r="I274" i="3"/>
  <c r="H274" i="3"/>
  <c r="CB273" i="3"/>
  <c r="CA273" i="3"/>
  <c r="BZ273" i="3"/>
  <c r="BY273" i="3"/>
  <c r="BX273" i="3"/>
  <c r="BW273" i="3"/>
  <c r="BV273" i="3"/>
  <c r="BU273" i="3"/>
  <c r="BT273" i="3"/>
  <c r="BS273" i="3"/>
  <c r="BR273" i="3"/>
  <c r="BP273" i="3"/>
  <c r="BO273" i="3"/>
  <c r="BN273" i="3"/>
  <c r="BM273" i="3"/>
  <c r="BL273" i="3"/>
  <c r="BK273" i="3"/>
  <c r="BJ273" i="3"/>
  <c r="BI273" i="3"/>
  <c r="BH273" i="3"/>
  <c r="BG273" i="3"/>
  <c r="BF273" i="3"/>
  <c r="BD273" i="3"/>
  <c r="BC273" i="3"/>
  <c r="BB273" i="3"/>
  <c r="BA273" i="3"/>
  <c r="AZ273" i="3"/>
  <c r="AY273" i="3"/>
  <c r="AX273" i="3"/>
  <c r="AW273" i="3"/>
  <c r="AV273" i="3"/>
  <c r="AU273" i="3"/>
  <c r="AT273" i="3"/>
  <c r="AR273" i="3"/>
  <c r="AQ273" i="3"/>
  <c r="AP273" i="3"/>
  <c r="AO273" i="3"/>
  <c r="AN273" i="3"/>
  <c r="AM273" i="3"/>
  <c r="AL273" i="3"/>
  <c r="AK273" i="3"/>
  <c r="AJ273" i="3"/>
  <c r="AI273" i="3"/>
  <c r="AH273" i="3"/>
  <c r="AF273" i="3"/>
  <c r="AE273" i="3"/>
  <c r="AD273" i="3"/>
  <c r="AC273" i="3"/>
  <c r="AB273" i="3"/>
  <c r="AA273" i="3"/>
  <c r="Z273" i="3"/>
  <c r="Y273" i="3"/>
  <c r="X273" i="3"/>
  <c r="W273" i="3"/>
  <c r="V273" i="3"/>
  <c r="T273" i="3"/>
  <c r="S273" i="3"/>
  <c r="R273" i="3"/>
  <c r="Q273" i="3"/>
  <c r="P273" i="3"/>
  <c r="O273" i="3"/>
  <c r="N273" i="3"/>
  <c r="M273" i="3"/>
  <c r="L273" i="3"/>
  <c r="K273" i="3"/>
  <c r="J273" i="3"/>
  <c r="I273" i="3"/>
  <c r="H273" i="3"/>
  <c r="CB272" i="3"/>
  <c r="CA272" i="3"/>
  <c r="BZ272" i="3"/>
  <c r="BY272" i="3"/>
  <c r="BX272" i="3"/>
  <c r="BW272" i="3"/>
  <c r="BV272" i="3"/>
  <c r="BU272" i="3"/>
  <c r="BT272" i="3"/>
  <c r="BS272" i="3"/>
  <c r="BR272" i="3"/>
  <c r="BP272" i="3"/>
  <c r="BO272" i="3"/>
  <c r="BN272" i="3"/>
  <c r="BM272" i="3"/>
  <c r="BL272" i="3"/>
  <c r="BK272" i="3"/>
  <c r="BJ272" i="3"/>
  <c r="BI272" i="3"/>
  <c r="BH272" i="3"/>
  <c r="BG272" i="3"/>
  <c r="BF272" i="3"/>
  <c r="BD272" i="3"/>
  <c r="BC272" i="3"/>
  <c r="BB272" i="3"/>
  <c r="BA272" i="3"/>
  <c r="AZ272" i="3"/>
  <c r="AY272" i="3"/>
  <c r="AX272" i="3"/>
  <c r="AW272" i="3"/>
  <c r="AV272" i="3"/>
  <c r="AU272" i="3"/>
  <c r="AT272" i="3"/>
  <c r="AR272" i="3"/>
  <c r="AQ272" i="3"/>
  <c r="AP272" i="3"/>
  <c r="AO272" i="3"/>
  <c r="AN272" i="3"/>
  <c r="AM272" i="3"/>
  <c r="AL272" i="3"/>
  <c r="AK272" i="3"/>
  <c r="AJ272" i="3"/>
  <c r="AI272" i="3"/>
  <c r="AH272" i="3"/>
  <c r="AF272" i="3"/>
  <c r="AE272" i="3"/>
  <c r="AD272" i="3"/>
  <c r="AC272" i="3"/>
  <c r="AB272" i="3"/>
  <c r="AA272" i="3"/>
  <c r="Z272" i="3"/>
  <c r="Y272" i="3"/>
  <c r="X272" i="3"/>
  <c r="W272" i="3"/>
  <c r="V272" i="3"/>
  <c r="T272" i="3"/>
  <c r="S272" i="3"/>
  <c r="R272" i="3"/>
  <c r="Q272" i="3"/>
  <c r="P272" i="3"/>
  <c r="O272" i="3"/>
  <c r="N272" i="3"/>
  <c r="M272" i="3"/>
  <c r="L272" i="3"/>
  <c r="K272" i="3"/>
  <c r="J272" i="3"/>
  <c r="I272" i="3"/>
  <c r="H272" i="3"/>
  <c r="CB271" i="3"/>
  <c r="CA271" i="3"/>
  <c r="BZ271" i="3"/>
  <c r="BY271" i="3"/>
  <c r="BX271" i="3"/>
  <c r="BW271" i="3"/>
  <c r="BV271" i="3"/>
  <c r="BU271" i="3"/>
  <c r="BT271" i="3"/>
  <c r="BS271" i="3"/>
  <c r="BR271" i="3"/>
  <c r="BP271" i="3"/>
  <c r="BO271" i="3"/>
  <c r="BN271" i="3"/>
  <c r="BM271" i="3"/>
  <c r="BL271" i="3"/>
  <c r="BK271" i="3"/>
  <c r="BJ271" i="3"/>
  <c r="BI271" i="3"/>
  <c r="BH271" i="3"/>
  <c r="BG271" i="3"/>
  <c r="BF271" i="3"/>
  <c r="BD271" i="3"/>
  <c r="BC271" i="3"/>
  <c r="BB271" i="3"/>
  <c r="BA271" i="3"/>
  <c r="AZ271" i="3"/>
  <c r="AY271" i="3"/>
  <c r="AX271" i="3"/>
  <c r="AW271" i="3"/>
  <c r="AV271" i="3"/>
  <c r="AU271" i="3"/>
  <c r="AT271" i="3"/>
  <c r="AR271" i="3"/>
  <c r="AQ271" i="3"/>
  <c r="AP271" i="3"/>
  <c r="AO271" i="3"/>
  <c r="AN271" i="3"/>
  <c r="AM271" i="3"/>
  <c r="AL271" i="3"/>
  <c r="AK271" i="3"/>
  <c r="AJ271" i="3"/>
  <c r="AI271" i="3"/>
  <c r="AH271" i="3"/>
  <c r="AF271" i="3"/>
  <c r="AE271" i="3"/>
  <c r="AD271" i="3"/>
  <c r="AC271" i="3"/>
  <c r="AB271" i="3"/>
  <c r="AA271" i="3"/>
  <c r="Z271" i="3"/>
  <c r="Y271" i="3"/>
  <c r="X271" i="3"/>
  <c r="W271" i="3"/>
  <c r="V271" i="3"/>
  <c r="T271" i="3"/>
  <c r="S271" i="3"/>
  <c r="R271" i="3"/>
  <c r="Q271" i="3"/>
  <c r="P271" i="3"/>
  <c r="O271" i="3"/>
  <c r="N271" i="3"/>
  <c r="M271" i="3"/>
  <c r="L271" i="3"/>
  <c r="K271" i="3"/>
  <c r="J271" i="3"/>
  <c r="I271" i="3"/>
  <c r="H271" i="3"/>
  <c r="CB270" i="3"/>
  <c r="CA270" i="3"/>
  <c r="BZ270" i="3"/>
  <c r="BY270" i="3"/>
  <c r="BX270" i="3"/>
  <c r="BW270" i="3"/>
  <c r="BV270" i="3"/>
  <c r="BU270" i="3"/>
  <c r="BT270" i="3"/>
  <c r="BS270" i="3"/>
  <c r="BR270" i="3"/>
  <c r="BP270" i="3"/>
  <c r="BO270" i="3"/>
  <c r="BN270" i="3"/>
  <c r="BM270" i="3"/>
  <c r="BL270" i="3"/>
  <c r="BK270" i="3"/>
  <c r="BJ270" i="3"/>
  <c r="BI270" i="3"/>
  <c r="BH270" i="3"/>
  <c r="BG270" i="3"/>
  <c r="BF270" i="3"/>
  <c r="BD270" i="3"/>
  <c r="BC270" i="3"/>
  <c r="BB270" i="3"/>
  <c r="BA270" i="3"/>
  <c r="AZ270" i="3"/>
  <c r="AY270" i="3"/>
  <c r="AX270" i="3"/>
  <c r="AW270" i="3"/>
  <c r="AV270" i="3"/>
  <c r="AU270" i="3"/>
  <c r="AT270" i="3"/>
  <c r="AR270" i="3"/>
  <c r="AQ270" i="3"/>
  <c r="AP270" i="3"/>
  <c r="AO270" i="3"/>
  <c r="AN270" i="3"/>
  <c r="AM270" i="3"/>
  <c r="AL270" i="3"/>
  <c r="AK270" i="3"/>
  <c r="AJ270" i="3"/>
  <c r="AI270" i="3"/>
  <c r="AH270" i="3"/>
  <c r="AF270" i="3"/>
  <c r="AE270" i="3"/>
  <c r="AD270" i="3"/>
  <c r="AC270" i="3"/>
  <c r="AB270" i="3"/>
  <c r="AA270" i="3"/>
  <c r="Z270" i="3"/>
  <c r="Y270" i="3"/>
  <c r="X270" i="3"/>
  <c r="W270" i="3"/>
  <c r="V270" i="3"/>
  <c r="T270" i="3"/>
  <c r="S270" i="3"/>
  <c r="R270" i="3"/>
  <c r="Q270" i="3"/>
  <c r="P270" i="3"/>
  <c r="O270" i="3"/>
  <c r="N270" i="3"/>
  <c r="M270" i="3"/>
  <c r="L270" i="3"/>
  <c r="K270" i="3"/>
  <c r="J270" i="3"/>
  <c r="I270" i="3"/>
  <c r="H270" i="3"/>
  <c r="CB269" i="3"/>
  <c r="CA269" i="3"/>
  <c r="BZ269" i="3"/>
  <c r="BY269" i="3"/>
  <c r="BX269" i="3"/>
  <c r="BW269" i="3"/>
  <c r="BV269" i="3"/>
  <c r="BU269" i="3"/>
  <c r="BT269" i="3"/>
  <c r="BS269" i="3"/>
  <c r="BR269" i="3"/>
  <c r="BP269" i="3"/>
  <c r="BO269" i="3"/>
  <c r="BN269" i="3"/>
  <c r="BM269" i="3"/>
  <c r="BL269" i="3"/>
  <c r="BK269" i="3"/>
  <c r="BJ269" i="3"/>
  <c r="BI269" i="3"/>
  <c r="BH269" i="3"/>
  <c r="BG269" i="3"/>
  <c r="BF269" i="3"/>
  <c r="BD269" i="3"/>
  <c r="BC269" i="3"/>
  <c r="BB269" i="3"/>
  <c r="BA269" i="3"/>
  <c r="AZ269" i="3"/>
  <c r="AY269" i="3"/>
  <c r="AX269" i="3"/>
  <c r="AW269" i="3"/>
  <c r="AV269" i="3"/>
  <c r="AU269" i="3"/>
  <c r="AT269" i="3"/>
  <c r="AR269" i="3"/>
  <c r="AQ269" i="3"/>
  <c r="AP269" i="3"/>
  <c r="AO269" i="3"/>
  <c r="AN269" i="3"/>
  <c r="AM269" i="3"/>
  <c r="AL269" i="3"/>
  <c r="AK269" i="3"/>
  <c r="AJ269" i="3"/>
  <c r="AI269" i="3"/>
  <c r="AH269" i="3"/>
  <c r="AF269" i="3"/>
  <c r="AE269" i="3"/>
  <c r="AD269" i="3"/>
  <c r="AC269" i="3"/>
  <c r="AB269" i="3"/>
  <c r="AA269" i="3"/>
  <c r="Z269" i="3"/>
  <c r="Y269" i="3"/>
  <c r="X269" i="3"/>
  <c r="W269" i="3"/>
  <c r="V269" i="3"/>
  <c r="T269" i="3"/>
  <c r="S269" i="3"/>
  <c r="R269" i="3"/>
  <c r="Q269" i="3"/>
  <c r="P269" i="3"/>
  <c r="O269" i="3"/>
  <c r="N269" i="3"/>
  <c r="M269" i="3"/>
  <c r="L269" i="3"/>
  <c r="K269" i="3"/>
  <c r="J269" i="3"/>
  <c r="I269" i="3"/>
  <c r="H269" i="3"/>
  <c r="CB268" i="3"/>
  <c r="CA268" i="3"/>
  <c r="BZ268" i="3"/>
  <c r="BY268" i="3"/>
  <c r="BX268" i="3"/>
  <c r="BW268" i="3"/>
  <c r="BV268" i="3"/>
  <c r="BU268" i="3"/>
  <c r="BT268" i="3"/>
  <c r="BS268" i="3"/>
  <c r="BR268" i="3"/>
  <c r="BP268" i="3"/>
  <c r="BO268" i="3"/>
  <c r="BN268" i="3"/>
  <c r="BM268" i="3"/>
  <c r="BL268" i="3"/>
  <c r="BK268" i="3"/>
  <c r="BJ268" i="3"/>
  <c r="BI268" i="3"/>
  <c r="BH268" i="3"/>
  <c r="BG268" i="3"/>
  <c r="BF268" i="3"/>
  <c r="BD268" i="3"/>
  <c r="BC268" i="3"/>
  <c r="BB268" i="3"/>
  <c r="BA268" i="3"/>
  <c r="AZ268" i="3"/>
  <c r="AY268" i="3"/>
  <c r="AX268" i="3"/>
  <c r="AW268" i="3"/>
  <c r="AV268" i="3"/>
  <c r="AU268" i="3"/>
  <c r="AT268" i="3"/>
  <c r="AR268" i="3"/>
  <c r="AQ268" i="3"/>
  <c r="AP268" i="3"/>
  <c r="AO268" i="3"/>
  <c r="AN268" i="3"/>
  <c r="AM268" i="3"/>
  <c r="AL268" i="3"/>
  <c r="AK268" i="3"/>
  <c r="AJ268" i="3"/>
  <c r="AI268" i="3"/>
  <c r="AH268" i="3"/>
  <c r="AF268" i="3"/>
  <c r="AE268" i="3"/>
  <c r="AD268" i="3"/>
  <c r="AC268" i="3"/>
  <c r="AB268" i="3"/>
  <c r="AA268" i="3"/>
  <c r="Z268" i="3"/>
  <c r="Y268" i="3"/>
  <c r="X268" i="3"/>
  <c r="W268" i="3"/>
  <c r="V268" i="3"/>
  <c r="T268" i="3"/>
  <c r="S268" i="3"/>
  <c r="R268" i="3"/>
  <c r="Q268" i="3"/>
  <c r="P268" i="3"/>
  <c r="O268" i="3"/>
  <c r="N268" i="3"/>
  <c r="M268" i="3"/>
  <c r="L268" i="3"/>
  <c r="K268" i="3"/>
  <c r="J268" i="3"/>
  <c r="I268" i="3"/>
  <c r="H268" i="3"/>
  <c r="CB267" i="3"/>
  <c r="CA267" i="3"/>
  <c r="BZ267" i="3"/>
  <c r="BY267" i="3"/>
  <c r="BX267" i="3"/>
  <c r="BW267" i="3"/>
  <c r="BV267" i="3"/>
  <c r="BU267" i="3"/>
  <c r="BT267" i="3"/>
  <c r="BS267" i="3"/>
  <c r="BR267" i="3"/>
  <c r="BP267" i="3"/>
  <c r="BO267" i="3"/>
  <c r="BN267" i="3"/>
  <c r="BM267" i="3"/>
  <c r="BL267" i="3"/>
  <c r="BK267" i="3"/>
  <c r="BJ267" i="3"/>
  <c r="BI267" i="3"/>
  <c r="BH267" i="3"/>
  <c r="BG267" i="3"/>
  <c r="BF267" i="3"/>
  <c r="BD267" i="3"/>
  <c r="BC267" i="3"/>
  <c r="BB267" i="3"/>
  <c r="BA267" i="3"/>
  <c r="AZ267" i="3"/>
  <c r="AY267" i="3"/>
  <c r="AX267" i="3"/>
  <c r="AW267" i="3"/>
  <c r="AV267" i="3"/>
  <c r="AU267" i="3"/>
  <c r="AT267" i="3"/>
  <c r="AR267" i="3"/>
  <c r="AQ267" i="3"/>
  <c r="AP267" i="3"/>
  <c r="AO267" i="3"/>
  <c r="AN267" i="3"/>
  <c r="AM267" i="3"/>
  <c r="AL267" i="3"/>
  <c r="AK267" i="3"/>
  <c r="AJ267" i="3"/>
  <c r="AI267" i="3"/>
  <c r="AH267" i="3"/>
  <c r="AF267" i="3"/>
  <c r="AE267" i="3"/>
  <c r="AD267" i="3"/>
  <c r="AC267" i="3"/>
  <c r="AB267" i="3"/>
  <c r="AA267" i="3"/>
  <c r="Z267" i="3"/>
  <c r="Y267" i="3"/>
  <c r="X267" i="3"/>
  <c r="W267" i="3"/>
  <c r="V267" i="3"/>
  <c r="T267" i="3"/>
  <c r="S267" i="3"/>
  <c r="R267" i="3"/>
  <c r="Q267" i="3"/>
  <c r="P267" i="3"/>
  <c r="O267" i="3"/>
  <c r="N267" i="3"/>
  <c r="M267" i="3"/>
  <c r="L267" i="3"/>
  <c r="K267" i="3"/>
  <c r="J267" i="3"/>
  <c r="I267" i="3"/>
  <c r="H267" i="3"/>
  <c r="CB266" i="3"/>
  <c r="CA266" i="3"/>
  <c r="BZ266" i="3"/>
  <c r="BY266" i="3"/>
  <c r="BX266" i="3"/>
  <c r="BW266" i="3"/>
  <c r="BV266" i="3"/>
  <c r="BU266" i="3"/>
  <c r="BT266" i="3"/>
  <c r="BS266" i="3"/>
  <c r="BR266" i="3"/>
  <c r="BP266" i="3"/>
  <c r="BO266" i="3"/>
  <c r="BN266" i="3"/>
  <c r="BM266" i="3"/>
  <c r="BL266" i="3"/>
  <c r="BK266" i="3"/>
  <c r="BJ266" i="3"/>
  <c r="BI266" i="3"/>
  <c r="BH266" i="3"/>
  <c r="BG266" i="3"/>
  <c r="BF266" i="3"/>
  <c r="BD266" i="3"/>
  <c r="BC266" i="3"/>
  <c r="BB266" i="3"/>
  <c r="BA266" i="3"/>
  <c r="AZ266" i="3"/>
  <c r="AY266" i="3"/>
  <c r="AX266" i="3"/>
  <c r="AW266" i="3"/>
  <c r="AV266" i="3"/>
  <c r="AU266" i="3"/>
  <c r="AT266" i="3"/>
  <c r="AR266" i="3"/>
  <c r="AQ266" i="3"/>
  <c r="AP266" i="3"/>
  <c r="AO266" i="3"/>
  <c r="AN266" i="3"/>
  <c r="AM266" i="3"/>
  <c r="AL266" i="3"/>
  <c r="AK266" i="3"/>
  <c r="AJ266" i="3"/>
  <c r="AI266" i="3"/>
  <c r="AH266" i="3"/>
  <c r="AF266" i="3"/>
  <c r="AE266" i="3"/>
  <c r="AD266" i="3"/>
  <c r="AC266" i="3"/>
  <c r="AB266" i="3"/>
  <c r="AA266" i="3"/>
  <c r="Z266" i="3"/>
  <c r="Y266" i="3"/>
  <c r="X266" i="3"/>
  <c r="W266" i="3"/>
  <c r="V266" i="3"/>
  <c r="T266" i="3"/>
  <c r="S266" i="3"/>
  <c r="R266" i="3"/>
  <c r="Q266" i="3"/>
  <c r="P266" i="3"/>
  <c r="O266" i="3"/>
  <c r="N266" i="3"/>
  <c r="M266" i="3"/>
  <c r="L266" i="3"/>
  <c r="K266" i="3"/>
  <c r="J266" i="3"/>
  <c r="I266" i="3"/>
  <c r="H266" i="3"/>
  <c r="CB265" i="3"/>
  <c r="CA265" i="3"/>
  <c r="BZ265" i="3"/>
  <c r="BY265" i="3"/>
  <c r="BX265" i="3"/>
  <c r="BW265" i="3"/>
  <c r="BV265" i="3"/>
  <c r="BU265" i="3"/>
  <c r="BT265" i="3"/>
  <c r="BS265" i="3"/>
  <c r="BR265" i="3"/>
  <c r="BP265" i="3"/>
  <c r="BO265" i="3"/>
  <c r="BN265" i="3"/>
  <c r="BM265" i="3"/>
  <c r="BL265" i="3"/>
  <c r="BK265" i="3"/>
  <c r="BJ265" i="3"/>
  <c r="BI265" i="3"/>
  <c r="BH265" i="3"/>
  <c r="BG265" i="3"/>
  <c r="BF265" i="3"/>
  <c r="BD265" i="3"/>
  <c r="BC265" i="3"/>
  <c r="BB265" i="3"/>
  <c r="BA265" i="3"/>
  <c r="AZ265" i="3"/>
  <c r="AY265" i="3"/>
  <c r="AX265" i="3"/>
  <c r="AW265" i="3"/>
  <c r="AV265" i="3"/>
  <c r="AU265" i="3"/>
  <c r="AT265" i="3"/>
  <c r="AR265" i="3"/>
  <c r="AQ265" i="3"/>
  <c r="AP265" i="3"/>
  <c r="AO265" i="3"/>
  <c r="AN265" i="3"/>
  <c r="AM265" i="3"/>
  <c r="AL265" i="3"/>
  <c r="AK265" i="3"/>
  <c r="AJ265" i="3"/>
  <c r="AI265" i="3"/>
  <c r="AH265" i="3"/>
  <c r="AF265" i="3"/>
  <c r="AE265" i="3"/>
  <c r="AD265" i="3"/>
  <c r="AC265" i="3"/>
  <c r="AB265" i="3"/>
  <c r="AA265" i="3"/>
  <c r="Z265" i="3"/>
  <c r="Y265" i="3"/>
  <c r="X265" i="3"/>
  <c r="W265" i="3"/>
  <c r="V265" i="3"/>
  <c r="T265" i="3"/>
  <c r="S265" i="3"/>
  <c r="R265" i="3"/>
  <c r="Q265" i="3"/>
  <c r="P265" i="3"/>
  <c r="O265" i="3"/>
  <c r="N265" i="3"/>
  <c r="M265" i="3"/>
  <c r="L265" i="3"/>
  <c r="K265" i="3"/>
  <c r="J265" i="3"/>
  <c r="I265" i="3"/>
  <c r="H265" i="3"/>
  <c r="CC264" i="3"/>
  <c r="CB264" i="3"/>
  <c r="CA264" i="3"/>
  <c r="BZ264" i="3"/>
  <c r="BY264" i="3"/>
  <c r="BX264" i="3"/>
  <c r="BW264" i="3"/>
  <c r="BV264" i="3"/>
  <c r="BU264" i="3"/>
  <c r="BT264" i="3"/>
  <c r="BS264" i="3"/>
  <c r="BR264" i="3"/>
  <c r="BQ264" i="3"/>
  <c r="BP264" i="3"/>
  <c r="BO264" i="3"/>
  <c r="BN264" i="3"/>
  <c r="BM264" i="3"/>
  <c r="BL264" i="3"/>
  <c r="BK264" i="3"/>
  <c r="BJ264" i="3"/>
  <c r="BI264" i="3"/>
  <c r="BH264" i="3"/>
  <c r="BG264" i="3"/>
  <c r="BF264" i="3"/>
  <c r="BE264" i="3"/>
  <c r="BD264" i="3"/>
  <c r="BC264" i="3"/>
  <c r="BB264" i="3"/>
  <c r="BA264" i="3"/>
  <c r="AZ264" i="3"/>
  <c r="AY264" i="3"/>
  <c r="AX264" i="3"/>
  <c r="AW264" i="3"/>
  <c r="AV264" i="3"/>
  <c r="AU264" i="3"/>
  <c r="AT264" i="3"/>
  <c r="AS264" i="3"/>
  <c r="AR264" i="3"/>
  <c r="AQ264" i="3"/>
  <c r="AP264" i="3"/>
  <c r="AO264" i="3"/>
  <c r="AN264" i="3"/>
  <c r="AL264" i="3"/>
  <c r="AK264" i="3"/>
  <c r="AJ264" i="3"/>
  <c r="AI264" i="3"/>
  <c r="AH264" i="3"/>
  <c r="AF264" i="3"/>
  <c r="AE264" i="3"/>
  <c r="AD264" i="3"/>
  <c r="AC264" i="3"/>
  <c r="AB264" i="3"/>
  <c r="AA264" i="3"/>
  <c r="Z264" i="3"/>
  <c r="Y264" i="3"/>
  <c r="X264" i="3"/>
  <c r="W264" i="3"/>
  <c r="V264" i="3"/>
  <c r="T264" i="3"/>
  <c r="S264" i="3"/>
  <c r="R264" i="3"/>
  <c r="Q264" i="3"/>
  <c r="P264" i="3"/>
  <c r="O264" i="3"/>
  <c r="N264" i="3"/>
  <c r="M264" i="3"/>
  <c r="L264" i="3"/>
  <c r="K264" i="3"/>
  <c r="J264" i="3"/>
  <c r="I264" i="3"/>
  <c r="H264" i="3"/>
  <c r="CB263" i="3"/>
  <c r="CA263" i="3"/>
  <c r="BZ263" i="3"/>
  <c r="BY263" i="3"/>
  <c r="BX263" i="3"/>
  <c r="BW263" i="3"/>
  <c r="BV263" i="3"/>
  <c r="BU263" i="3"/>
  <c r="BT263" i="3"/>
  <c r="BS263" i="3"/>
  <c r="BR263" i="3"/>
  <c r="BP263" i="3"/>
  <c r="BO263" i="3"/>
  <c r="BN263" i="3"/>
  <c r="BM263" i="3"/>
  <c r="BL263" i="3"/>
  <c r="BK263" i="3"/>
  <c r="BJ263" i="3"/>
  <c r="BI263" i="3"/>
  <c r="BH263" i="3"/>
  <c r="BG263" i="3"/>
  <c r="BF263" i="3"/>
  <c r="BD263" i="3"/>
  <c r="BC263" i="3"/>
  <c r="BB263" i="3"/>
  <c r="BA263" i="3"/>
  <c r="AZ263" i="3"/>
  <c r="AY263" i="3"/>
  <c r="AX263" i="3"/>
  <c r="AW263" i="3"/>
  <c r="AV263" i="3"/>
  <c r="AU263" i="3"/>
  <c r="AT263" i="3"/>
  <c r="AR263" i="3"/>
  <c r="AQ263" i="3"/>
  <c r="AP263" i="3"/>
  <c r="AO263" i="3"/>
  <c r="AN263" i="3"/>
  <c r="AL263" i="3"/>
  <c r="AK263" i="3"/>
  <c r="AJ263" i="3"/>
  <c r="AI263" i="3"/>
  <c r="AH263" i="3"/>
  <c r="AF263" i="3"/>
  <c r="AE263" i="3"/>
  <c r="AD263" i="3"/>
  <c r="AC263" i="3"/>
  <c r="AB263" i="3"/>
  <c r="AA263" i="3"/>
  <c r="Z263" i="3"/>
  <c r="Y263" i="3"/>
  <c r="X263" i="3"/>
  <c r="W263" i="3"/>
  <c r="V263" i="3"/>
  <c r="T263" i="3"/>
  <c r="S263" i="3"/>
  <c r="R263" i="3"/>
  <c r="Q263" i="3"/>
  <c r="P263" i="3"/>
  <c r="O263" i="3"/>
  <c r="N263" i="3"/>
  <c r="M263" i="3"/>
  <c r="L263" i="3"/>
  <c r="K263" i="3"/>
  <c r="J263" i="3"/>
  <c r="I263" i="3"/>
  <c r="H263" i="3"/>
  <c r="CB262" i="3"/>
  <c r="CA262" i="3"/>
  <c r="BZ262" i="3"/>
  <c r="BY262" i="3"/>
  <c r="BX262" i="3"/>
  <c r="BW262" i="3"/>
  <c r="BV262" i="3"/>
  <c r="BU262" i="3"/>
  <c r="BT262" i="3"/>
  <c r="BS262" i="3"/>
  <c r="BR262" i="3"/>
  <c r="BP262" i="3"/>
  <c r="BO262" i="3"/>
  <c r="BN262" i="3"/>
  <c r="BM262" i="3"/>
  <c r="BL262" i="3"/>
  <c r="BK262" i="3"/>
  <c r="BJ262" i="3"/>
  <c r="BI262" i="3"/>
  <c r="BH262" i="3"/>
  <c r="BG262" i="3"/>
  <c r="BF262" i="3"/>
  <c r="BD262" i="3"/>
  <c r="BC262" i="3"/>
  <c r="BB262" i="3"/>
  <c r="BA262" i="3"/>
  <c r="AZ262" i="3"/>
  <c r="AY262" i="3"/>
  <c r="AX262" i="3"/>
  <c r="AW262" i="3"/>
  <c r="AV262" i="3"/>
  <c r="AU262" i="3"/>
  <c r="AT262" i="3"/>
  <c r="AR262" i="3"/>
  <c r="AQ262" i="3"/>
  <c r="AP262" i="3"/>
  <c r="AO262" i="3"/>
  <c r="AN262" i="3"/>
  <c r="AM262" i="3"/>
  <c r="AL262" i="3"/>
  <c r="AK262" i="3"/>
  <c r="AJ262" i="3"/>
  <c r="AI262" i="3"/>
  <c r="AH262" i="3"/>
  <c r="AF262" i="3"/>
  <c r="AE262" i="3"/>
  <c r="AD262" i="3"/>
  <c r="AC262" i="3"/>
  <c r="AB262" i="3"/>
  <c r="AA262" i="3"/>
  <c r="Z262" i="3"/>
  <c r="Y262" i="3"/>
  <c r="X262" i="3"/>
  <c r="W262" i="3"/>
  <c r="V262" i="3"/>
  <c r="T262" i="3"/>
  <c r="S262" i="3"/>
  <c r="R262" i="3"/>
  <c r="Q262" i="3"/>
  <c r="P262" i="3"/>
  <c r="O262" i="3"/>
  <c r="N262" i="3"/>
  <c r="M262" i="3"/>
  <c r="L262" i="3"/>
  <c r="K262" i="3"/>
  <c r="J262" i="3"/>
  <c r="I262" i="3"/>
  <c r="H262" i="3"/>
  <c r="CB261" i="3"/>
  <c r="CA261" i="3"/>
  <c r="BZ261" i="3"/>
  <c r="BY261" i="3"/>
  <c r="BX261" i="3"/>
  <c r="BW261" i="3"/>
  <c r="BV261" i="3"/>
  <c r="BU261" i="3"/>
  <c r="BT261" i="3"/>
  <c r="BS261" i="3"/>
  <c r="BR261" i="3"/>
  <c r="BP261" i="3"/>
  <c r="BO261" i="3"/>
  <c r="BN261" i="3"/>
  <c r="BM261" i="3"/>
  <c r="BL261" i="3"/>
  <c r="BK261" i="3"/>
  <c r="BJ261" i="3"/>
  <c r="BI261" i="3"/>
  <c r="BH261" i="3"/>
  <c r="BG261" i="3"/>
  <c r="BF261" i="3"/>
  <c r="BD261" i="3"/>
  <c r="BC261" i="3"/>
  <c r="BB261" i="3"/>
  <c r="BA261" i="3"/>
  <c r="AZ261" i="3"/>
  <c r="AY261" i="3"/>
  <c r="AX261" i="3"/>
  <c r="AW261" i="3"/>
  <c r="AV261" i="3"/>
  <c r="AU261" i="3"/>
  <c r="AT261" i="3"/>
  <c r="AR261" i="3"/>
  <c r="AQ261" i="3"/>
  <c r="AP261" i="3"/>
  <c r="AO261" i="3"/>
  <c r="AN261" i="3"/>
  <c r="AM261" i="3"/>
  <c r="AL261" i="3"/>
  <c r="AK261" i="3"/>
  <c r="AJ261" i="3"/>
  <c r="AI261" i="3"/>
  <c r="AH261" i="3"/>
  <c r="AF261" i="3"/>
  <c r="AE261" i="3"/>
  <c r="AD261" i="3"/>
  <c r="AC261" i="3"/>
  <c r="AB261" i="3"/>
  <c r="AA261" i="3"/>
  <c r="Z261" i="3"/>
  <c r="Y261" i="3"/>
  <c r="X261" i="3"/>
  <c r="W261" i="3"/>
  <c r="V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H261" i="3"/>
  <c r="CB260" i="3"/>
  <c r="CA260" i="3"/>
  <c r="BZ260" i="3"/>
  <c r="BY260" i="3"/>
  <c r="BX260" i="3"/>
  <c r="BW260" i="3"/>
  <c r="BV260" i="3"/>
  <c r="BU260" i="3"/>
  <c r="BT260" i="3"/>
  <c r="BS260" i="3"/>
  <c r="BR260" i="3"/>
  <c r="BP260" i="3"/>
  <c r="BO260" i="3"/>
  <c r="BN260" i="3"/>
  <c r="BM260" i="3"/>
  <c r="BL260" i="3"/>
  <c r="BK260" i="3"/>
  <c r="BJ260" i="3"/>
  <c r="BI260" i="3"/>
  <c r="BH260" i="3"/>
  <c r="BG260" i="3"/>
  <c r="BF260" i="3"/>
  <c r="BD260" i="3"/>
  <c r="BC260" i="3"/>
  <c r="BB260" i="3"/>
  <c r="BA260" i="3"/>
  <c r="AZ260" i="3"/>
  <c r="AY260" i="3"/>
  <c r="AX260" i="3"/>
  <c r="AW260" i="3"/>
  <c r="AV260" i="3"/>
  <c r="AU260" i="3"/>
  <c r="AT260" i="3"/>
  <c r="AR260" i="3"/>
  <c r="AQ260" i="3"/>
  <c r="AP260" i="3"/>
  <c r="AO260" i="3"/>
  <c r="AN260" i="3"/>
  <c r="AM260" i="3"/>
  <c r="AL260" i="3"/>
  <c r="AK260" i="3"/>
  <c r="AJ260" i="3"/>
  <c r="AI260" i="3"/>
  <c r="AH260" i="3"/>
  <c r="AF260" i="3"/>
  <c r="AE260" i="3"/>
  <c r="AD260" i="3"/>
  <c r="AC260" i="3"/>
  <c r="AB260" i="3"/>
  <c r="AA260" i="3"/>
  <c r="Z260" i="3"/>
  <c r="Y260" i="3"/>
  <c r="X260" i="3"/>
  <c r="W260" i="3"/>
  <c r="V260" i="3"/>
  <c r="T260" i="3"/>
  <c r="S260" i="3"/>
  <c r="R260" i="3"/>
  <c r="Q260" i="3"/>
  <c r="P260" i="3"/>
  <c r="O260" i="3"/>
  <c r="N260" i="3"/>
  <c r="M260" i="3"/>
  <c r="L260" i="3"/>
  <c r="K260" i="3"/>
  <c r="J260" i="3"/>
  <c r="I260" i="3"/>
  <c r="H260" i="3"/>
  <c r="CB259" i="3"/>
  <c r="CA259" i="3"/>
  <c r="BZ259" i="3"/>
  <c r="BY259" i="3"/>
  <c r="BX259" i="3"/>
  <c r="BW259" i="3"/>
  <c r="BV259" i="3"/>
  <c r="BU259" i="3"/>
  <c r="BT259" i="3"/>
  <c r="BS259" i="3"/>
  <c r="BR259" i="3"/>
  <c r="BP259" i="3"/>
  <c r="BO259" i="3"/>
  <c r="BN259" i="3"/>
  <c r="BM259" i="3"/>
  <c r="BL259" i="3"/>
  <c r="BK259" i="3"/>
  <c r="BJ259" i="3"/>
  <c r="BI259" i="3"/>
  <c r="BH259" i="3"/>
  <c r="BG259" i="3"/>
  <c r="BF259" i="3"/>
  <c r="BD259" i="3"/>
  <c r="BC259" i="3"/>
  <c r="BB259" i="3"/>
  <c r="BA259" i="3"/>
  <c r="AZ259" i="3"/>
  <c r="AY259" i="3"/>
  <c r="AX259" i="3"/>
  <c r="AW259" i="3"/>
  <c r="AV259" i="3"/>
  <c r="AU259" i="3"/>
  <c r="AT259" i="3"/>
  <c r="AR259" i="3"/>
  <c r="AQ259" i="3"/>
  <c r="AP259" i="3"/>
  <c r="AO259" i="3"/>
  <c r="AN259" i="3"/>
  <c r="AM259" i="3"/>
  <c r="AL259" i="3"/>
  <c r="AK259" i="3"/>
  <c r="AJ259" i="3"/>
  <c r="AI259" i="3"/>
  <c r="AH259" i="3"/>
  <c r="AF259" i="3"/>
  <c r="AE259" i="3"/>
  <c r="AD259" i="3"/>
  <c r="AC259" i="3"/>
  <c r="AB259" i="3"/>
  <c r="AA259" i="3"/>
  <c r="Z259" i="3"/>
  <c r="Y259" i="3"/>
  <c r="X259" i="3"/>
  <c r="W259" i="3"/>
  <c r="V259" i="3"/>
  <c r="T259" i="3"/>
  <c r="S259" i="3"/>
  <c r="R259" i="3"/>
  <c r="Q259" i="3"/>
  <c r="P259" i="3"/>
  <c r="O259" i="3"/>
  <c r="N259" i="3"/>
  <c r="M259" i="3"/>
  <c r="L259" i="3"/>
  <c r="K259" i="3"/>
  <c r="J259" i="3"/>
  <c r="I259" i="3"/>
  <c r="H259" i="3"/>
  <c r="CC256" i="3"/>
  <c r="CB256" i="3"/>
  <c r="CA256" i="3"/>
  <c r="BZ256" i="3"/>
  <c r="BY256" i="3"/>
  <c r="BX256" i="3"/>
  <c r="BW256" i="3"/>
  <c r="BV256" i="3"/>
  <c r="BU256" i="3"/>
  <c r="BT256" i="3"/>
  <c r="BS256" i="3"/>
  <c r="BR256" i="3"/>
  <c r="BQ256" i="3"/>
  <c r="BP256" i="3"/>
  <c r="BO256" i="3"/>
  <c r="BN256" i="3"/>
  <c r="BM256" i="3"/>
  <c r="BL256" i="3"/>
  <c r="BK256" i="3"/>
  <c r="BJ256" i="3"/>
  <c r="BI256" i="3"/>
  <c r="BH256" i="3"/>
  <c r="BG256" i="3"/>
  <c r="BF256" i="3"/>
  <c r="BE256" i="3"/>
  <c r="BD256" i="3"/>
  <c r="BC256" i="3"/>
  <c r="BB256" i="3"/>
  <c r="BA256" i="3"/>
  <c r="AZ256" i="3"/>
  <c r="AY256" i="3"/>
  <c r="AX256" i="3"/>
  <c r="AW256" i="3"/>
  <c r="AV256" i="3"/>
  <c r="AU256" i="3"/>
  <c r="AT256" i="3"/>
  <c r="AS256" i="3"/>
  <c r="AR256" i="3"/>
  <c r="AQ256" i="3"/>
  <c r="AP256" i="3"/>
  <c r="AO256" i="3"/>
  <c r="AN256" i="3"/>
  <c r="AL256" i="3"/>
  <c r="AK256" i="3"/>
  <c r="AJ256" i="3"/>
  <c r="AI256" i="3"/>
  <c r="AH256" i="3"/>
  <c r="AF256" i="3"/>
  <c r="AE256" i="3"/>
  <c r="AD256" i="3"/>
  <c r="AC256" i="3"/>
  <c r="AB256" i="3"/>
  <c r="AA256" i="3"/>
  <c r="Z256" i="3"/>
  <c r="Y256" i="3"/>
  <c r="X256" i="3"/>
  <c r="W256" i="3"/>
  <c r="V256" i="3"/>
  <c r="T256" i="3"/>
  <c r="S256" i="3"/>
  <c r="R256" i="3"/>
  <c r="Q256" i="3"/>
  <c r="P256" i="3"/>
  <c r="O256" i="3"/>
  <c r="N256" i="3"/>
  <c r="M256" i="3"/>
  <c r="L256" i="3"/>
  <c r="K256" i="3"/>
  <c r="J256" i="3"/>
  <c r="I256" i="3"/>
  <c r="H256" i="3"/>
  <c r="CC255" i="3"/>
  <c r="CB255" i="3"/>
  <c r="CA255" i="3"/>
  <c r="BZ255" i="3"/>
  <c r="BY255" i="3"/>
  <c r="BX255" i="3"/>
  <c r="BW255" i="3"/>
  <c r="BV255" i="3"/>
  <c r="BU255" i="3"/>
  <c r="BT255" i="3"/>
  <c r="BS255" i="3"/>
  <c r="BR255" i="3"/>
  <c r="BQ255" i="3"/>
  <c r="BP255" i="3"/>
  <c r="BO255" i="3"/>
  <c r="BN255" i="3"/>
  <c r="BM255" i="3"/>
  <c r="BL255" i="3"/>
  <c r="BK255" i="3"/>
  <c r="BJ255" i="3"/>
  <c r="BI255" i="3"/>
  <c r="BH255" i="3"/>
  <c r="BG255" i="3"/>
  <c r="BF255" i="3"/>
  <c r="BE255" i="3"/>
  <c r="BD255" i="3"/>
  <c r="BC255" i="3"/>
  <c r="BB255" i="3"/>
  <c r="BA255" i="3"/>
  <c r="AZ255" i="3"/>
  <c r="AY255" i="3"/>
  <c r="AX255" i="3"/>
  <c r="AW255" i="3"/>
  <c r="AV255" i="3"/>
  <c r="AU255" i="3"/>
  <c r="AT255" i="3"/>
  <c r="AS255" i="3"/>
  <c r="AR255" i="3"/>
  <c r="AQ255" i="3"/>
  <c r="AP255" i="3"/>
  <c r="AO255" i="3"/>
  <c r="AN255" i="3"/>
  <c r="AL255" i="3"/>
  <c r="AK255" i="3"/>
  <c r="AJ255" i="3"/>
  <c r="AI255" i="3"/>
  <c r="AH255" i="3"/>
  <c r="AF255" i="3"/>
  <c r="AE255" i="3"/>
  <c r="AD255" i="3"/>
  <c r="AC255" i="3"/>
  <c r="AB255" i="3"/>
  <c r="AA255" i="3"/>
  <c r="Z255" i="3"/>
  <c r="Y255" i="3"/>
  <c r="X255" i="3"/>
  <c r="W255" i="3"/>
  <c r="V255" i="3"/>
  <c r="T255" i="3"/>
  <c r="S255" i="3"/>
  <c r="R255" i="3"/>
  <c r="Q255" i="3"/>
  <c r="P255" i="3"/>
  <c r="O255" i="3"/>
  <c r="N255" i="3"/>
  <c r="M255" i="3"/>
  <c r="L255" i="3"/>
  <c r="K255" i="3"/>
  <c r="J255" i="3"/>
  <c r="I255" i="3"/>
  <c r="H255" i="3"/>
  <c r="CC254" i="3"/>
  <c r="CB254" i="3"/>
  <c r="CA254" i="3"/>
  <c r="BZ254" i="3"/>
  <c r="BY254" i="3"/>
  <c r="BX254" i="3"/>
  <c r="BW254" i="3"/>
  <c r="BV254" i="3"/>
  <c r="BU254" i="3"/>
  <c r="BT254" i="3"/>
  <c r="BS254" i="3"/>
  <c r="BR254" i="3"/>
  <c r="BQ254" i="3"/>
  <c r="BP254" i="3"/>
  <c r="BO254" i="3"/>
  <c r="BN254" i="3"/>
  <c r="BM254" i="3"/>
  <c r="BL254" i="3"/>
  <c r="BK254" i="3"/>
  <c r="BJ254" i="3"/>
  <c r="BI254" i="3"/>
  <c r="BH254" i="3"/>
  <c r="BG254" i="3"/>
  <c r="BF254" i="3"/>
  <c r="BE254" i="3"/>
  <c r="BD254" i="3"/>
  <c r="BC254" i="3"/>
  <c r="BB254" i="3"/>
  <c r="BA254" i="3"/>
  <c r="AZ254" i="3"/>
  <c r="AY254" i="3"/>
  <c r="AX254" i="3"/>
  <c r="AW254" i="3"/>
  <c r="AV254" i="3"/>
  <c r="AU254" i="3"/>
  <c r="AT254" i="3"/>
  <c r="AS254" i="3"/>
  <c r="AR254" i="3"/>
  <c r="AQ254" i="3"/>
  <c r="AP254" i="3"/>
  <c r="AO254" i="3"/>
  <c r="AN254" i="3"/>
  <c r="AM254" i="3"/>
  <c r="AL254" i="3"/>
  <c r="AK254" i="3"/>
  <c r="AJ254" i="3"/>
  <c r="AI254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V254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I254" i="3"/>
  <c r="H254" i="3"/>
  <c r="CC253" i="3"/>
  <c r="CB253" i="3"/>
  <c r="CA253" i="3"/>
  <c r="BZ253" i="3"/>
  <c r="BY253" i="3"/>
  <c r="BX253" i="3"/>
  <c r="BW253" i="3"/>
  <c r="BV253" i="3"/>
  <c r="BU253" i="3"/>
  <c r="BT253" i="3"/>
  <c r="BS253" i="3"/>
  <c r="BR253" i="3"/>
  <c r="BQ253" i="3"/>
  <c r="BP253" i="3"/>
  <c r="BO253" i="3"/>
  <c r="BN253" i="3"/>
  <c r="BM253" i="3"/>
  <c r="BL253" i="3"/>
  <c r="BK253" i="3"/>
  <c r="BJ253" i="3"/>
  <c r="BI253" i="3"/>
  <c r="BH253" i="3"/>
  <c r="BG253" i="3"/>
  <c r="BF253" i="3"/>
  <c r="BE253" i="3"/>
  <c r="BD253" i="3"/>
  <c r="BC253" i="3"/>
  <c r="BB253" i="3"/>
  <c r="BA253" i="3"/>
  <c r="AZ253" i="3"/>
  <c r="AY253" i="3"/>
  <c r="AX253" i="3"/>
  <c r="AW253" i="3"/>
  <c r="AV253" i="3"/>
  <c r="AU253" i="3"/>
  <c r="AT253" i="3"/>
  <c r="AS253" i="3"/>
  <c r="AR253" i="3"/>
  <c r="AQ253" i="3"/>
  <c r="AP253" i="3"/>
  <c r="AO253" i="3"/>
  <c r="AN253" i="3"/>
  <c r="AM253" i="3"/>
  <c r="AL253" i="3"/>
  <c r="AK253" i="3"/>
  <c r="AJ253" i="3"/>
  <c r="AI253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V253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I253" i="3"/>
  <c r="H253" i="3"/>
  <c r="CC252" i="3"/>
  <c r="CB252" i="3"/>
  <c r="CA252" i="3"/>
  <c r="BZ252" i="3"/>
  <c r="BY252" i="3"/>
  <c r="BX252" i="3"/>
  <c r="BW252" i="3"/>
  <c r="BV252" i="3"/>
  <c r="BU252" i="3"/>
  <c r="BT252" i="3"/>
  <c r="BS252" i="3"/>
  <c r="BR252" i="3"/>
  <c r="BQ252" i="3"/>
  <c r="BP252" i="3"/>
  <c r="BO252" i="3"/>
  <c r="BN252" i="3"/>
  <c r="BM252" i="3"/>
  <c r="BL252" i="3"/>
  <c r="BK252" i="3"/>
  <c r="BJ252" i="3"/>
  <c r="BI252" i="3"/>
  <c r="BH252" i="3"/>
  <c r="BG252" i="3"/>
  <c r="BF252" i="3"/>
  <c r="BE252" i="3"/>
  <c r="BD252" i="3"/>
  <c r="BC252" i="3"/>
  <c r="BB252" i="3"/>
  <c r="BA252" i="3"/>
  <c r="AZ252" i="3"/>
  <c r="AY252" i="3"/>
  <c r="AX252" i="3"/>
  <c r="AW252" i="3"/>
  <c r="AV252" i="3"/>
  <c r="AU252" i="3"/>
  <c r="AT252" i="3"/>
  <c r="AS252" i="3"/>
  <c r="AR252" i="3"/>
  <c r="AQ252" i="3"/>
  <c r="AP252" i="3"/>
  <c r="AO252" i="3"/>
  <c r="AN252" i="3"/>
  <c r="AM252" i="3"/>
  <c r="AL252" i="3"/>
  <c r="AK252" i="3"/>
  <c r="AJ252" i="3"/>
  <c r="AI252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V252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I252" i="3"/>
  <c r="H252" i="3"/>
  <c r="CC251" i="3"/>
  <c r="CB251" i="3"/>
  <c r="CA251" i="3"/>
  <c r="BZ251" i="3"/>
  <c r="BY251" i="3"/>
  <c r="BX251" i="3"/>
  <c r="BW251" i="3"/>
  <c r="BV251" i="3"/>
  <c r="BU251" i="3"/>
  <c r="BT251" i="3"/>
  <c r="BS251" i="3"/>
  <c r="BR251" i="3"/>
  <c r="BQ251" i="3"/>
  <c r="BP251" i="3"/>
  <c r="BO251" i="3"/>
  <c r="BN251" i="3"/>
  <c r="BM251" i="3"/>
  <c r="BL251" i="3"/>
  <c r="BK251" i="3"/>
  <c r="BJ251" i="3"/>
  <c r="BI251" i="3"/>
  <c r="BH251" i="3"/>
  <c r="BG251" i="3"/>
  <c r="BF251" i="3"/>
  <c r="BE251" i="3"/>
  <c r="BD251" i="3"/>
  <c r="BC251" i="3"/>
  <c r="BB251" i="3"/>
  <c r="BA251" i="3"/>
  <c r="AZ251" i="3"/>
  <c r="AY251" i="3"/>
  <c r="AX251" i="3"/>
  <c r="AW251" i="3"/>
  <c r="AV251" i="3"/>
  <c r="AU251" i="3"/>
  <c r="AT251" i="3"/>
  <c r="AS251" i="3"/>
  <c r="AR251" i="3"/>
  <c r="AQ251" i="3"/>
  <c r="AP251" i="3"/>
  <c r="AO251" i="3"/>
  <c r="AN251" i="3"/>
  <c r="AM251" i="3"/>
  <c r="AL251" i="3"/>
  <c r="AK251" i="3"/>
  <c r="AJ251" i="3"/>
  <c r="AI251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V251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I251" i="3"/>
  <c r="H251" i="3"/>
  <c r="CC250" i="3"/>
  <c r="CB250" i="3"/>
  <c r="CA250" i="3"/>
  <c r="BZ250" i="3"/>
  <c r="BY250" i="3"/>
  <c r="BX250" i="3"/>
  <c r="BW250" i="3"/>
  <c r="BV250" i="3"/>
  <c r="BU250" i="3"/>
  <c r="BT250" i="3"/>
  <c r="BS250" i="3"/>
  <c r="BR250" i="3"/>
  <c r="BQ250" i="3"/>
  <c r="BP250" i="3"/>
  <c r="BO250" i="3"/>
  <c r="BN250" i="3"/>
  <c r="BM250" i="3"/>
  <c r="BL250" i="3"/>
  <c r="BK250" i="3"/>
  <c r="BJ250" i="3"/>
  <c r="BI250" i="3"/>
  <c r="BH250" i="3"/>
  <c r="BG250" i="3"/>
  <c r="BF250" i="3"/>
  <c r="BE250" i="3"/>
  <c r="BD250" i="3"/>
  <c r="BC250" i="3"/>
  <c r="BB250" i="3"/>
  <c r="BA250" i="3"/>
  <c r="AZ250" i="3"/>
  <c r="AY250" i="3"/>
  <c r="AX250" i="3"/>
  <c r="AW250" i="3"/>
  <c r="AV250" i="3"/>
  <c r="AU250" i="3"/>
  <c r="AT250" i="3"/>
  <c r="AS250" i="3"/>
  <c r="AR250" i="3"/>
  <c r="AQ250" i="3"/>
  <c r="AP250" i="3"/>
  <c r="AO250" i="3"/>
  <c r="AN250" i="3"/>
  <c r="AL250" i="3"/>
  <c r="AK250" i="3"/>
  <c r="AJ250" i="3"/>
  <c r="AI250" i="3"/>
  <c r="AH250" i="3"/>
  <c r="AF250" i="3"/>
  <c r="AE250" i="3"/>
  <c r="AD250" i="3"/>
  <c r="AC250" i="3"/>
  <c r="AB250" i="3"/>
  <c r="AA250" i="3"/>
  <c r="Z250" i="3"/>
  <c r="Y250" i="3"/>
  <c r="X250" i="3"/>
  <c r="W250" i="3"/>
  <c r="V250" i="3"/>
  <c r="T250" i="3"/>
  <c r="S250" i="3"/>
  <c r="R250" i="3"/>
  <c r="Q250" i="3"/>
  <c r="P250" i="3"/>
  <c r="O250" i="3"/>
  <c r="N250" i="3"/>
  <c r="M250" i="3"/>
  <c r="L250" i="3"/>
  <c r="K250" i="3"/>
  <c r="J250" i="3"/>
  <c r="I250" i="3"/>
  <c r="H250" i="3"/>
  <c r="CC249" i="3"/>
  <c r="CB249" i="3"/>
  <c r="CA249" i="3"/>
  <c r="BZ249" i="3"/>
  <c r="BY249" i="3"/>
  <c r="BX249" i="3"/>
  <c r="BW249" i="3"/>
  <c r="BV249" i="3"/>
  <c r="BU249" i="3"/>
  <c r="BT249" i="3"/>
  <c r="BS249" i="3"/>
  <c r="BR249" i="3"/>
  <c r="BQ249" i="3"/>
  <c r="BP249" i="3"/>
  <c r="BO249" i="3"/>
  <c r="BN249" i="3"/>
  <c r="BM249" i="3"/>
  <c r="BL249" i="3"/>
  <c r="BK249" i="3"/>
  <c r="BJ249" i="3"/>
  <c r="BI249" i="3"/>
  <c r="BH249" i="3"/>
  <c r="BG249" i="3"/>
  <c r="BF249" i="3"/>
  <c r="BE249" i="3"/>
  <c r="BD249" i="3"/>
  <c r="BC249" i="3"/>
  <c r="BB249" i="3"/>
  <c r="BA249" i="3"/>
  <c r="AZ249" i="3"/>
  <c r="AY249" i="3"/>
  <c r="AX249" i="3"/>
  <c r="AW249" i="3"/>
  <c r="AV249" i="3"/>
  <c r="AU249" i="3"/>
  <c r="AT249" i="3"/>
  <c r="AS249" i="3"/>
  <c r="AR249" i="3"/>
  <c r="AQ249" i="3"/>
  <c r="AP249" i="3"/>
  <c r="AO249" i="3"/>
  <c r="AN249" i="3"/>
  <c r="AL249" i="3"/>
  <c r="AK249" i="3"/>
  <c r="AJ249" i="3"/>
  <c r="AI249" i="3"/>
  <c r="AH249" i="3"/>
  <c r="AF249" i="3"/>
  <c r="AE249" i="3"/>
  <c r="AD249" i="3"/>
  <c r="AC249" i="3"/>
  <c r="AB249" i="3"/>
  <c r="AA249" i="3"/>
  <c r="Z249" i="3"/>
  <c r="Y249" i="3"/>
  <c r="X249" i="3"/>
  <c r="W249" i="3"/>
  <c r="V249" i="3"/>
  <c r="T249" i="3"/>
  <c r="S249" i="3"/>
  <c r="R249" i="3"/>
  <c r="Q249" i="3"/>
  <c r="P249" i="3"/>
  <c r="O249" i="3"/>
  <c r="N249" i="3"/>
  <c r="M249" i="3"/>
  <c r="L249" i="3"/>
  <c r="K249" i="3"/>
  <c r="J249" i="3"/>
  <c r="I249" i="3"/>
  <c r="H249" i="3"/>
  <c r="CC248" i="3"/>
  <c r="CB248" i="3"/>
  <c r="CA248" i="3"/>
  <c r="BZ248" i="3"/>
  <c r="BY248" i="3"/>
  <c r="BX248" i="3"/>
  <c r="BW248" i="3"/>
  <c r="BV248" i="3"/>
  <c r="BU248" i="3"/>
  <c r="BT248" i="3"/>
  <c r="BS248" i="3"/>
  <c r="BR248" i="3"/>
  <c r="BQ248" i="3"/>
  <c r="BP248" i="3"/>
  <c r="BO248" i="3"/>
  <c r="BN248" i="3"/>
  <c r="BM248" i="3"/>
  <c r="BL248" i="3"/>
  <c r="BK248" i="3"/>
  <c r="BJ248" i="3"/>
  <c r="BI248" i="3"/>
  <c r="BH248" i="3"/>
  <c r="BG248" i="3"/>
  <c r="BF248" i="3"/>
  <c r="BE248" i="3"/>
  <c r="BD248" i="3"/>
  <c r="BC248" i="3"/>
  <c r="BB248" i="3"/>
  <c r="BA248" i="3"/>
  <c r="AZ248" i="3"/>
  <c r="AY248" i="3"/>
  <c r="AX248" i="3"/>
  <c r="AW248" i="3"/>
  <c r="AV248" i="3"/>
  <c r="AU248" i="3"/>
  <c r="AT248" i="3"/>
  <c r="AS248" i="3"/>
  <c r="AR248" i="3"/>
  <c r="AQ248" i="3"/>
  <c r="AP248" i="3"/>
  <c r="AO248" i="3"/>
  <c r="AN248" i="3"/>
  <c r="AL248" i="3"/>
  <c r="AK248" i="3"/>
  <c r="AJ248" i="3"/>
  <c r="AI248" i="3"/>
  <c r="AH248" i="3"/>
  <c r="AF248" i="3"/>
  <c r="AE248" i="3"/>
  <c r="AD248" i="3"/>
  <c r="AC248" i="3"/>
  <c r="AB248" i="3"/>
  <c r="AA248" i="3"/>
  <c r="Z248" i="3"/>
  <c r="Y248" i="3"/>
  <c r="X248" i="3"/>
  <c r="W248" i="3"/>
  <c r="V248" i="3"/>
  <c r="T248" i="3"/>
  <c r="S248" i="3"/>
  <c r="R248" i="3"/>
  <c r="Q248" i="3"/>
  <c r="P248" i="3"/>
  <c r="O248" i="3"/>
  <c r="N248" i="3"/>
  <c r="M248" i="3"/>
  <c r="L248" i="3"/>
  <c r="K248" i="3"/>
  <c r="J248" i="3"/>
  <c r="I248" i="3"/>
  <c r="H248" i="3"/>
  <c r="CC247" i="3"/>
  <c r="CB247" i="3"/>
  <c r="CA247" i="3"/>
  <c r="BZ247" i="3"/>
  <c r="BY247" i="3"/>
  <c r="BX247" i="3"/>
  <c r="BW247" i="3"/>
  <c r="BV247" i="3"/>
  <c r="BU247" i="3"/>
  <c r="BT247" i="3"/>
  <c r="BS247" i="3"/>
  <c r="BR247" i="3"/>
  <c r="BQ247" i="3"/>
  <c r="BP247" i="3"/>
  <c r="BO247" i="3"/>
  <c r="BN247" i="3"/>
  <c r="BM247" i="3"/>
  <c r="BL247" i="3"/>
  <c r="BK247" i="3"/>
  <c r="BJ247" i="3"/>
  <c r="BI247" i="3"/>
  <c r="BH247" i="3"/>
  <c r="BG247" i="3"/>
  <c r="BF247" i="3"/>
  <c r="BE247" i="3"/>
  <c r="BD247" i="3"/>
  <c r="BC247" i="3"/>
  <c r="BB247" i="3"/>
  <c r="BA247" i="3"/>
  <c r="AZ247" i="3"/>
  <c r="AY247" i="3"/>
  <c r="AX247" i="3"/>
  <c r="AW247" i="3"/>
  <c r="AV247" i="3"/>
  <c r="AU247" i="3"/>
  <c r="AT247" i="3"/>
  <c r="AS247" i="3"/>
  <c r="AR247" i="3"/>
  <c r="AQ247" i="3"/>
  <c r="AP247" i="3"/>
  <c r="AO247" i="3"/>
  <c r="AN247" i="3"/>
  <c r="AL247" i="3"/>
  <c r="AK247" i="3"/>
  <c r="AJ247" i="3"/>
  <c r="AI247" i="3"/>
  <c r="AH247" i="3"/>
  <c r="AF247" i="3"/>
  <c r="AE247" i="3"/>
  <c r="AD247" i="3"/>
  <c r="AC247" i="3"/>
  <c r="AB247" i="3"/>
  <c r="AA247" i="3"/>
  <c r="Z247" i="3"/>
  <c r="Y247" i="3"/>
  <c r="X247" i="3"/>
  <c r="W247" i="3"/>
  <c r="V247" i="3"/>
  <c r="T247" i="3"/>
  <c r="S247" i="3"/>
  <c r="R247" i="3"/>
  <c r="Q247" i="3"/>
  <c r="P247" i="3"/>
  <c r="O247" i="3"/>
  <c r="N247" i="3"/>
  <c r="M247" i="3"/>
  <c r="L247" i="3"/>
  <c r="K247" i="3"/>
  <c r="J247" i="3"/>
  <c r="I247" i="3"/>
  <c r="H247" i="3"/>
  <c r="CC246" i="3"/>
  <c r="CB246" i="3"/>
  <c r="CA246" i="3"/>
  <c r="BZ246" i="3"/>
  <c r="BY246" i="3"/>
  <c r="BX246" i="3"/>
  <c r="BW246" i="3"/>
  <c r="BV246" i="3"/>
  <c r="BU246" i="3"/>
  <c r="BT246" i="3"/>
  <c r="BS246" i="3"/>
  <c r="BR246" i="3"/>
  <c r="BQ246" i="3"/>
  <c r="BP246" i="3"/>
  <c r="BO246" i="3"/>
  <c r="BN246" i="3"/>
  <c r="BM246" i="3"/>
  <c r="BL246" i="3"/>
  <c r="BK246" i="3"/>
  <c r="BJ246" i="3"/>
  <c r="BI246" i="3"/>
  <c r="BH246" i="3"/>
  <c r="BG246" i="3"/>
  <c r="BF246" i="3"/>
  <c r="BE246" i="3"/>
  <c r="BD246" i="3"/>
  <c r="BC246" i="3"/>
  <c r="BB246" i="3"/>
  <c r="BA246" i="3"/>
  <c r="AZ246" i="3"/>
  <c r="AY246" i="3"/>
  <c r="AX246" i="3"/>
  <c r="AW246" i="3"/>
  <c r="AV246" i="3"/>
  <c r="AU246" i="3"/>
  <c r="AT246" i="3"/>
  <c r="AS246" i="3"/>
  <c r="AR246" i="3"/>
  <c r="AQ246" i="3"/>
  <c r="AP246" i="3"/>
  <c r="AO246" i="3"/>
  <c r="AN246" i="3"/>
  <c r="AM246" i="3"/>
  <c r="AL246" i="3"/>
  <c r="AK246" i="3"/>
  <c r="AJ246" i="3"/>
  <c r="AI246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V246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I246" i="3"/>
  <c r="H246" i="3"/>
  <c r="CC245" i="3"/>
  <c r="CB245" i="3"/>
  <c r="CA245" i="3"/>
  <c r="BZ245" i="3"/>
  <c r="BY245" i="3"/>
  <c r="BX245" i="3"/>
  <c r="BW245" i="3"/>
  <c r="BV245" i="3"/>
  <c r="BU245" i="3"/>
  <c r="BT245" i="3"/>
  <c r="BS245" i="3"/>
  <c r="BR245" i="3"/>
  <c r="BQ245" i="3"/>
  <c r="BP245" i="3"/>
  <c r="BO245" i="3"/>
  <c r="BN245" i="3"/>
  <c r="BM245" i="3"/>
  <c r="BL245" i="3"/>
  <c r="BK245" i="3"/>
  <c r="BJ245" i="3"/>
  <c r="BI245" i="3"/>
  <c r="BH245" i="3"/>
  <c r="BG245" i="3"/>
  <c r="BF245" i="3"/>
  <c r="BE245" i="3"/>
  <c r="BD245" i="3"/>
  <c r="BC245" i="3"/>
  <c r="BB245" i="3"/>
  <c r="BA245" i="3"/>
  <c r="AZ245" i="3"/>
  <c r="AY245" i="3"/>
  <c r="AX245" i="3"/>
  <c r="AW245" i="3"/>
  <c r="AV245" i="3"/>
  <c r="AU245" i="3"/>
  <c r="AT245" i="3"/>
  <c r="AS245" i="3"/>
  <c r="AR245" i="3"/>
  <c r="AQ245" i="3"/>
  <c r="AP245" i="3"/>
  <c r="AO245" i="3"/>
  <c r="AN245" i="3"/>
  <c r="AM245" i="3"/>
  <c r="AL245" i="3"/>
  <c r="AK245" i="3"/>
  <c r="AJ245" i="3"/>
  <c r="AI245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V245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I245" i="3"/>
  <c r="H245" i="3"/>
  <c r="CC244" i="3"/>
  <c r="CB244" i="3"/>
  <c r="CA244" i="3"/>
  <c r="BZ244" i="3"/>
  <c r="BY244" i="3"/>
  <c r="BX244" i="3"/>
  <c r="BW244" i="3"/>
  <c r="BV244" i="3"/>
  <c r="BU244" i="3"/>
  <c r="BT244" i="3"/>
  <c r="BS244" i="3"/>
  <c r="BR244" i="3"/>
  <c r="BQ244" i="3"/>
  <c r="BP244" i="3"/>
  <c r="BO244" i="3"/>
  <c r="BN244" i="3"/>
  <c r="BM244" i="3"/>
  <c r="BL244" i="3"/>
  <c r="BK244" i="3"/>
  <c r="BJ244" i="3"/>
  <c r="BI244" i="3"/>
  <c r="BH244" i="3"/>
  <c r="BG244" i="3"/>
  <c r="BF244" i="3"/>
  <c r="BE244" i="3"/>
  <c r="BD244" i="3"/>
  <c r="BC244" i="3"/>
  <c r="BB244" i="3"/>
  <c r="BA244" i="3"/>
  <c r="AZ244" i="3"/>
  <c r="AY244" i="3"/>
  <c r="AX244" i="3"/>
  <c r="AW244" i="3"/>
  <c r="AV244" i="3"/>
  <c r="AU244" i="3"/>
  <c r="AT244" i="3"/>
  <c r="AS244" i="3"/>
  <c r="AR244" i="3"/>
  <c r="AQ244" i="3"/>
  <c r="AP244" i="3"/>
  <c r="AO244" i="3"/>
  <c r="AN244" i="3"/>
  <c r="AM244" i="3"/>
  <c r="AL244" i="3"/>
  <c r="AK244" i="3"/>
  <c r="AJ244" i="3"/>
  <c r="AI244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V244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I244" i="3"/>
  <c r="H244" i="3"/>
  <c r="CC243" i="3"/>
  <c r="CB243" i="3"/>
  <c r="CA243" i="3"/>
  <c r="BZ243" i="3"/>
  <c r="BY243" i="3"/>
  <c r="BX243" i="3"/>
  <c r="BW243" i="3"/>
  <c r="BV243" i="3"/>
  <c r="BU243" i="3"/>
  <c r="BT243" i="3"/>
  <c r="BS243" i="3"/>
  <c r="BR243" i="3"/>
  <c r="BQ243" i="3"/>
  <c r="BP243" i="3"/>
  <c r="BO243" i="3"/>
  <c r="BN243" i="3"/>
  <c r="BM243" i="3"/>
  <c r="BL243" i="3"/>
  <c r="BK243" i="3"/>
  <c r="BJ243" i="3"/>
  <c r="BI243" i="3"/>
  <c r="BH243" i="3"/>
  <c r="BG243" i="3"/>
  <c r="BF243" i="3"/>
  <c r="BE243" i="3"/>
  <c r="BD243" i="3"/>
  <c r="BC243" i="3"/>
  <c r="BB243" i="3"/>
  <c r="BA243" i="3"/>
  <c r="AZ243" i="3"/>
  <c r="AY243" i="3"/>
  <c r="AX243" i="3"/>
  <c r="AW243" i="3"/>
  <c r="AV243" i="3"/>
  <c r="AU243" i="3"/>
  <c r="AT243" i="3"/>
  <c r="AS243" i="3"/>
  <c r="AR243" i="3"/>
  <c r="AQ243" i="3"/>
  <c r="AP243" i="3"/>
  <c r="AO243" i="3"/>
  <c r="AN243" i="3"/>
  <c r="AM243" i="3"/>
  <c r="AL243" i="3"/>
  <c r="AK243" i="3"/>
  <c r="AJ243" i="3"/>
  <c r="AI243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V243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I243" i="3"/>
  <c r="H243" i="3"/>
  <c r="CB240" i="3"/>
  <c r="CA240" i="3"/>
  <c r="BZ240" i="3"/>
  <c r="BY240" i="3"/>
  <c r="BX240" i="3"/>
  <c r="BW240" i="3"/>
  <c r="BV240" i="3"/>
  <c r="BU240" i="3"/>
  <c r="BT240" i="3"/>
  <c r="BS240" i="3"/>
  <c r="BR240" i="3"/>
  <c r="BP240" i="3"/>
  <c r="BO240" i="3"/>
  <c r="BN240" i="3"/>
  <c r="BM240" i="3"/>
  <c r="BL240" i="3"/>
  <c r="BK240" i="3"/>
  <c r="BJ240" i="3"/>
  <c r="BI240" i="3"/>
  <c r="BH240" i="3"/>
  <c r="BG240" i="3"/>
  <c r="BF240" i="3"/>
  <c r="BD240" i="3"/>
  <c r="BC240" i="3"/>
  <c r="BB240" i="3"/>
  <c r="BA240" i="3"/>
  <c r="AZ240" i="3"/>
  <c r="AY240" i="3"/>
  <c r="AX240" i="3"/>
  <c r="AW240" i="3"/>
  <c r="AV240" i="3"/>
  <c r="AU240" i="3"/>
  <c r="AT240" i="3"/>
  <c r="AR240" i="3"/>
  <c r="AQ240" i="3"/>
  <c r="AP240" i="3"/>
  <c r="AO240" i="3"/>
  <c r="AN240" i="3"/>
  <c r="AM240" i="3"/>
  <c r="AL240" i="3"/>
  <c r="AK240" i="3"/>
  <c r="AJ240" i="3"/>
  <c r="AI240" i="3"/>
  <c r="AH240" i="3"/>
  <c r="AF240" i="3"/>
  <c r="AE240" i="3"/>
  <c r="AD240" i="3"/>
  <c r="AC240" i="3"/>
  <c r="AB240" i="3"/>
  <c r="AA240" i="3"/>
  <c r="Z240" i="3"/>
  <c r="Y240" i="3"/>
  <c r="X240" i="3"/>
  <c r="W240" i="3"/>
  <c r="V240" i="3"/>
  <c r="T240" i="3"/>
  <c r="S240" i="3"/>
  <c r="R240" i="3"/>
  <c r="Q240" i="3"/>
  <c r="P240" i="3"/>
  <c r="O240" i="3"/>
  <c r="N240" i="3"/>
  <c r="M240" i="3"/>
  <c r="L240" i="3"/>
  <c r="K240" i="3"/>
  <c r="J240" i="3"/>
  <c r="I240" i="3"/>
  <c r="H240" i="3"/>
  <c r="CB239" i="3"/>
  <c r="CA239" i="3"/>
  <c r="BZ239" i="3"/>
  <c r="BY239" i="3"/>
  <c r="BX239" i="3"/>
  <c r="BW239" i="3"/>
  <c r="BV239" i="3"/>
  <c r="BU239" i="3"/>
  <c r="BT239" i="3"/>
  <c r="BS239" i="3"/>
  <c r="BR239" i="3"/>
  <c r="BP239" i="3"/>
  <c r="BO239" i="3"/>
  <c r="BN239" i="3"/>
  <c r="BM239" i="3"/>
  <c r="BL239" i="3"/>
  <c r="BK239" i="3"/>
  <c r="BJ239" i="3"/>
  <c r="BI239" i="3"/>
  <c r="BH239" i="3"/>
  <c r="BG239" i="3"/>
  <c r="BF239" i="3"/>
  <c r="BD239" i="3"/>
  <c r="BC239" i="3"/>
  <c r="BB239" i="3"/>
  <c r="BA239" i="3"/>
  <c r="AZ239" i="3"/>
  <c r="AY239" i="3"/>
  <c r="AX239" i="3"/>
  <c r="AW239" i="3"/>
  <c r="AV239" i="3"/>
  <c r="AU239" i="3"/>
  <c r="AT239" i="3"/>
  <c r="AR239" i="3"/>
  <c r="AQ239" i="3"/>
  <c r="AP239" i="3"/>
  <c r="AO239" i="3"/>
  <c r="AN239" i="3"/>
  <c r="AL239" i="3"/>
  <c r="AK239" i="3"/>
  <c r="AJ239" i="3"/>
  <c r="AI239" i="3"/>
  <c r="AH239" i="3"/>
  <c r="AF239" i="3"/>
  <c r="AE239" i="3"/>
  <c r="AD239" i="3"/>
  <c r="AC239" i="3"/>
  <c r="AB239" i="3"/>
  <c r="AA239" i="3"/>
  <c r="Z239" i="3"/>
  <c r="Y239" i="3"/>
  <c r="X239" i="3"/>
  <c r="W239" i="3"/>
  <c r="V239" i="3"/>
  <c r="T239" i="3"/>
  <c r="S239" i="3"/>
  <c r="R239" i="3"/>
  <c r="Q239" i="3"/>
  <c r="P239" i="3"/>
  <c r="O239" i="3"/>
  <c r="N239" i="3"/>
  <c r="M239" i="3"/>
  <c r="L239" i="3"/>
  <c r="K239" i="3"/>
  <c r="J239" i="3"/>
  <c r="I239" i="3"/>
  <c r="H239" i="3"/>
  <c r="CC238" i="3"/>
  <c r="CB238" i="3"/>
  <c r="CA238" i="3"/>
  <c r="BZ238" i="3"/>
  <c r="BY238" i="3"/>
  <c r="BX238" i="3"/>
  <c r="BW238" i="3"/>
  <c r="BV238" i="3"/>
  <c r="BU238" i="3"/>
  <c r="BT238" i="3"/>
  <c r="BS238" i="3"/>
  <c r="BR238" i="3"/>
  <c r="BQ238" i="3"/>
  <c r="BP238" i="3"/>
  <c r="BO238" i="3"/>
  <c r="BN238" i="3"/>
  <c r="BM238" i="3"/>
  <c r="BL238" i="3"/>
  <c r="BK238" i="3"/>
  <c r="BJ238" i="3"/>
  <c r="BI238" i="3"/>
  <c r="BH238" i="3"/>
  <c r="BG238" i="3"/>
  <c r="BF238" i="3"/>
  <c r="BE238" i="3"/>
  <c r="BD238" i="3"/>
  <c r="BC238" i="3"/>
  <c r="BB238" i="3"/>
  <c r="BA238" i="3"/>
  <c r="AZ238" i="3"/>
  <c r="AY238" i="3"/>
  <c r="AX238" i="3"/>
  <c r="AW238" i="3"/>
  <c r="AV238" i="3"/>
  <c r="AU238" i="3"/>
  <c r="AT238" i="3"/>
  <c r="AS238" i="3"/>
  <c r="AR238" i="3"/>
  <c r="AQ238" i="3"/>
  <c r="AP238" i="3"/>
  <c r="AO238" i="3"/>
  <c r="AN238" i="3"/>
  <c r="AL238" i="3"/>
  <c r="AK238" i="3"/>
  <c r="AJ238" i="3"/>
  <c r="AI238" i="3"/>
  <c r="AH238" i="3"/>
  <c r="AF238" i="3"/>
  <c r="AE238" i="3"/>
  <c r="AD238" i="3"/>
  <c r="AC238" i="3"/>
  <c r="AB238" i="3"/>
  <c r="AA238" i="3"/>
  <c r="Z238" i="3"/>
  <c r="Y238" i="3"/>
  <c r="X238" i="3"/>
  <c r="W238" i="3"/>
  <c r="V238" i="3"/>
  <c r="T238" i="3"/>
  <c r="S238" i="3"/>
  <c r="R238" i="3"/>
  <c r="Q238" i="3"/>
  <c r="P238" i="3"/>
  <c r="O238" i="3"/>
  <c r="N238" i="3"/>
  <c r="M238" i="3"/>
  <c r="L238" i="3"/>
  <c r="K238" i="3"/>
  <c r="J238" i="3"/>
  <c r="I238" i="3"/>
  <c r="H238" i="3"/>
  <c r="CC237" i="3"/>
  <c r="CB237" i="3"/>
  <c r="CA237" i="3"/>
  <c r="BZ237" i="3"/>
  <c r="BY237" i="3"/>
  <c r="BX237" i="3"/>
  <c r="BW237" i="3"/>
  <c r="BV237" i="3"/>
  <c r="BU237" i="3"/>
  <c r="BT237" i="3"/>
  <c r="BS237" i="3"/>
  <c r="BR237" i="3"/>
  <c r="BQ237" i="3"/>
  <c r="BP237" i="3"/>
  <c r="BO237" i="3"/>
  <c r="BN237" i="3"/>
  <c r="BM237" i="3"/>
  <c r="BL237" i="3"/>
  <c r="BK237" i="3"/>
  <c r="BJ237" i="3"/>
  <c r="BI237" i="3"/>
  <c r="BH237" i="3"/>
  <c r="BG237" i="3"/>
  <c r="BF237" i="3"/>
  <c r="BE237" i="3"/>
  <c r="BD237" i="3"/>
  <c r="BC237" i="3"/>
  <c r="BB237" i="3"/>
  <c r="BA237" i="3"/>
  <c r="AZ237" i="3"/>
  <c r="AY237" i="3"/>
  <c r="AX237" i="3"/>
  <c r="AW237" i="3"/>
  <c r="AV237" i="3"/>
  <c r="AU237" i="3"/>
  <c r="AT237" i="3"/>
  <c r="AS237" i="3"/>
  <c r="AR237" i="3"/>
  <c r="AQ237" i="3"/>
  <c r="AP237" i="3"/>
  <c r="AO237" i="3"/>
  <c r="AN237" i="3"/>
  <c r="AL237" i="3"/>
  <c r="AK237" i="3"/>
  <c r="AJ237" i="3"/>
  <c r="AI237" i="3"/>
  <c r="AH237" i="3"/>
  <c r="AF237" i="3"/>
  <c r="AE237" i="3"/>
  <c r="AD237" i="3"/>
  <c r="AC237" i="3"/>
  <c r="AB237" i="3"/>
  <c r="AA237" i="3"/>
  <c r="Z237" i="3"/>
  <c r="Y237" i="3"/>
  <c r="X237" i="3"/>
  <c r="W237" i="3"/>
  <c r="V237" i="3"/>
  <c r="T237" i="3"/>
  <c r="S237" i="3"/>
  <c r="R237" i="3"/>
  <c r="Q237" i="3"/>
  <c r="P237" i="3"/>
  <c r="O237" i="3"/>
  <c r="N237" i="3"/>
  <c r="M237" i="3"/>
  <c r="L237" i="3"/>
  <c r="K237" i="3"/>
  <c r="J237" i="3"/>
  <c r="I237" i="3"/>
  <c r="H237" i="3"/>
  <c r="CC236" i="3"/>
  <c r="CB236" i="3"/>
  <c r="CA236" i="3"/>
  <c r="BZ236" i="3"/>
  <c r="BY236" i="3"/>
  <c r="BX236" i="3"/>
  <c r="BW236" i="3"/>
  <c r="BV236" i="3"/>
  <c r="BU236" i="3"/>
  <c r="BT236" i="3"/>
  <c r="BS236" i="3"/>
  <c r="BR236" i="3"/>
  <c r="BQ236" i="3"/>
  <c r="BP236" i="3"/>
  <c r="BO236" i="3"/>
  <c r="BN236" i="3"/>
  <c r="BM236" i="3"/>
  <c r="BL236" i="3"/>
  <c r="BK236" i="3"/>
  <c r="BJ236" i="3"/>
  <c r="BI236" i="3"/>
  <c r="BH236" i="3"/>
  <c r="BG236" i="3"/>
  <c r="BF236" i="3"/>
  <c r="BE236" i="3"/>
  <c r="BD236" i="3"/>
  <c r="BC236" i="3"/>
  <c r="BB236" i="3"/>
  <c r="BA236" i="3"/>
  <c r="AZ236" i="3"/>
  <c r="AY236" i="3"/>
  <c r="AX236" i="3"/>
  <c r="AW236" i="3"/>
  <c r="AV236" i="3"/>
  <c r="AU236" i="3"/>
  <c r="AT236" i="3"/>
  <c r="AS236" i="3"/>
  <c r="AR236" i="3"/>
  <c r="AQ236" i="3"/>
  <c r="AP236" i="3"/>
  <c r="AO236" i="3"/>
  <c r="AN236" i="3"/>
  <c r="AL236" i="3"/>
  <c r="AK236" i="3"/>
  <c r="AJ236" i="3"/>
  <c r="AI236" i="3"/>
  <c r="AH236" i="3"/>
  <c r="AF236" i="3"/>
  <c r="AE236" i="3"/>
  <c r="AD236" i="3"/>
  <c r="AC236" i="3"/>
  <c r="AB236" i="3"/>
  <c r="AA236" i="3"/>
  <c r="Z236" i="3"/>
  <c r="Y236" i="3"/>
  <c r="X236" i="3"/>
  <c r="W236" i="3"/>
  <c r="V236" i="3"/>
  <c r="T236" i="3"/>
  <c r="S236" i="3"/>
  <c r="R236" i="3"/>
  <c r="Q236" i="3"/>
  <c r="P236" i="3"/>
  <c r="O236" i="3"/>
  <c r="N236" i="3"/>
  <c r="M236" i="3"/>
  <c r="L236" i="3"/>
  <c r="K236" i="3"/>
  <c r="J236" i="3"/>
  <c r="I236" i="3"/>
  <c r="H236" i="3"/>
  <c r="CC235" i="3"/>
  <c r="CB235" i="3"/>
  <c r="CA235" i="3"/>
  <c r="BZ235" i="3"/>
  <c r="BY235" i="3"/>
  <c r="BX235" i="3"/>
  <c r="BW235" i="3"/>
  <c r="BV235" i="3"/>
  <c r="BU235" i="3"/>
  <c r="BT235" i="3"/>
  <c r="BS235" i="3"/>
  <c r="BR235" i="3"/>
  <c r="BQ235" i="3"/>
  <c r="BP235" i="3"/>
  <c r="BO235" i="3"/>
  <c r="BN235" i="3"/>
  <c r="BM235" i="3"/>
  <c r="BL235" i="3"/>
  <c r="BK235" i="3"/>
  <c r="BJ235" i="3"/>
  <c r="BI235" i="3"/>
  <c r="BH235" i="3"/>
  <c r="BG235" i="3"/>
  <c r="BF235" i="3"/>
  <c r="BE235" i="3"/>
  <c r="BD235" i="3"/>
  <c r="BC235" i="3"/>
  <c r="BB235" i="3"/>
  <c r="BA235" i="3"/>
  <c r="AZ235" i="3"/>
  <c r="AY235" i="3"/>
  <c r="AX235" i="3"/>
  <c r="AW235" i="3"/>
  <c r="AV235" i="3"/>
  <c r="AU235" i="3"/>
  <c r="AT235" i="3"/>
  <c r="AS235" i="3"/>
  <c r="AR235" i="3"/>
  <c r="AQ235" i="3"/>
  <c r="AP235" i="3"/>
  <c r="AO235" i="3"/>
  <c r="AN235" i="3"/>
  <c r="AL235" i="3"/>
  <c r="AK235" i="3"/>
  <c r="AJ235" i="3"/>
  <c r="AI235" i="3"/>
  <c r="AH235" i="3"/>
  <c r="AF235" i="3"/>
  <c r="AE235" i="3"/>
  <c r="AD235" i="3"/>
  <c r="AC235" i="3"/>
  <c r="AB235" i="3"/>
  <c r="AA235" i="3"/>
  <c r="Z235" i="3"/>
  <c r="Y235" i="3"/>
  <c r="X235" i="3"/>
  <c r="W235" i="3"/>
  <c r="V235" i="3"/>
  <c r="T235" i="3"/>
  <c r="S235" i="3"/>
  <c r="R235" i="3"/>
  <c r="Q235" i="3"/>
  <c r="P235" i="3"/>
  <c r="O235" i="3"/>
  <c r="N235" i="3"/>
  <c r="M235" i="3"/>
  <c r="L235" i="3"/>
  <c r="K235" i="3"/>
  <c r="J235" i="3"/>
  <c r="I235" i="3"/>
  <c r="H235" i="3"/>
  <c r="CB234" i="3"/>
  <c r="CA234" i="3"/>
  <c r="BZ234" i="3"/>
  <c r="BY234" i="3"/>
  <c r="BX234" i="3"/>
  <c r="BW234" i="3"/>
  <c r="BV234" i="3"/>
  <c r="BU234" i="3"/>
  <c r="BT234" i="3"/>
  <c r="BS234" i="3"/>
  <c r="BR234" i="3"/>
  <c r="BP234" i="3"/>
  <c r="BO234" i="3"/>
  <c r="BN234" i="3"/>
  <c r="BM234" i="3"/>
  <c r="BL234" i="3"/>
  <c r="BK234" i="3"/>
  <c r="BJ234" i="3"/>
  <c r="BI234" i="3"/>
  <c r="BH234" i="3"/>
  <c r="BG234" i="3"/>
  <c r="BF234" i="3"/>
  <c r="BD234" i="3"/>
  <c r="BC234" i="3"/>
  <c r="BB234" i="3"/>
  <c r="BA234" i="3"/>
  <c r="AZ234" i="3"/>
  <c r="AY234" i="3"/>
  <c r="AX234" i="3"/>
  <c r="AW234" i="3"/>
  <c r="AV234" i="3"/>
  <c r="AU234" i="3"/>
  <c r="AT234" i="3"/>
  <c r="AR234" i="3"/>
  <c r="AQ234" i="3"/>
  <c r="AP234" i="3"/>
  <c r="AO234" i="3"/>
  <c r="AN234" i="3"/>
  <c r="AL234" i="3"/>
  <c r="AK234" i="3"/>
  <c r="AJ234" i="3"/>
  <c r="AI234" i="3"/>
  <c r="AH234" i="3"/>
  <c r="AF234" i="3"/>
  <c r="AE234" i="3"/>
  <c r="AD234" i="3"/>
  <c r="AC234" i="3"/>
  <c r="AB234" i="3"/>
  <c r="AA234" i="3"/>
  <c r="Z234" i="3"/>
  <c r="Y234" i="3"/>
  <c r="X234" i="3"/>
  <c r="W234" i="3"/>
  <c r="V234" i="3"/>
  <c r="T234" i="3"/>
  <c r="S234" i="3"/>
  <c r="R234" i="3"/>
  <c r="Q234" i="3"/>
  <c r="P234" i="3"/>
  <c r="O234" i="3"/>
  <c r="N234" i="3"/>
  <c r="M234" i="3"/>
  <c r="L234" i="3"/>
  <c r="K234" i="3"/>
  <c r="J234" i="3"/>
  <c r="I234" i="3"/>
  <c r="H234" i="3"/>
  <c r="CB233" i="3"/>
  <c r="CA233" i="3"/>
  <c r="BZ233" i="3"/>
  <c r="BY233" i="3"/>
  <c r="BX233" i="3"/>
  <c r="BW233" i="3"/>
  <c r="BV233" i="3"/>
  <c r="BU233" i="3"/>
  <c r="BT233" i="3"/>
  <c r="BS233" i="3"/>
  <c r="BR233" i="3"/>
  <c r="BP233" i="3"/>
  <c r="BO233" i="3"/>
  <c r="BN233" i="3"/>
  <c r="BM233" i="3"/>
  <c r="BL233" i="3"/>
  <c r="BK233" i="3"/>
  <c r="BJ233" i="3"/>
  <c r="BI233" i="3"/>
  <c r="BH233" i="3"/>
  <c r="BG233" i="3"/>
  <c r="BF233" i="3"/>
  <c r="BD233" i="3"/>
  <c r="BC233" i="3"/>
  <c r="BB233" i="3"/>
  <c r="BA233" i="3"/>
  <c r="AZ233" i="3"/>
  <c r="AY233" i="3"/>
  <c r="AX233" i="3"/>
  <c r="AW233" i="3"/>
  <c r="AV233" i="3"/>
  <c r="AU233" i="3"/>
  <c r="AT233" i="3"/>
  <c r="AR233" i="3"/>
  <c r="AQ233" i="3"/>
  <c r="AP233" i="3"/>
  <c r="AO233" i="3"/>
  <c r="AN233" i="3"/>
  <c r="AM233" i="3"/>
  <c r="AL233" i="3"/>
  <c r="AK233" i="3"/>
  <c r="AJ233" i="3"/>
  <c r="AI233" i="3"/>
  <c r="AH233" i="3"/>
  <c r="AF233" i="3"/>
  <c r="AE233" i="3"/>
  <c r="AD233" i="3"/>
  <c r="AC233" i="3"/>
  <c r="AB233" i="3"/>
  <c r="AA233" i="3"/>
  <c r="Z233" i="3"/>
  <c r="Y233" i="3"/>
  <c r="X233" i="3"/>
  <c r="W233" i="3"/>
  <c r="V233" i="3"/>
  <c r="T233" i="3"/>
  <c r="S233" i="3"/>
  <c r="R233" i="3"/>
  <c r="Q233" i="3"/>
  <c r="P233" i="3"/>
  <c r="O233" i="3"/>
  <c r="N233" i="3"/>
  <c r="M233" i="3"/>
  <c r="L233" i="3"/>
  <c r="K233" i="3"/>
  <c r="J233" i="3"/>
  <c r="I233" i="3"/>
  <c r="H233" i="3"/>
  <c r="CB232" i="3"/>
  <c r="CA232" i="3"/>
  <c r="BZ232" i="3"/>
  <c r="BY232" i="3"/>
  <c r="BX232" i="3"/>
  <c r="BW232" i="3"/>
  <c r="BV232" i="3"/>
  <c r="BU232" i="3"/>
  <c r="BT232" i="3"/>
  <c r="BS232" i="3"/>
  <c r="BR232" i="3"/>
  <c r="BP232" i="3"/>
  <c r="BO232" i="3"/>
  <c r="BN232" i="3"/>
  <c r="BM232" i="3"/>
  <c r="BL232" i="3"/>
  <c r="BK232" i="3"/>
  <c r="BJ232" i="3"/>
  <c r="BI232" i="3"/>
  <c r="BH232" i="3"/>
  <c r="BG232" i="3"/>
  <c r="BF232" i="3"/>
  <c r="BD232" i="3"/>
  <c r="BC232" i="3"/>
  <c r="BB232" i="3"/>
  <c r="BA232" i="3"/>
  <c r="AZ232" i="3"/>
  <c r="AY232" i="3"/>
  <c r="AX232" i="3"/>
  <c r="AW232" i="3"/>
  <c r="AV232" i="3"/>
  <c r="AU232" i="3"/>
  <c r="AT232" i="3"/>
  <c r="AR232" i="3"/>
  <c r="AQ232" i="3"/>
  <c r="AP232" i="3"/>
  <c r="AO232" i="3"/>
  <c r="AN232" i="3"/>
  <c r="AM232" i="3"/>
  <c r="AL232" i="3"/>
  <c r="AK232" i="3"/>
  <c r="AJ232" i="3"/>
  <c r="AI232" i="3"/>
  <c r="AH232" i="3"/>
  <c r="AF232" i="3"/>
  <c r="AE232" i="3"/>
  <c r="AD232" i="3"/>
  <c r="AC232" i="3"/>
  <c r="AB232" i="3"/>
  <c r="AA232" i="3"/>
  <c r="Z232" i="3"/>
  <c r="Y232" i="3"/>
  <c r="X232" i="3"/>
  <c r="W232" i="3"/>
  <c r="V232" i="3"/>
  <c r="T232" i="3"/>
  <c r="S232" i="3"/>
  <c r="R232" i="3"/>
  <c r="Q232" i="3"/>
  <c r="P232" i="3"/>
  <c r="O232" i="3"/>
  <c r="N232" i="3"/>
  <c r="M232" i="3"/>
  <c r="L232" i="3"/>
  <c r="K232" i="3"/>
  <c r="J232" i="3"/>
  <c r="I232" i="3"/>
  <c r="H232" i="3"/>
  <c r="CC231" i="3"/>
  <c r="CB231" i="3"/>
  <c r="CA231" i="3"/>
  <c r="BZ231" i="3"/>
  <c r="BY231" i="3"/>
  <c r="BX231" i="3"/>
  <c r="BW231" i="3"/>
  <c r="BV231" i="3"/>
  <c r="BU231" i="3"/>
  <c r="BT231" i="3"/>
  <c r="BS231" i="3"/>
  <c r="BR231" i="3"/>
  <c r="BQ231" i="3"/>
  <c r="BP231" i="3"/>
  <c r="BO231" i="3"/>
  <c r="BN231" i="3"/>
  <c r="BM231" i="3"/>
  <c r="BL231" i="3"/>
  <c r="BK231" i="3"/>
  <c r="BJ231" i="3"/>
  <c r="BI231" i="3"/>
  <c r="BH231" i="3"/>
  <c r="BG231" i="3"/>
  <c r="BF231" i="3"/>
  <c r="BE231" i="3"/>
  <c r="BD231" i="3"/>
  <c r="BC231" i="3"/>
  <c r="BB231" i="3"/>
  <c r="BA231" i="3"/>
  <c r="AZ231" i="3"/>
  <c r="AY231" i="3"/>
  <c r="AX231" i="3"/>
  <c r="AW231" i="3"/>
  <c r="AV231" i="3"/>
  <c r="AU231" i="3"/>
  <c r="AT231" i="3"/>
  <c r="AS231" i="3"/>
  <c r="AR231" i="3"/>
  <c r="AQ231" i="3"/>
  <c r="AP231" i="3"/>
  <c r="AO231" i="3"/>
  <c r="AN231" i="3"/>
  <c r="AL231" i="3"/>
  <c r="AK231" i="3"/>
  <c r="AJ231" i="3"/>
  <c r="AI231" i="3"/>
  <c r="AH231" i="3"/>
  <c r="AF231" i="3"/>
  <c r="AE231" i="3"/>
  <c r="AD231" i="3"/>
  <c r="AC231" i="3"/>
  <c r="AB231" i="3"/>
  <c r="AA231" i="3"/>
  <c r="Z231" i="3"/>
  <c r="Y231" i="3"/>
  <c r="X231" i="3"/>
  <c r="W231" i="3"/>
  <c r="V231" i="3"/>
  <c r="T231" i="3"/>
  <c r="S231" i="3"/>
  <c r="R231" i="3"/>
  <c r="Q231" i="3"/>
  <c r="P231" i="3"/>
  <c r="O231" i="3"/>
  <c r="N231" i="3"/>
  <c r="M231" i="3"/>
  <c r="L231" i="3"/>
  <c r="K231" i="3"/>
  <c r="J231" i="3"/>
  <c r="I231" i="3"/>
  <c r="H231" i="3"/>
  <c r="CC230" i="3"/>
  <c r="CB230" i="3"/>
  <c r="CA230" i="3"/>
  <c r="BZ230" i="3"/>
  <c r="BY230" i="3"/>
  <c r="BX230" i="3"/>
  <c r="BW230" i="3"/>
  <c r="BV230" i="3"/>
  <c r="BU230" i="3"/>
  <c r="BT230" i="3"/>
  <c r="BS230" i="3"/>
  <c r="BR230" i="3"/>
  <c r="BQ230" i="3"/>
  <c r="BP230" i="3"/>
  <c r="BO230" i="3"/>
  <c r="BN230" i="3"/>
  <c r="BM230" i="3"/>
  <c r="BL230" i="3"/>
  <c r="BK230" i="3"/>
  <c r="BJ230" i="3"/>
  <c r="BI230" i="3"/>
  <c r="BH230" i="3"/>
  <c r="BG230" i="3"/>
  <c r="BF230" i="3"/>
  <c r="BE230" i="3"/>
  <c r="BD230" i="3"/>
  <c r="BC230" i="3"/>
  <c r="BB230" i="3"/>
  <c r="BA230" i="3"/>
  <c r="AZ230" i="3"/>
  <c r="AY230" i="3"/>
  <c r="AX230" i="3"/>
  <c r="AW230" i="3"/>
  <c r="AV230" i="3"/>
  <c r="AU230" i="3"/>
  <c r="AT230" i="3"/>
  <c r="AS230" i="3"/>
  <c r="AR230" i="3"/>
  <c r="AQ230" i="3"/>
  <c r="AP230" i="3"/>
  <c r="AO230" i="3"/>
  <c r="AN230" i="3"/>
  <c r="AL230" i="3"/>
  <c r="AK230" i="3"/>
  <c r="AJ230" i="3"/>
  <c r="AI230" i="3"/>
  <c r="AH230" i="3"/>
  <c r="AF230" i="3"/>
  <c r="AE230" i="3"/>
  <c r="AD230" i="3"/>
  <c r="AC230" i="3"/>
  <c r="AB230" i="3"/>
  <c r="AA230" i="3"/>
  <c r="Z230" i="3"/>
  <c r="Y230" i="3"/>
  <c r="X230" i="3"/>
  <c r="W230" i="3"/>
  <c r="V230" i="3"/>
  <c r="T230" i="3"/>
  <c r="S230" i="3"/>
  <c r="R230" i="3"/>
  <c r="Q230" i="3"/>
  <c r="P230" i="3"/>
  <c r="O230" i="3"/>
  <c r="N230" i="3"/>
  <c r="M230" i="3"/>
  <c r="L230" i="3"/>
  <c r="K230" i="3"/>
  <c r="J230" i="3"/>
  <c r="I230" i="3"/>
  <c r="H230" i="3"/>
  <c r="CC229" i="3"/>
  <c r="CB229" i="3"/>
  <c r="CA229" i="3"/>
  <c r="BZ229" i="3"/>
  <c r="BY229" i="3"/>
  <c r="BX229" i="3"/>
  <c r="BW229" i="3"/>
  <c r="BV229" i="3"/>
  <c r="BU229" i="3"/>
  <c r="BT229" i="3"/>
  <c r="BS229" i="3"/>
  <c r="BR229" i="3"/>
  <c r="BQ229" i="3"/>
  <c r="BP229" i="3"/>
  <c r="BO229" i="3"/>
  <c r="BN229" i="3"/>
  <c r="BM229" i="3"/>
  <c r="BL229" i="3"/>
  <c r="BK229" i="3"/>
  <c r="BJ229" i="3"/>
  <c r="BI229" i="3"/>
  <c r="BH229" i="3"/>
  <c r="BG229" i="3"/>
  <c r="BF229" i="3"/>
  <c r="BE229" i="3"/>
  <c r="BD229" i="3"/>
  <c r="BC229" i="3"/>
  <c r="BB229" i="3"/>
  <c r="BA229" i="3"/>
  <c r="AZ229" i="3"/>
  <c r="AY229" i="3"/>
  <c r="AX229" i="3"/>
  <c r="AW229" i="3"/>
  <c r="AV229" i="3"/>
  <c r="AU229" i="3"/>
  <c r="AT229" i="3"/>
  <c r="AS229" i="3"/>
  <c r="AR229" i="3"/>
  <c r="AQ229" i="3"/>
  <c r="AP229" i="3"/>
  <c r="AO229" i="3"/>
  <c r="AN229" i="3"/>
  <c r="AL229" i="3"/>
  <c r="AK229" i="3"/>
  <c r="AJ229" i="3"/>
  <c r="AI229" i="3"/>
  <c r="AH229" i="3"/>
  <c r="AF229" i="3"/>
  <c r="AE229" i="3"/>
  <c r="AD229" i="3"/>
  <c r="AC229" i="3"/>
  <c r="AB229" i="3"/>
  <c r="AA229" i="3"/>
  <c r="Z229" i="3"/>
  <c r="Y229" i="3"/>
  <c r="X229" i="3"/>
  <c r="W229" i="3"/>
  <c r="V229" i="3"/>
  <c r="T229" i="3"/>
  <c r="S229" i="3"/>
  <c r="R229" i="3"/>
  <c r="Q229" i="3"/>
  <c r="P229" i="3"/>
  <c r="O229" i="3"/>
  <c r="N229" i="3"/>
  <c r="M229" i="3"/>
  <c r="L229" i="3"/>
  <c r="K229" i="3"/>
  <c r="J229" i="3"/>
  <c r="I229" i="3"/>
  <c r="H229" i="3"/>
  <c r="CC228" i="3"/>
  <c r="CB228" i="3"/>
  <c r="CA228" i="3"/>
  <c r="BZ228" i="3"/>
  <c r="BY228" i="3"/>
  <c r="BX228" i="3"/>
  <c r="BW228" i="3"/>
  <c r="BV228" i="3"/>
  <c r="BU228" i="3"/>
  <c r="BT228" i="3"/>
  <c r="BS228" i="3"/>
  <c r="BR228" i="3"/>
  <c r="BQ228" i="3"/>
  <c r="BP228" i="3"/>
  <c r="BO228" i="3"/>
  <c r="BN228" i="3"/>
  <c r="BM228" i="3"/>
  <c r="BL228" i="3"/>
  <c r="BK228" i="3"/>
  <c r="BJ228" i="3"/>
  <c r="BI228" i="3"/>
  <c r="BH228" i="3"/>
  <c r="BG228" i="3"/>
  <c r="BF228" i="3"/>
  <c r="BE228" i="3"/>
  <c r="BD228" i="3"/>
  <c r="BC228" i="3"/>
  <c r="BB228" i="3"/>
  <c r="BA228" i="3"/>
  <c r="AZ228" i="3"/>
  <c r="AY228" i="3"/>
  <c r="AX228" i="3"/>
  <c r="AW228" i="3"/>
  <c r="AV228" i="3"/>
  <c r="AU228" i="3"/>
  <c r="AT228" i="3"/>
  <c r="AS228" i="3"/>
  <c r="AR228" i="3"/>
  <c r="AQ228" i="3"/>
  <c r="AP228" i="3"/>
  <c r="AO228" i="3"/>
  <c r="AN228" i="3"/>
  <c r="AL228" i="3"/>
  <c r="AK228" i="3"/>
  <c r="AJ228" i="3"/>
  <c r="AI228" i="3"/>
  <c r="AH228" i="3"/>
  <c r="AF228" i="3"/>
  <c r="AE228" i="3"/>
  <c r="AD228" i="3"/>
  <c r="AC228" i="3"/>
  <c r="AB228" i="3"/>
  <c r="AA228" i="3"/>
  <c r="Z228" i="3"/>
  <c r="Y228" i="3"/>
  <c r="X228" i="3"/>
  <c r="W228" i="3"/>
  <c r="V228" i="3"/>
  <c r="T228" i="3"/>
  <c r="S228" i="3"/>
  <c r="R228" i="3"/>
  <c r="Q228" i="3"/>
  <c r="P228" i="3"/>
  <c r="O228" i="3"/>
  <c r="N228" i="3"/>
  <c r="M228" i="3"/>
  <c r="L228" i="3"/>
  <c r="K228" i="3"/>
  <c r="J228" i="3"/>
  <c r="I228" i="3"/>
  <c r="H228" i="3"/>
  <c r="CC227" i="3"/>
  <c r="CB227" i="3"/>
  <c r="CA227" i="3"/>
  <c r="BZ227" i="3"/>
  <c r="BY227" i="3"/>
  <c r="BX227" i="3"/>
  <c r="BW227" i="3"/>
  <c r="BV227" i="3"/>
  <c r="BU227" i="3"/>
  <c r="BT227" i="3"/>
  <c r="BS227" i="3"/>
  <c r="BR227" i="3"/>
  <c r="BQ227" i="3"/>
  <c r="BP227" i="3"/>
  <c r="BO227" i="3"/>
  <c r="BN227" i="3"/>
  <c r="BM227" i="3"/>
  <c r="BL227" i="3"/>
  <c r="BK227" i="3"/>
  <c r="BJ227" i="3"/>
  <c r="BI227" i="3"/>
  <c r="BH227" i="3"/>
  <c r="BG227" i="3"/>
  <c r="BF227" i="3"/>
  <c r="BE227" i="3"/>
  <c r="BD227" i="3"/>
  <c r="BC227" i="3"/>
  <c r="BB227" i="3"/>
  <c r="BA227" i="3"/>
  <c r="AZ227" i="3"/>
  <c r="AY227" i="3"/>
  <c r="AX227" i="3"/>
  <c r="AW227" i="3"/>
  <c r="AV227" i="3"/>
  <c r="AU227" i="3"/>
  <c r="AT227" i="3"/>
  <c r="AS227" i="3"/>
  <c r="AR227" i="3"/>
  <c r="AQ227" i="3"/>
  <c r="AP227" i="3"/>
  <c r="AO227" i="3"/>
  <c r="AN227" i="3"/>
  <c r="AL227" i="3"/>
  <c r="AK227" i="3"/>
  <c r="AJ227" i="3"/>
  <c r="AI227" i="3"/>
  <c r="AH227" i="3"/>
  <c r="AF227" i="3"/>
  <c r="AE227" i="3"/>
  <c r="AD227" i="3"/>
  <c r="AC227" i="3"/>
  <c r="AB227" i="3"/>
  <c r="AA227" i="3"/>
  <c r="Z227" i="3"/>
  <c r="Y227" i="3"/>
  <c r="X227" i="3"/>
  <c r="W227" i="3"/>
  <c r="V227" i="3"/>
  <c r="T227" i="3"/>
  <c r="S227" i="3"/>
  <c r="R227" i="3"/>
  <c r="Q227" i="3"/>
  <c r="P227" i="3"/>
  <c r="O227" i="3"/>
  <c r="N227" i="3"/>
  <c r="M227" i="3"/>
  <c r="L227" i="3"/>
  <c r="K227" i="3"/>
  <c r="J227" i="3"/>
  <c r="I227" i="3"/>
  <c r="H227" i="3"/>
  <c r="CC226" i="3"/>
  <c r="CB226" i="3"/>
  <c r="CA226" i="3"/>
  <c r="BZ226" i="3"/>
  <c r="BY226" i="3"/>
  <c r="BX226" i="3"/>
  <c r="BW226" i="3"/>
  <c r="BV226" i="3"/>
  <c r="BU226" i="3"/>
  <c r="BT226" i="3"/>
  <c r="BS226" i="3"/>
  <c r="BR226" i="3"/>
  <c r="BQ226" i="3"/>
  <c r="BP226" i="3"/>
  <c r="BO226" i="3"/>
  <c r="BN226" i="3"/>
  <c r="BM226" i="3"/>
  <c r="BL226" i="3"/>
  <c r="BK226" i="3"/>
  <c r="BJ226" i="3"/>
  <c r="BI226" i="3"/>
  <c r="BH226" i="3"/>
  <c r="BG226" i="3"/>
  <c r="BF226" i="3"/>
  <c r="BE226" i="3"/>
  <c r="BD226" i="3"/>
  <c r="BC226" i="3"/>
  <c r="BB226" i="3"/>
  <c r="BA226" i="3"/>
  <c r="AZ226" i="3"/>
  <c r="AY226" i="3"/>
  <c r="AX226" i="3"/>
  <c r="AW226" i="3"/>
  <c r="AV226" i="3"/>
  <c r="AU226" i="3"/>
  <c r="AT226" i="3"/>
  <c r="AS226" i="3"/>
  <c r="AR226" i="3"/>
  <c r="AQ226" i="3"/>
  <c r="AP226" i="3"/>
  <c r="AO226" i="3"/>
  <c r="AN226" i="3"/>
  <c r="AL226" i="3"/>
  <c r="AK226" i="3"/>
  <c r="AJ226" i="3"/>
  <c r="AI226" i="3"/>
  <c r="AH226" i="3"/>
  <c r="AF226" i="3"/>
  <c r="AE226" i="3"/>
  <c r="AD226" i="3"/>
  <c r="AC226" i="3"/>
  <c r="AB226" i="3"/>
  <c r="AA226" i="3"/>
  <c r="Z226" i="3"/>
  <c r="Y226" i="3"/>
  <c r="X226" i="3"/>
  <c r="W226" i="3"/>
  <c r="V226" i="3"/>
  <c r="T226" i="3"/>
  <c r="S226" i="3"/>
  <c r="R226" i="3"/>
  <c r="Q226" i="3"/>
  <c r="P226" i="3"/>
  <c r="O226" i="3"/>
  <c r="N226" i="3"/>
  <c r="M226" i="3"/>
  <c r="L226" i="3"/>
  <c r="K226" i="3"/>
  <c r="J226" i="3"/>
  <c r="I226" i="3"/>
  <c r="H226" i="3"/>
  <c r="CC225" i="3"/>
  <c r="CB225" i="3"/>
  <c r="CA225" i="3"/>
  <c r="BZ225" i="3"/>
  <c r="BY225" i="3"/>
  <c r="BX225" i="3"/>
  <c r="BW225" i="3"/>
  <c r="BV225" i="3"/>
  <c r="BU225" i="3"/>
  <c r="BT225" i="3"/>
  <c r="BS225" i="3"/>
  <c r="BR225" i="3"/>
  <c r="BQ225" i="3"/>
  <c r="BP225" i="3"/>
  <c r="BO225" i="3"/>
  <c r="BN225" i="3"/>
  <c r="BM225" i="3"/>
  <c r="BL225" i="3"/>
  <c r="BK225" i="3"/>
  <c r="BJ225" i="3"/>
  <c r="BI225" i="3"/>
  <c r="BH225" i="3"/>
  <c r="BG225" i="3"/>
  <c r="BF225" i="3"/>
  <c r="BE225" i="3"/>
  <c r="BD225" i="3"/>
  <c r="BC225" i="3"/>
  <c r="BB225" i="3"/>
  <c r="BA225" i="3"/>
  <c r="AZ225" i="3"/>
  <c r="AY225" i="3"/>
  <c r="AX225" i="3"/>
  <c r="AW225" i="3"/>
  <c r="AV225" i="3"/>
  <c r="AU225" i="3"/>
  <c r="AT225" i="3"/>
  <c r="AS225" i="3"/>
  <c r="AR225" i="3"/>
  <c r="AQ225" i="3"/>
  <c r="AP225" i="3"/>
  <c r="AO225" i="3"/>
  <c r="AN225" i="3"/>
  <c r="AL225" i="3"/>
  <c r="AK225" i="3"/>
  <c r="AJ225" i="3"/>
  <c r="AI225" i="3"/>
  <c r="AH225" i="3"/>
  <c r="AF225" i="3"/>
  <c r="AE225" i="3"/>
  <c r="AD225" i="3"/>
  <c r="AC225" i="3"/>
  <c r="AB225" i="3"/>
  <c r="AA225" i="3"/>
  <c r="Z225" i="3"/>
  <c r="Y225" i="3"/>
  <c r="X225" i="3"/>
  <c r="W225" i="3"/>
  <c r="V225" i="3"/>
  <c r="T225" i="3"/>
  <c r="S225" i="3"/>
  <c r="R225" i="3"/>
  <c r="Q225" i="3"/>
  <c r="P225" i="3"/>
  <c r="O225" i="3"/>
  <c r="N225" i="3"/>
  <c r="M225" i="3"/>
  <c r="L225" i="3"/>
  <c r="K225" i="3"/>
  <c r="J225" i="3"/>
  <c r="I225" i="3"/>
  <c r="H225" i="3"/>
  <c r="CB224" i="3"/>
  <c r="CA224" i="3"/>
  <c r="BZ224" i="3"/>
  <c r="BY224" i="3"/>
  <c r="BX224" i="3"/>
  <c r="BW224" i="3"/>
  <c r="BV224" i="3"/>
  <c r="BU224" i="3"/>
  <c r="BT224" i="3"/>
  <c r="BS224" i="3"/>
  <c r="BR224" i="3"/>
  <c r="BP224" i="3"/>
  <c r="BO224" i="3"/>
  <c r="BN224" i="3"/>
  <c r="BM224" i="3"/>
  <c r="BL224" i="3"/>
  <c r="BK224" i="3"/>
  <c r="BJ224" i="3"/>
  <c r="BI224" i="3"/>
  <c r="BH224" i="3"/>
  <c r="BG224" i="3"/>
  <c r="BF224" i="3"/>
  <c r="BD224" i="3"/>
  <c r="BC224" i="3"/>
  <c r="BB224" i="3"/>
  <c r="BA224" i="3"/>
  <c r="AZ224" i="3"/>
  <c r="AY224" i="3"/>
  <c r="AX224" i="3"/>
  <c r="AW224" i="3"/>
  <c r="AV224" i="3"/>
  <c r="AU224" i="3"/>
  <c r="AT224" i="3"/>
  <c r="AR224" i="3"/>
  <c r="AQ224" i="3"/>
  <c r="AP224" i="3"/>
  <c r="AO224" i="3"/>
  <c r="AN224" i="3"/>
  <c r="AL224" i="3"/>
  <c r="AK224" i="3"/>
  <c r="AJ224" i="3"/>
  <c r="AI224" i="3"/>
  <c r="AH224" i="3"/>
  <c r="AF224" i="3"/>
  <c r="AE224" i="3"/>
  <c r="AD224" i="3"/>
  <c r="AC224" i="3"/>
  <c r="AB224" i="3"/>
  <c r="AA224" i="3"/>
  <c r="Z224" i="3"/>
  <c r="Y224" i="3"/>
  <c r="X224" i="3"/>
  <c r="W224" i="3"/>
  <c r="V224" i="3"/>
  <c r="T224" i="3"/>
  <c r="S224" i="3"/>
  <c r="R224" i="3"/>
  <c r="Q224" i="3"/>
  <c r="P224" i="3"/>
  <c r="O224" i="3"/>
  <c r="N224" i="3"/>
  <c r="M224" i="3"/>
  <c r="L224" i="3"/>
  <c r="K224" i="3"/>
  <c r="J224" i="3"/>
  <c r="I224" i="3"/>
  <c r="H224" i="3"/>
  <c r="CB223" i="3"/>
  <c r="CA223" i="3"/>
  <c r="BZ223" i="3"/>
  <c r="BY223" i="3"/>
  <c r="BX223" i="3"/>
  <c r="BW223" i="3"/>
  <c r="BV223" i="3"/>
  <c r="BU223" i="3"/>
  <c r="BT223" i="3"/>
  <c r="BS223" i="3"/>
  <c r="BR223" i="3"/>
  <c r="BP223" i="3"/>
  <c r="BO223" i="3"/>
  <c r="BN223" i="3"/>
  <c r="BM223" i="3"/>
  <c r="BL223" i="3"/>
  <c r="BK223" i="3"/>
  <c r="BJ223" i="3"/>
  <c r="BI223" i="3"/>
  <c r="BH223" i="3"/>
  <c r="BG223" i="3"/>
  <c r="BF223" i="3"/>
  <c r="BD223" i="3"/>
  <c r="BC223" i="3"/>
  <c r="BB223" i="3"/>
  <c r="BA223" i="3"/>
  <c r="AZ223" i="3"/>
  <c r="AY223" i="3"/>
  <c r="AX223" i="3"/>
  <c r="AW223" i="3"/>
  <c r="AV223" i="3"/>
  <c r="AU223" i="3"/>
  <c r="AT223" i="3"/>
  <c r="AR223" i="3"/>
  <c r="AQ223" i="3"/>
  <c r="AP223" i="3"/>
  <c r="AO223" i="3"/>
  <c r="AN223" i="3"/>
  <c r="AL223" i="3"/>
  <c r="AK223" i="3"/>
  <c r="AJ223" i="3"/>
  <c r="AI223" i="3"/>
  <c r="AH223" i="3"/>
  <c r="AF223" i="3"/>
  <c r="AE223" i="3"/>
  <c r="AD223" i="3"/>
  <c r="AC223" i="3"/>
  <c r="AB223" i="3"/>
  <c r="AA223" i="3"/>
  <c r="Z223" i="3"/>
  <c r="Y223" i="3"/>
  <c r="X223" i="3"/>
  <c r="W223" i="3"/>
  <c r="V223" i="3"/>
  <c r="T223" i="3"/>
  <c r="S223" i="3"/>
  <c r="R223" i="3"/>
  <c r="Q223" i="3"/>
  <c r="P223" i="3"/>
  <c r="O223" i="3"/>
  <c r="N223" i="3"/>
  <c r="M223" i="3"/>
  <c r="L223" i="3"/>
  <c r="K223" i="3"/>
  <c r="J223" i="3"/>
  <c r="I223" i="3"/>
  <c r="H223" i="3"/>
  <c r="CC222" i="3"/>
  <c r="CB222" i="3"/>
  <c r="CA222" i="3"/>
  <c r="BZ222" i="3"/>
  <c r="BY222" i="3"/>
  <c r="BX222" i="3"/>
  <c r="BW222" i="3"/>
  <c r="BV222" i="3"/>
  <c r="BU222" i="3"/>
  <c r="BT222" i="3"/>
  <c r="BS222" i="3"/>
  <c r="BR222" i="3"/>
  <c r="BQ222" i="3"/>
  <c r="BP222" i="3"/>
  <c r="BO222" i="3"/>
  <c r="BN222" i="3"/>
  <c r="BM222" i="3"/>
  <c r="BL222" i="3"/>
  <c r="BK222" i="3"/>
  <c r="BJ222" i="3"/>
  <c r="BI222" i="3"/>
  <c r="BH222" i="3"/>
  <c r="BG222" i="3"/>
  <c r="BF222" i="3"/>
  <c r="BE222" i="3"/>
  <c r="BD222" i="3"/>
  <c r="BC222" i="3"/>
  <c r="BB222" i="3"/>
  <c r="BA222" i="3"/>
  <c r="AZ222" i="3"/>
  <c r="AY222" i="3"/>
  <c r="AX222" i="3"/>
  <c r="AW222" i="3"/>
  <c r="AV222" i="3"/>
  <c r="AU222" i="3"/>
  <c r="AT222" i="3"/>
  <c r="AS222" i="3"/>
  <c r="AR222" i="3"/>
  <c r="AQ222" i="3"/>
  <c r="AP222" i="3"/>
  <c r="AO222" i="3"/>
  <c r="AN222" i="3"/>
  <c r="AL222" i="3"/>
  <c r="AK222" i="3"/>
  <c r="AJ222" i="3"/>
  <c r="AI222" i="3"/>
  <c r="AH222" i="3"/>
  <c r="AF222" i="3"/>
  <c r="AE222" i="3"/>
  <c r="AD222" i="3"/>
  <c r="AC222" i="3"/>
  <c r="AB222" i="3"/>
  <c r="AA222" i="3"/>
  <c r="Z222" i="3"/>
  <c r="Y222" i="3"/>
  <c r="X222" i="3"/>
  <c r="W222" i="3"/>
  <c r="V222" i="3"/>
  <c r="T222" i="3"/>
  <c r="S222" i="3"/>
  <c r="R222" i="3"/>
  <c r="Q222" i="3"/>
  <c r="P222" i="3"/>
  <c r="O222" i="3"/>
  <c r="N222" i="3"/>
  <c r="M222" i="3"/>
  <c r="L222" i="3"/>
  <c r="K222" i="3"/>
  <c r="J222" i="3"/>
  <c r="I222" i="3"/>
  <c r="H222" i="3"/>
  <c r="CC221" i="3"/>
  <c r="CB221" i="3"/>
  <c r="CA221" i="3"/>
  <c r="BZ221" i="3"/>
  <c r="BY221" i="3"/>
  <c r="BX221" i="3"/>
  <c r="BW221" i="3"/>
  <c r="BV221" i="3"/>
  <c r="BU221" i="3"/>
  <c r="BT221" i="3"/>
  <c r="BS221" i="3"/>
  <c r="BR221" i="3"/>
  <c r="BQ221" i="3"/>
  <c r="BP221" i="3"/>
  <c r="BO221" i="3"/>
  <c r="BN221" i="3"/>
  <c r="BM221" i="3"/>
  <c r="BL221" i="3"/>
  <c r="BK221" i="3"/>
  <c r="BJ221" i="3"/>
  <c r="BI221" i="3"/>
  <c r="BH221" i="3"/>
  <c r="BG221" i="3"/>
  <c r="BF221" i="3"/>
  <c r="BE221" i="3"/>
  <c r="BD221" i="3"/>
  <c r="BC221" i="3"/>
  <c r="BB221" i="3"/>
  <c r="BA221" i="3"/>
  <c r="AZ221" i="3"/>
  <c r="AY221" i="3"/>
  <c r="AX221" i="3"/>
  <c r="AW221" i="3"/>
  <c r="AV221" i="3"/>
  <c r="AU221" i="3"/>
  <c r="AT221" i="3"/>
  <c r="AS221" i="3"/>
  <c r="AR221" i="3"/>
  <c r="AQ221" i="3"/>
  <c r="AP221" i="3"/>
  <c r="AO221" i="3"/>
  <c r="AN221" i="3"/>
  <c r="AL221" i="3"/>
  <c r="AK221" i="3"/>
  <c r="AJ221" i="3"/>
  <c r="AI221" i="3"/>
  <c r="AH221" i="3"/>
  <c r="AF221" i="3"/>
  <c r="AE221" i="3"/>
  <c r="AD221" i="3"/>
  <c r="AC221" i="3"/>
  <c r="AB221" i="3"/>
  <c r="AA221" i="3"/>
  <c r="Z221" i="3"/>
  <c r="Y221" i="3"/>
  <c r="X221" i="3"/>
  <c r="W221" i="3"/>
  <c r="V221" i="3"/>
  <c r="T221" i="3"/>
  <c r="S221" i="3"/>
  <c r="R221" i="3"/>
  <c r="Q221" i="3"/>
  <c r="P221" i="3"/>
  <c r="O221" i="3"/>
  <c r="N221" i="3"/>
  <c r="M221" i="3"/>
  <c r="L221" i="3"/>
  <c r="K221" i="3"/>
  <c r="J221" i="3"/>
  <c r="I221" i="3"/>
  <c r="H221" i="3"/>
  <c r="CC220" i="3"/>
  <c r="CB220" i="3"/>
  <c r="CA220" i="3"/>
  <c r="BZ220" i="3"/>
  <c r="BY220" i="3"/>
  <c r="BX220" i="3"/>
  <c r="BW220" i="3"/>
  <c r="BV220" i="3"/>
  <c r="BU220" i="3"/>
  <c r="BT220" i="3"/>
  <c r="BS220" i="3"/>
  <c r="BR220" i="3"/>
  <c r="BQ220" i="3"/>
  <c r="BP220" i="3"/>
  <c r="BO220" i="3"/>
  <c r="BN220" i="3"/>
  <c r="BM220" i="3"/>
  <c r="BL220" i="3"/>
  <c r="BK220" i="3"/>
  <c r="BJ220" i="3"/>
  <c r="BI220" i="3"/>
  <c r="BH220" i="3"/>
  <c r="BG220" i="3"/>
  <c r="BF220" i="3"/>
  <c r="BE220" i="3"/>
  <c r="BD220" i="3"/>
  <c r="BC220" i="3"/>
  <c r="BB220" i="3"/>
  <c r="BA220" i="3"/>
  <c r="AZ220" i="3"/>
  <c r="AY220" i="3"/>
  <c r="AX220" i="3"/>
  <c r="AW220" i="3"/>
  <c r="AV220" i="3"/>
  <c r="AU220" i="3"/>
  <c r="AT220" i="3"/>
  <c r="AS220" i="3"/>
  <c r="AR220" i="3"/>
  <c r="AQ220" i="3"/>
  <c r="AP220" i="3"/>
  <c r="AO220" i="3"/>
  <c r="AN220" i="3"/>
  <c r="AL220" i="3"/>
  <c r="AK220" i="3"/>
  <c r="AJ220" i="3"/>
  <c r="AI220" i="3"/>
  <c r="AH220" i="3"/>
  <c r="AF220" i="3"/>
  <c r="AE220" i="3"/>
  <c r="AD220" i="3"/>
  <c r="AC220" i="3"/>
  <c r="AB220" i="3"/>
  <c r="AA220" i="3"/>
  <c r="Z220" i="3"/>
  <c r="Y220" i="3"/>
  <c r="X220" i="3"/>
  <c r="W220" i="3"/>
  <c r="V220" i="3"/>
  <c r="T220" i="3"/>
  <c r="S220" i="3"/>
  <c r="R220" i="3"/>
  <c r="Q220" i="3"/>
  <c r="P220" i="3"/>
  <c r="O220" i="3"/>
  <c r="N220" i="3"/>
  <c r="M220" i="3"/>
  <c r="L220" i="3"/>
  <c r="K220" i="3"/>
  <c r="J220" i="3"/>
  <c r="I220" i="3"/>
  <c r="H220" i="3"/>
  <c r="CC219" i="3"/>
  <c r="CB219" i="3"/>
  <c r="CA219" i="3"/>
  <c r="BZ219" i="3"/>
  <c r="BY219" i="3"/>
  <c r="BX219" i="3"/>
  <c r="BW219" i="3"/>
  <c r="BV219" i="3"/>
  <c r="BU219" i="3"/>
  <c r="BT219" i="3"/>
  <c r="BS219" i="3"/>
  <c r="BR219" i="3"/>
  <c r="BQ219" i="3"/>
  <c r="BP219" i="3"/>
  <c r="BO219" i="3"/>
  <c r="BN219" i="3"/>
  <c r="BM219" i="3"/>
  <c r="BL219" i="3"/>
  <c r="BK219" i="3"/>
  <c r="BJ219" i="3"/>
  <c r="BI219" i="3"/>
  <c r="BH219" i="3"/>
  <c r="BG219" i="3"/>
  <c r="BF219" i="3"/>
  <c r="BE219" i="3"/>
  <c r="BD219" i="3"/>
  <c r="BC219" i="3"/>
  <c r="BB219" i="3"/>
  <c r="BA219" i="3"/>
  <c r="AZ219" i="3"/>
  <c r="AY219" i="3"/>
  <c r="AX219" i="3"/>
  <c r="AW219" i="3"/>
  <c r="AV219" i="3"/>
  <c r="AU219" i="3"/>
  <c r="AT219" i="3"/>
  <c r="AS219" i="3"/>
  <c r="AR219" i="3"/>
  <c r="AQ219" i="3"/>
  <c r="AP219" i="3"/>
  <c r="AO219" i="3"/>
  <c r="AN219" i="3"/>
  <c r="AL219" i="3"/>
  <c r="AK219" i="3"/>
  <c r="AJ219" i="3"/>
  <c r="AI219" i="3"/>
  <c r="AH219" i="3"/>
  <c r="AF219" i="3"/>
  <c r="AE219" i="3"/>
  <c r="AD219" i="3"/>
  <c r="AC219" i="3"/>
  <c r="AB219" i="3"/>
  <c r="AA219" i="3"/>
  <c r="Z219" i="3"/>
  <c r="Y219" i="3"/>
  <c r="X219" i="3"/>
  <c r="W219" i="3"/>
  <c r="V219" i="3"/>
  <c r="T219" i="3"/>
  <c r="S219" i="3"/>
  <c r="R219" i="3"/>
  <c r="Q219" i="3"/>
  <c r="P219" i="3"/>
  <c r="O219" i="3"/>
  <c r="N219" i="3"/>
  <c r="M219" i="3"/>
  <c r="L219" i="3"/>
  <c r="K219" i="3"/>
  <c r="J219" i="3"/>
  <c r="I219" i="3"/>
  <c r="H219" i="3"/>
  <c r="CB218" i="3"/>
  <c r="CA218" i="3"/>
  <c r="BZ218" i="3"/>
  <c r="BY218" i="3"/>
  <c r="BX218" i="3"/>
  <c r="BW218" i="3"/>
  <c r="BV218" i="3"/>
  <c r="BU218" i="3"/>
  <c r="BT218" i="3"/>
  <c r="BS218" i="3"/>
  <c r="BR218" i="3"/>
  <c r="BP218" i="3"/>
  <c r="BO218" i="3"/>
  <c r="BN218" i="3"/>
  <c r="BM218" i="3"/>
  <c r="BL218" i="3"/>
  <c r="BK218" i="3"/>
  <c r="BJ218" i="3"/>
  <c r="BI218" i="3"/>
  <c r="BH218" i="3"/>
  <c r="BG218" i="3"/>
  <c r="BF218" i="3"/>
  <c r="BD218" i="3"/>
  <c r="BC218" i="3"/>
  <c r="BB218" i="3"/>
  <c r="BA218" i="3"/>
  <c r="AZ218" i="3"/>
  <c r="AY218" i="3"/>
  <c r="AX218" i="3"/>
  <c r="AW218" i="3"/>
  <c r="AV218" i="3"/>
  <c r="AU218" i="3"/>
  <c r="AT218" i="3"/>
  <c r="AR218" i="3"/>
  <c r="AQ218" i="3"/>
  <c r="AP218" i="3"/>
  <c r="AO218" i="3"/>
  <c r="AN218" i="3"/>
  <c r="AL218" i="3"/>
  <c r="AK218" i="3"/>
  <c r="AJ218" i="3"/>
  <c r="AI218" i="3"/>
  <c r="AH218" i="3"/>
  <c r="AF218" i="3"/>
  <c r="AE218" i="3"/>
  <c r="AD218" i="3"/>
  <c r="AC218" i="3"/>
  <c r="AB218" i="3"/>
  <c r="AA218" i="3"/>
  <c r="Z218" i="3"/>
  <c r="Y218" i="3"/>
  <c r="X218" i="3"/>
  <c r="W218" i="3"/>
  <c r="V218" i="3"/>
  <c r="T218" i="3"/>
  <c r="S218" i="3"/>
  <c r="R218" i="3"/>
  <c r="Q218" i="3"/>
  <c r="P218" i="3"/>
  <c r="O218" i="3"/>
  <c r="N218" i="3"/>
  <c r="M218" i="3"/>
  <c r="L218" i="3"/>
  <c r="K218" i="3"/>
  <c r="J218" i="3"/>
  <c r="I218" i="3"/>
  <c r="H218" i="3"/>
  <c r="CB217" i="3"/>
  <c r="CA217" i="3"/>
  <c r="BZ217" i="3"/>
  <c r="BY217" i="3"/>
  <c r="BX217" i="3"/>
  <c r="BW217" i="3"/>
  <c r="BV217" i="3"/>
  <c r="BU217" i="3"/>
  <c r="BT217" i="3"/>
  <c r="BS217" i="3"/>
  <c r="BR217" i="3"/>
  <c r="BP217" i="3"/>
  <c r="BO217" i="3"/>
  <c r="BN217" i="3"/>
  <c r="BM217" i="3"/>
  <c r="BL217" i="3"/>
  <c r="BK217" i="3"/>
  <c r="BJ217" i="3"/>
  <c r="BI217" i="3"/>
  <c r="BH217" i="3"/>
  <c r="BG217" i="3"/>
  <c r="BF217" i="3"/>
  <c r="BD217" i="3"/>
  <c r="BC217" i="3"/>
  <c r="BB217" i="3"/>
  <c r="BA217" i="3"/>
  <c r="AZ217" i="3"/>
  <c r="AY217" i="3"/>
  <c r="AX217" i="3"/>
  <c r="AW217" i="3"/>
  <c r="AV217" i="3"/>
  <c r="AU217" i="3"/>
  <c r="AT217" i="3"/>
  <c r="AR217" i="3"/>
  <c r="AQ217" i="3"/>
  <c r="AP217" i="3"/>
  <c r="AO217" i="3"/>
  <c r="AN217" i="3"/>
  <c r="AL217" i="3"/>
  <c r="AK217" i="3"/>
  <c r="AJ217" i="3"/>
  <c r="AI217" i="3"/>
  <c r="AH217" i="3"/>
  <c r="AF217" i="3"/>
  <c r="AE217" i="3"/>
  <c r="AD217" i="3"/>
  <c r="AC217" i="3"/>
  <c r="AB217" i="3"/>
  <c r="AA217" i="3"/>
  <c r="Z217" i="3"/>
  <c r="Y217" i="3"/>
  <c r="X217" i="3"/>
  <c r="W217" i="3"/>
  <c r="V217" i="3"/>
  <c r="T217" i="3"/>
  <c r="S217" i="3"/>
  <c r="R217" i="3"/>
  <c r="Q217" i="3"/>
  <c r="P217" i="3"/>
  <c r="O217" i="3"/>
  <c r="N217" i="3"/>
  <c r="M217" i="3"/>
  <c r="L217" i="3"/>
  <c r="K217" i="3"/>
  <c r="J217" i="3"/>
  <c r="I217" i="3"/>
  <c r="H217" i="3"/>
  <c r="CC216" i="3"/>
  <c r="CB216" i="3"/>
  <c r="CA216" i="3"/>
  <c r="BZ216" i="3"/>
  <c r="BY216" i="3"/>
  <c r="BX216" i="3"/>
  <c r="BW216" i="3"/>
  <c r="BV216" i="3"/>
  <c r="BU216" i="3"/>
  <c r="BT216" i="3"/>
  <c r="BS216" i="3"/>
  <c r="BR216" i="3"/>
  <c r="BQ216" i="3"/>
  <c r="BP216" i="3"/>
  <c r="BO216" i="3"/>
  <c r="BN216" i="3"/>
  <c r="BM216" i="3"/>
  <c r="BL216" i="3"/>
  <c r="BK216" i="3"/>
  <c r="BJ216" i="3"/>
  <c r="BI216" i="3"/>
  <c r="BH216" i="3"/>
  <c r="BG216" i="3"/>
  <c r="BF216" i="3"/>
  <c r="BE216" i="3"/>
  <c r="BD216" i="3"/>
  <c r="BC216" i="3"/>
  <c r="BB216" i="3"/>
  <c r="BA216" i="3"/>
  <c r="AZ216" i="3"/>
  <c r="AY216" i="3"/>
  <c r="AX216" i="3"/>
  <c r="AW216" i="3"/>
  <c r="AV216" i="3"/>
  <c r="AU216" i="3"/>
  <c r="AT216" i="3"/>
  <c r="AS216" i="3"/>
  <c r="AR216" i="3"/>
  <c r="AQ216" i="3"/>
  <c r="AP216" i="3"/>
  <c r="AO216" i="3"/>
  <c r="AN216" i="3"/>
  <c r="AL216" i="3"/>
  <c r="AK216" i="3"/>
  <c r="AJ216" i="3"/>
  <c r="AI216" i="3"/>
  <c r="AH216" i="3"/>
  <c r="AF216" i="3"/>
  <c r="AE216" i="3"/>
  <c r="AD216" i="3"/>
  <c r="AC216" i="3"/>
  <c r="AB216" i="3"/>
  <c r="AA216" i="3"/>
  <c r="Z216" i="3"/>
  <c r="Y216" i="3"/>
  <c r="X216" i="3"/>
  <c r="W216" i="3"/>
  <c r="V216" i="3"/>
  <c r="T216" i="3"/>
  <c r="S216" i="3"/>
  <c r="R216" i="3"/>
  <c r="Q216" i="3"/>
  <c r="P216" i="3"/>
  <c r="O216" i="3"/>
  <c r="N216" i="3"/>
  <c r="M216" i="3"/>
  <c r="L216" i="3"/>
  <c r="K216" i="3"/>
  <c r="J216" i="3"/>
  <c r="I216" i="3"/>
  <c r="H216" i="3"/>
  <c r="CC215" i="3"/>
  <c r="CB215" i="3"/>
  <c r="CA215" i="3"/>
  <c r="BZ215" i="3"/>
  <c r="BY215" i="3"/>
  <c r="BX215" i="3"/>
  <c r="BW215" i="3"/>
  <c r="BV215" i="3"/>
  <c r="BU215" i="3"/>
  <c r="BT215" i="3"/>
  <c r="BS215" i="3"/>
  <c r="BR215" i="3"/>
  <c r="BQ215" i="3"/>
  <c r="BP215" i="3"/>
  <c r="BO215" i="3"/>
  <c r="BN215" i="3"/>
  <c r="BM215" i="3"/>
  <c r="BL215" i="3"/>
  <c r="BK215" i="3"/>
  <c r="BJ215" i="3"/>
  <c r="BI215" i="3"/>
  <c r="BH215" i="3"/>
  <c r="BG215" i="3"/>
  <c r="BF215" i="3"/>
  <c r="BE215" i="3"/>
  <c r="BD215" i="3"/>
  <c r="BC215" i="3"/>
  <c r="BB215" i="3"/>
  <c r="BA215" i="3"/>
  <c r="AZ215" i="3"/>
  <c r="AY215" i="3"/>
  <c r="AX215" i="3"/>
  <c r="AW215" i="3"/>
  <c r="AV215" i="3"/>
  <c r="AU215" i="3"/>
  <c r="AT215" i="3"/>
  <c r="AS215" i="3"/>
  <c r="AR215" i="3"/>
  <c r="AQ215" i="3"/>
  <c r="AP215" i="3"/>
  <c r="AO215" i="3"/>
  <c r="AN215" i="3"/>
  <c r="AL215" i="3"/>
  <c r="AK215" i="3"/>
  <c r="AJ215" i="3"/>
  <c r="AI215" i="3"/>
  <c r="AH215" i="3"/>
  <c r="AF215" i="3"/>
  <c r="AE215" i="3"/>
  <c r="AD215" i="3"/>
  <c r="AC215" i="3"/>
  <c r="AB215" i="3"/>
  <c r="AA215" i="3"/>
  <c r="Z215" i="3"/>
  <c r="Y215" i="3"/>
  <c r="X215" i="3"/>
  <c r="W215" i="3"/>
  <c r="V215" i="3"/>
  <c r="T215" i="3"/>
  <c r="S215" i="3"/>
  <c r="R215" i="3"/>
  <c r="Q215" i="3"/>
  <c r="P215" i="3"/>
  <c r="O215" i="3"/>
  <c r="N215" i="3"/>
  <c r="M215" i="3"/>
  <c r="L215" i="3"/>
  <c r="K215" i="3"/>
  <c r="J215" i="3"/>
  <c r="I215" i="3"/>
  <c r="H215" i="3"/>
  <c r="CC214" i="3"/>
  <c r="CB214" i="3"/>
  <c r="CA214" i="3"/>
  <c r="BZ214" i="3"/>
  <c r="BY214" i="3"/>
  <c r="BX214" i="3"/>
  <c r="BW214" i="3"/>
  <c r="BV214" i="3"/>
  <c r="BU214" i="3"/>
  <c r="BT214" i="3"/>
  <c r="BS214" i="3"/>
  <c r="BR214" i="3"/>
  <c r="BQ214" i="3"/>
  <c r="BP214" i="3"/>
  <c r="BO214" i="3"/>
  <c r="BN214" i="3"/>
  <c r="BM214" i="3"/>
  <c r="BL214" i="3"/>
  <c r="BK214" i="3"/>
  <c r="BJ214" i="3"/>
  <c r="BI214" i="3"/>
  <c r="BH214" i="3"/>
  <c r="BG214" i="3"/>
  <c r="BF214" i="3"/>
  <c r="BE214" i="3"/>
  <c r="BD214" i="3"/>
  <c r="BC214" i="3"/>
  <c r="BB214" i="3"/>
  <c r="BA214" i="3"/>
  <c r="AZ214" i="3"/>
  <c r="AY214" i="3"/>
  <c r="AX214" i="3"/>
  <c r="AW214" i="3"/>
  <c r="AV214" i="3"/>
  <c r="AU214" i="3"/>
  <c r="AT214" i="3"/>
  <c r="AS214" i="3"/>
  <c r="AR214" i="3"/>
  <c r="AQ214" i="3"/>
  <c r="AP214" i="3"/>
  <c r="AO214" i="3"/>
  <c r="AN214" i="3"/>
  <c r="AL214" i="3"/>
  <c r="AK214" i="3"/>
  <c r="AJ214" i="3"/>
  <c r="AI214" i="3"/>
  <c r="AH214" i="3"/>
  <c r="AF214" i="3"/>
  <c r="AE214" i="3"/>
  <c r="AD214" i="3"/>
  <c r="AC214" i="3"/>
  <c r="AB214" i="3"/>
  <c r="AA214" i="3"/>
  <c r="Z214" i="3"/>
  <c r="Y214" i="3"/>
  <c r="X214" i="3"/>
  <c r="W214" i="3"/>
  <c r="V214" i="3"/>
  <c r="T214" i="3"/>
  <c r="S214" i="3"/>
  <c r="R214" i="3"/>
  <c r="Q214" i="3"/>
  <c r="P214" i="3"/>
  <c r="O214" i="3"/>
  <c r="N214" i="3"/>
  <c r="M214" i="3"/>
  <c r="L214" i="3"/>
  <c r="K214" i="3"/>
  <c r="J214" i="3"/>
  <c r="I214" i="3"/>
  <c r="H214" i="3"/>
  <c r="CC213" i="3"/>
  <c r="CB213" i="3"/>
  <c r="CA213" i="3"/>
  <c r="BZ213" i="3"/>
  <c r="BY213" i="3"/>
  <c r="BX213" i="3"/>
  <c r="BW213" i="3"/>
  <c r="BV213" i="3"/>
  <c r="BU213" i="3"/>
  <c r="BT213" i="3"/>
  <c r="BS213" i="3"/>
  <c r="BR213" i="3"/>
  <c r="BQ213" i="3"/>
  <c r="BP213" i="3"/>
  <c r="BO213" i="3"/>
  <c r="BN213" i="3"/>
  <c r="BM213" i="3"/>
  <c r="BL213" i="3"/>
  <c r="BK213" i="3"/>
  <c r="BJ213" i="3"/>
  <c r="BI213" i="3"/>
  <c r="BH213" i="3"/>
  <c r="BG213" i="3"/>
  <c r="BF213" i="3"/>
  <c r="BE213" i="3"/>
  <c r="BD213" i="3"/>
  <c r="BC213" i="3"/>
  <c r="BB213" i="3"/>
  <c r="BA213" i="3"/>
  <c r="AZ213" i="3"/>
  <c r="AY213" i="3"/>
  <c r="AX213" i="3"/>
  <c r="AW213" i="3"/>
  <c r="AV213" i="3"/>
  <c r="AU213" i="3"/>
  <c r="AT213" i="3"/>
  <c r="AS213" i="3"/>
  <c r="AR213" i="3"/>
  <c r="AQ213" i="3"/>
  <c r="AP213" i="3"/>
  <c r="AO213" i="3"/>
  <c r="AN213" i="3"/>
  <c r="AL213" i="3"/>
  <c r="AK213" i="3"/>
  <c r="AJ213" i="3"/>
  <c r="AI213" i="3"/>
  <c r="AH213" i="3"/>
  <c r="AF213" i="3"/>
  <c r="AE213" i="3"/>
  <c r="AD213" i="3"/>
  <c r="AC213" i="3"/>
  <c r="AB213" i="3"/>
  <c r="AA213" i="3"/>
  <c r="Z213" i="3"/>
  <c r="Y213" i="3"/>
  <c r="X213" i="3"/>
  <c r="W213" i="3"/>
  <c r="V213" i="3"/>
  <c r="T213" i="3"/>
  <c r="S213" i="3"/>
  <c r="R213" i="3"/>
  <c r="Q213" i="3"/>
  <c r="P213" i="3"/>
  <c r="O213" i="3"/>
  <c r="N213" i="3"/>
  <c r="M213" i="3"/>
  <c r="L213" i="3"/>
  <c r="K213" i="3"/>
  <c r="J213" i="3"/>
  <c r="I213" i="3"/>
  <c r="H213" i="3"/>
  <c r="CC212" i="3"/>
  <c r="CB212" i="3"/>
  <c r="CA212" i="3"/>
  <c r="BZ212" i="3"/>
  <c r="BY212" i="3"/>
  <c r="BX212" i="3"/>
  <c r="BW212" i="3"/>
  <c r="BV212" i="3"/>
  <c r="BU212" i="3"/>
  <c r="BT212" i="3"/>
  <c r="BS212" i="3"/>
  <c r="BR212" i="3"/>
  <c r="BQ212" i="3"/>
  <c r="BP212" i="3"/>
  <c r="BO212" i="3"/>
  <c r="BN212" i="3"/>
  <c r="BM212" i="3"/>
  <c r="BL212" i="3"/>
  <c r="BK212" i="3"/>
  <c r="BJ212" i="3"/>
  <c r="BI212" i="3"/>
  <c r="BH212" i="3"/>
  <c r="BG212" i="3"/>
  <c r="BF212" i="3"/>
  <c r="BE212" i="3"/>
  <c r="BD212" i="3"/>
  <c r="BC212" i="3"/>
  <c r="BB212" i="3"/>
  <c r="BA212" i="3"/>
  <c r="AZ212" i="3"/>
  <c r="AY212" i="3"/>
  <c r="AX212" i="3"/>
  <c r="AW212" i="3"/>
  <c r="AV212" i="3"/>
  <c r="AU212" i="3"/>
  <c r="AT212" i="3"/>
  <c r="AS212" i="3"/>
  <c r="AR212" i="3"/>
  <c r="AQ212" i="3"/>
  <c r="AP212" i="3"/>
  <c r="AO212" i="3"/>
  <c r="AN212" i="3"/>
  <c r="AL212" i="3"/>
  <c r="AK212" i="3"/>
  <c r="AJ212" i="3"/>
  <c r="AI212" i="3"/>
  <c r="AH212" i="3"/>
  <c r="AF212" i="3"/>
  <c r="AE212" i="3"/>
  <c r="AD212" i="3"/>
  <c r="AC212" i="3"/>
  <c r="AB212" i="3"/>
  <c r="AA212" i="3"/>
  <c r="Z212" i="3"/>
  <c r="Y212" i="3"/>
  <c r="X212" i="3"/>
  <c r="W212" i="3"/>
  <c r="V212" i="3"/>
  <c r="T212" i="3"/>
  <c r="S212" i="3"/>
  <c r="R212" i="3"/>
  <c r="Q212" i="3"/>
  <c r="P212" i="3"/>
  <c r="O212" i="3"/>
  <c r="N212" i="3"/>
  <c r="M212" i="3"/>
  <c r="L212" i="3"/>
  <c r="K212" i="3"/>
  <c r="J212" i="3"/>
  <c r="I212" i="3"/>
  <c r="H212" i="3"/>
  <c r="CC211" i="3"/>
  <c r="CB211" i="3"/>
  <c r="CA211" i="3"/>
  <c r="BZ211" i="3"/>
  <c r="BY211" i="3"/>
  <c r="BX211" i="3"/>
  <c r="BW211" i="3"/>
  <c r="BV211" i="3"/>
  <c r="BU211" i="3"/>
  <c r="BT211" i="3"/>
  <c r="BS211" i="3"/>
  <c r="BR211" i="3"/>
  <c r="BQ211" i="3"/>
  <c r="BP211" i="3"/>
  <c r="BO211" i="3"/>
  <c r="BN211" i="3"/>
  <c r="BM211" i="3"/>
  <c r="BL211" i="3"/>
  <c r="BK211" i="3"/>
  <c r="BJ211" i="3"/>
  <c r="BI211" i="3"/>
  <c r="BH211" i="3"/>
  <c r="BG211" i="3"/>
  <c r="BF211" i="3"/>
  <c r="BE211" i="3"/>
  <c r="BD211" i="3"/>
  <c r="BC211" i="3"/>
  <c r="BB211" i="3"/>
  <c r="BA211" i="3"/>
  <c r="AZ211" i="3"/>
  <c r="AY211" i="3"/>
  <c r="AX211" i="3"/>
  <c r="AW211" i="3"/>
  <c r="AV211" i="3"/>
  <c r="AU211" i="3"/>
  <c r="AT211" i="3"/>
  <c r="AS211" i="3"/>
  <c r="AR211" i="3"/>
  <c r="AQ211" i="3"/>
  <c r="AP211" i="3"/>
  <c r="AO211" i="3"/>
  <c r="AN211" i="3"/>
  <c r="AL211" i="3"/>
  <c r="AK211" i="3"/>
  <c r="AJ211" i="3"/>
  <c r="AI211" i="3"/>
  <c r="AH211" i="3"/>
  <c r="AF211" i="3"/>
  <c r="AE211" i="3"/>
  <c r="AD211" i="3"/>
  <c r="AC211" i="3"/>
  <c r="AB211" i="3"/>
  <c r="AA211" i="3"/>
  <c r="Z211" i="3"/>
  <c r="Y211" i="3"/>
  <c r="X211" i="3"/>
  <c r="W211" i="3"/>
  <c r="V211" i="3"/>
  <c r="T211" i="3"/>
  <c r="S211" i="3"/>
  <c r="R211" i="3"/>
  <c r="Q211" i="3"/>
  <c r="P211" i="3"/>
  <c r="O211" i="3"/>
  <c r="N211" i="3"/>
  <c r="M211" i="3"/>
  <c r="L211" i="3"/>
  <c r="K211" i="3"/>
  <c r="J211" i="3"/>
  <c r="I211" i="3"/>
  <c r="H211" i="3"/>
  <c r="CC208" i="3"/>
  <c r="CB208" i="3"/>
  <c r="CA208" i="3"/>
  <c r="BZ208" i="3"/>
  <c r="BY208" i="3"/>
  <c r="BX208" i="3"/>
  <c r="BW208" i="3"/>
  <c r="BV208" i="3"/>
  <c r="BU208" i="3"/>
  <c r="BT208" i="3"/>
  <c r="BS208" i="3"/>
  <c r="BR208" i="3"/>
  <c r="BQ208" i="3"/>
  <c r="BP208" i="3"/>
  <c r="BO208" i="3"/>
  <c r="BN208" i="3"/>
  <c r="BM208" i="3"/>
  <c r="BL208" i="3"/>
  <c r="BK208" i="3"/>
  <c r="BJ208" i="3"/>
  <c r="BI208" i="3"/>
  <c r="BH208" i="3"/>
  <c r="BG208" i="3"/>
  <c r="BF208" i="3"/>
  <c r="BE208" i="3"/>
  <c r="BD208" i="3"/>
  <c r="BC208" i="3"/>
  <c r="BB208" i="3"/>
  <c r="BA208" i="3"/>
  <c r="AZ208" i="3"/>
  <c r="AY208" i="3"/>
  <c r="AX208" i="3"/>
  <c r="AW208" i="3"/>
  <c r="AV208" i="3"/>
  <c r="AU208" i="3"/>
  <c r="AT208" i="3"/>
  <c r="AS208" i="3"/>
  <c r="AR208" i="3"/>
  <c r="AQ208" i="3"/>
  <c r="AP208" i="3"/>
  <c r="AO208" i="3"/>
  <c r="AN208" i="3"/>
  <c r="AL208" i="3"/>
  <c r="AK208" i="3"/>
  <c r="AJ208" i="3"/>
  <c r="AI208" i="3"/>
  <c r="AH208" i="3"/>
  <c r="AF208" i="3"/>
  <c r="AE208" i="3"/>
  <c r="AD208" i="3"/>
  <c r="AC208" i="3"/>
  <c r="AB208" i="3"/>
  <c r="AA208" i="3"/>
  <c r="Z208" i="3"/>
  <c r="Y208" i="3"/>
  <c r="X208" i="3"/>
  <c r="W208" i="3"/>
  <c r="V208" i="3"/>
  <c r="T208" i="3"/>
  <c r="S208" i="3"/>
  <c r="R208" i="3"/>
  <c r="Q208" i="3"/>
  <c r="P208" i="3"/>
  <c r="O208" i="3"/>
  <c r="N208" i="3"/>
  <c r="M208" i="3"/>
  <c r="L208" i="3"/>
  <c r="K208" i="3"/>
  <c r="J208" i="3"/>
  <c r="I208" i="3"/>
  <c r="H208" i="3"/>
  <c r="CB207" i="3"/>
  <c r="CA207" i="3"/>
  <c r="BZ207" i="3"/>
  <c r="BY207" i="3"/>
  <c r="BX207" i="3"/>
  <c r="BW207" i="3"/>
  <c r="BV207" i="3"/>
  <c r="BU207" i="3"/>
  <c r="BT207" i="3"/>
  <c r="BS207" i="3"/>
  <c r="BR207" i="3"/>
  <c r="BP207" i="3"/>
  <c r="BO207" i="3"/>
  <c r="BN207" i="3"/>
  <c r="BM207" i="3"/>
  <c r="BL207" i="3"/>
  <c r="BK207" i="3"/>
  <c r="BJ207" i="3"/>
  <c r="BI207" i="3"/>
  <c r="BH207" i="3"/>
  <c r="BG207" i="3"/>
  <c r="BF207" i="3"/>
  <c r="BD207" i="3"/>
  <c r="BC207" i="3"/>
  <c r="BB207" i="3"/>
  <c r="BA207" i="3"/>
  <c r="AZ207" i="3"/>
  <c r="AY207" i="3"/>
  <c r="AX207" i="3"/>
  <c r="AW207" i="3"/>
  <c r="AV207" i="3"/>
  <c r="AU207" i="3"/>
  <c r="AT207" i="3"/>
  <c r="AR207" i="3"/>
  <c r="AQ207" i="3"/>
  <c r="AP207" i="3"/>
  <c r="AO207" i="3"/>
  <c r="AN207" i="3"/>
  <c r="AL207" i="3"/>
  <c r="AK207" i="3"/>
  <c r="AJ207" i="3"/>
  <c r="AI207" i="3"/>
  <c r="AH207" i="3"/>
  <c r="AF207" i="3"/>
  <c r="AE207" i="3"/>
  <c r="AD207" i="3"/>
  <c r="AC207" i="3"/>
  <c r="AB207" i="3"/>
  <c r="AA207" i="3"/>
  <c r="Z207" i="3"/>
  <c r="Y207" i="3"/>
  <c r="X207" i="3"/>
  <c r="W207" i="3"/>
  <c r="V207" i="3"/>
  <c r="T207" i="3"/>
  <c r="S207" i="3"/>
  <c r="R207" i="3"/>
  <c r="Q207" i="3"/>
  <c r="P207" i="3"/>
  <c r="O207" i="3"/>
  <c r="N207" i="3"/>
  <c r="M207" i="3"/>
  <c r="L207" i="3"/>
  <c r="K207" i="3"/>
  <c r="J207" i="3"/>
  <c r="I207" i="3"/>
  <c r="H207" i="3"/>
  <c r="CB206" i="3"/>
  <c r="CA206" i="3"/>
  <c r="BZ206" i="3"/>
  <c r="BY206" i="3"/>
  <c r="BX206" i="3"/>
  <c r="BW206" i="3"/>
  <c r="BV206" i="3"/>
  <c r="BU206" i="3"/>
  <c r="BT206" i="3"/>
  <c r="BS206" i="3"/>
  <c r="BR206" i="3"/>
  <c r="BP206" i="3"/>
  <c r="BO206" i="3"/>
  <c r="BN206" i="3"/>
  <c r="BM206" i="3"/>
  <c r="BL206" i="3"/>
  <c r="BK206" i="3"/>
  <c r="BJ206" i="3"/>
  <c r="BI206" i="3"/>
  <c r="BH206" i="3"/>
  <c r="BG206" i="3"/>
  <c r="BF206" i="3"/>
  <c r="BD206" i="3"/>
  <c r="BC206" i="3"/>
  <c r="BB206" i="3"/>
  <c r="BA206" i="3"/>
  <c r="AZ206" i="3"/>
  <c r="AY206" i="3"/>
  <c r="AX206" i="3"/>
  <c r="AW206" i="3"/>
  <c r="AV206" i="3"/>
  <c r="AU206" i="3"/>
  <c r="AT206" i="3"/>
  <c r="AR206" i="3"/>
  <c r="AQ206" i="3"/>
  <c r="AP206" i="3"/>
  <c r="AO206" i="3"/>
  <c r="AN206" i="3"/>
  <c r="AM206" i="3"/>
  <c r="AL206" i="3"/>
  <c r="AK206" i="3"/>
  <c r="AJ206" i="3"/>
  <c r="AI206" i="3"/>
  <c r="AH206" i="3"/>
  <c r="AF206" i="3"/>
  <c r="AE206" i="3"/>
  <c r="AD206" i="3"/>
  <c r="AC206" i="3"/>
  <c r="AB206" i="3"/>
  <c r="AA206" i="3"/>
  <c r="Z206" i="3"/>
  <c r="Y206" i="3"/>
  <c r="X206" i="3"/>
  <c r="W206" i="3"/>
  <c r="V206" i="3"/>
  <c r="T206" i="3"/>
  <c r="S206" i="3"/>
  <c r="R206" i="3"/>
  <c r="Q206" i="3"/>
  <c r="P206" i="3"/>
  <c r="O206" i="3"/>
  <c r="N206" i="3"/>
  <c r="M206" i="3"/>
  <c r="L206" i="3"/>
  <c r="K206" i="3"/>
  <c r="J206" i="3"/>
  <c r="I206" i="3"/>
  <c r="H206" i="3"/>
  <c r="CB205" i="3"/>
  <c r="CA205" i="3"/>
  <c r="BZ205" i="3"/>
  <c r="BY205" i="3"/>
  <c r="BX205" i="3"/>
  <c r="BW205" i="3"/>
  <c r="BV205" i="3"/>
  <c r="BU205" i="3"/>
  <c r="BT205" i="3"/>
  <c r="BS205" i="3"/>
  <c r="BR205" i="3"/>
  <c r="BP205" i="3"/>
  <c r="BO205" i="3"/>
  <c r="BN205" i="3"/>
  <c r="BM205" i="3"/>
  <c r="BL205" i="3"/>
  <c r="BK205" i="3"/>
  <c r="BJ205" i="3"/>
  <c r="BI205" i="3"/>
  <c r="BH205" i="3"/>
  <c r="BG205" i="3"/>
  <c r="BF205" i="3"/>
  <c r="BD205" i="3"/>
  <c r="BC205" i="3"/>
  <c r="BB205" i="3"/>
  <c r="BA205" i="3"/>
  <c r="AZ205" i="3"/>
  <c r="AY205" i="3"/>
  <c r="AX205" i="3"/>
  <c r="AW205" i="3"/>
  <c r="AV205" i="3"/>
  <c r="AU205" i="3"/>
  <c r="AT205" i="3"/>
  <c r="AR205" i="3"/>
  <c r="AQ205" i="3"/>
  <c r="AP205" i="3"/>
  <c r="AO205" i="3"/>
  <c r="AN205" i="3"/>
  <c r="AM205" i="3"/>
  <c r="AL205" i="3"/>
  <c r="AK205" i="3"/>
  <c r="AJ205" i="3"/>
  <c r="AI205" i="3"/>
  <c r="AH205" i="3"/>
  <c r="AF205" i="3"/>
  <c r="AE205" i="3"/>
  <c r="AD205" i="3"/>
  <c r="AC205" i="3"/>
  <c r="AB205" i="3"/>
  <c r="AA205" i="3"/>
  <c r="Z205" i="3"/>
  <c r="Y205" i="3"/>
  <c r="X205" i="3"/>
  <c r="W205" i="3"/>
  <c r="V205" i="3"/>
  <c r="T205" i="3"/>
  <c r="S205" i="3"/>
  <c r="R205" i="3"/>
  <c r="Q205" i="3"/>
  <c r="P205" i="3"/>
  <c r="O205" i="3"/>
  <c r="N205" i="3"/>
  <c r="M205" i="3"/>
  <c r="L205" i="3"/>
  <c r="K205" i="3"/>
  <c r="J205" i="3"/>
  <c r="I205" i="3"/>
  <c r="H205" i="3"/>
  <c r="CB204" i="3"/>
  <c r="CA204" i="3"/>
  <c r="BZ204" i="3"/>
  <c r="BY204" i="3"/>
  <c r="BX204" i="3"/>
  <c r="BW204" i="3"/>
  <c r="BV204" i="3"/>
  <c r="BU204" i="3"/>
  <c r="BT204" i="3"/>
  <c r="BS204" i="3"/>
  <c r="BR204" i="3"/>
  <c r="BP204" i="3"/>
  <c r="BO204" i="3"/>
  <c r="BN204" i="3"/>
  <c r="BM204" i="3"/>
  <c r="BL204" i="3"/>
  <c r="BK204" i="3"/>
  <c r="BJ204" i="3"/>
  <c r="BI204" i="3"/>
  <c r="BH204" i="3"/>
  <c r="BG204" i="3"/>
  <c r="BF204" i="3"/>
  <c r="BD204" i="3"/>
  <c r="BC204" i="3"/>
  <c r="BB204" i="3"/>
  <c r="BA204" i="3"/>
  <c r="AZ204" i="3"/>
  <c r="AY204" i="3"/>
  <c r="AX204" i="3"/>
  <c r="AW204" i="3"/>
  <c r="AV204" i="3"/>
  <c r="AU204" i="3"/>
  <c r="AT204" i="3"/>
  <c r="AR204" i="3"/>
  <c r="AQ204" i="3"/>
  <c r="AP204" i="3"/>
  <c r="AO204" i="3"/>
  <c r="AN204" i="3"/>
  <c r="AM204" i="3"/>
  <c r="AL204" i="3"/>
  <c r="AK204" i="3"/>
  <c r="AJ204" i="3"/>
  <c r="AI204" i="3"/>
  <c r="AH204" i="3"/>
  <c r="AF204" i="3"/>
  <c r="AE204" i="3"/>
  <c r="AD204" i="3"/>
  <c r="AC204" i="3"/>
  <c r="AB204" i="3"/>
  <c r="AA204" i="3"/>
  <c r="Z204" i="3"/>
  <c r="Y204" i="3"/>
  <c r="X204" i="3"/>
  <c r="W204" i="3"/>
  <c r="V204" i="3"/>
  <c r="T204" i="3"/>
  <c r="S204" i="3"/>
  <c r="R204" i="3"/>
  <c r="Q204" i="3"/>
  <c r="P204" i="3"/>
  <c r="O204" i="3"/>
  <c r="N204" i="3"/>
  <c r="M204" i="3"/>
  <c r="L204" i="3"/>
  <c r="K204" i="3"/>
  <c r="J204" i="3"/>
  <c r="I204" i="3"/>
  <c r="H204" i="3"/>
  <c r="CB203" i="3"/>
  <c r="CA203" i="3"/>
  <c r="BZ203" i="3"/>
  <c r="BY203" i="3"/>
  <c r="BX203" i="3"/>
  <c r="BW203" i="3"/>
  <c r="BV203" i="3"/>
  <c r="BU203" i="3"/>
  <c r="BT203" i="3"/>
  <c r="BS203" i="3"/>
  <c r="BR203" i="3"/>
  <c r="BP203" i="3"/>
  <c r="BO203" i="3"/>
  <c r="BN203" i="3"/>
  <c r="BM203" i="3"/>
  <c r="BL203" i="3"/>
  <c r="BK203" i="3"/>
  <c r="BJ203" i="3"/>
  <c r="BI203" i="3"/>
  <c r="BH203" i="3"/>
  <c r="BG203" i="3"/>
  <c r="BF203" i="3"/>
  <c r="BD203" i="3"/>
  <c r="BC203" i="3"/>
  <c r="BB203" i="3"/>
  <c r="BA203" i="3"/>
  <c r="AZ203" i="3"/>
  <c r="AY203" i="3"/>
  <c r="AX203" i="3"/>
  <c r="AW203" i="3"/>
  <c r="AV203" i="3"/>
  <c r="AU203" i="3"/>
  <c r="AT203" i="3"/>
  <c r="AR203" i="3"/>
  <c r="AQ203" i="3"/>
  <c r="AP203" i="3"/>
  <c r="AO203" i="3"/>
  <c r="AN203" i="3"/>
  <c r="AM203" i="3"/>
  <c r="AL203" i="3"/>
  <c r="AK203" i="3"/>
  <c r="AJ203" i="3"/>
  <c r="AI203" i="3"/>
  <c r="AH203" i="3"/>
  <c r="AF203" i="3"/>
  <c r="AE203" i="3"/>
  <c r="AD203" i="3"/>
  <c r="AC203" i="3"/>
  <c r="AB203" i="3"/>
  <c r="AA203" i="3"/>
  <c r="Z203" i="3"/>
  <c r="Y203" i="3"/>
  <c r="X203" i="3"/>
  <c r="W203" i="3"/>
  <c r="V203" i="3"/>
  <c r="T203" i="3"/>
  <c r="S203" i="3"/>
  <c r="R203" i="3"/>
  <c r="Q203" i="3"/>
  <c r="P203" i="3"/>
  <c r="O203" i="3"/>
  <c r="N203" i="3"/>
  <c r="M203" i="3"/>
  <c r="L203" i="3"/>
  <c r="K203" i="3"/>
  <c r="J203" i="3"/>
  <c r="I203" i="3"/>
  <c r="H203" i="3"/>
  <c r="CB202" i="3"/>
  <c r="CA202" i="3"/>
  <c r="BZ202" i="3"/>
  <c r="BY202" i="3"/>
  <c r="BX202" i="3"/>
  <c r="BW202" i="3"/>
  <c r="BV202" i="3"/>
  <c r="BU202" i="3"/>
  <c r="BT202" i="3"/>
  <c r="BS202" i="3"/>
  <c r="BR202" i="3"/>
  <c r="BP202" i="3"/>
  <c r="BO202" i="3"/>
  <c r="BN202" i="3"/>
  <c r="BM202" i="3"/>
  <c r="BL202" i="3"/>
  <c r="BK202" i="3"/>
  <c r="BJ202" i="3"/>
  <c r="BI202" i="3"/>
  <c r="BH202" i="3"/>
  <c r="BG202" i="3"/>
  <c r="BF202" i="3"/>
  <c r="BD202" i="3"/>
  <c r="BC202" i="3"/>
  <c r="BB202" i="3"/>
  <c r="BA202" i="3"/>
  <c r="AZ202" i="3"/>
  <c r="AY202" i="3"/>
  <c r="AX202" i="3"/>
  <c r="AW202" i="3"/>
  <c r="AV202" i="3"/>
  <c r="AU202" i="3"/>
  <c r="AT202" i="3"/>
  <c r="AR202" i="3"/>
  <c r="AQ202" i="3"/>
  <c r="AP202" i="3"/>
  <c r="AO202" i="3"/>
  <c r="AN202" i="3"/>
  <c r="AM202" i="3"/>
  <c r="AL202" i="3"/>
  <c r="AK202" i="3"/>
  <c r="AJ202" i="3"/>
  <c r="AI202" i="3"/>
  <c r="AH202" i="3"/>
  <c r="AF202" i="3"/>
  <c r="AE202" i="3"/>
  <c r="AD202" i="3"/>
  <c r="AC202" i="3"/>
  <c r="AB202" i="3"/>
  <c r="AA202" i="3"/>
  <c r="Z202" i="3"/>
  <c r="Y202" i="3"/>
  <c r="X202" i="3"/>
  <c r="W202" i="3"/>
  <c r="V202" i="3"/>
  <c r="T202" i="3"/>
  <c r="S202" i="3"/>
  <c r="R202" i="3"/>
  <c r="Q202" i="3"/>
  <c r="P202" i="3"/>
  <c r="O202" i="3"/>
  <c r="N202" i="3"/>
  <c r="M202" i="3"/>
  <c r="L202" i="3"/>
  <c r="K202" i="3"/>
  <c r="J202" i="3"/>
  <c r="I202" i="3"/>
  <c r="H202" i="3"/>
  <c r="CC201" i="3"/>
  <c r="CB201" i="3"/>
  <c r="CA201" i="3"/>
  <c r="BZ201" i="3"/>
  <c r="BY201" i="3"/>
  <c r="BX201" i="3"/>
  <c r="BW201" i="3"/>
  <c r="BV201" i="3"/>
  <c r="BU201" i="3"/>
  <c r="BT201" i="3"/>
  <c r="BS201" i="3"/>
  <c r="BR201" i="3"/>
  <c r="BQ201" i="3"/>
  <c r="BP201" i="3"/>
  <c r="BO201" i="3"/>
  <c r="BN201" i="3"/>
  <c r="BM201" i="3"/>
  <c r="BL201" i="3"/>
  <c r="BK201" i="3"/>
  <c r="BJ201" i="3"/>
  <c r="BI201" i="3"/>
  <c r="BH201" i="3"/>
  <c r="BG201" i="3"/>
  <c r="BF201" i="3"/>
  <c r="BE201" i="3"/>
  <c r="BD201" i="3"/>
  <c r="BC201" i="3"/>
  <c r="BB201" i="3"/>
  <c r="BA201" i="3"/>
  <c r="AZ201" i="3"/>
  <c r="AY201" i="3"/>
  <c r="AX201" i="3"/>
  <c r="AW201" i="3"/>
  <c r="AV201" i="3"/>
  <c r="AU201" i="3"/>
  <c r="AT201" i="3"/>
  <c r="AS201" i="3"/>
  <c r="AR201" i="3"/>
  <c r="AQ201" i="3"/>
  <c r="AP201" i="3"/>
  <c r="AO201" i="3"/>
  <c r="AN201" i="3"/>
  <c r="AM201" i="3"/>
  <c r="AL201" i="3"/>
  <c r="AK201" i="3"/>
  <c r="AJ201" i="3"/>
  <c r="AI201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V201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I201" i="3"/>
  <c r="H201" i="3"/>
  <c r="CC200" i="3"/>
  <c r="CB200" i="3"/>
  <c r="CA200" i="3"/>
  <c r="BZ200" i="3"/>
  <c r="BY200" i="3"/>
  <c r="BX200" i="3"/>
  <c r="BW200" i="3"/>
  <c r="BV200" i="3"/>
  <c r="BU200" i="3"/>
  <c r="BT200" i="3"/>
  <c r="BS200" i="3"/>
  <c r="BR200" i="3"/>
  <c r="BQ200" i="3"/>
  <c r="BP200" i="3"/>
  <c r="BO200" i="3"/>
  <c r="BN200" i="3"/>
  <c r="BM200" i="3"/>
  <c r="BL200" i="3"/>
  <c r="BK200" i="3"/>
  <c r="BJ200" i="3"/>
  <c r="BI200" i="3"/>
  <c r="BH200" i="3"/>
  <c r="BG200" i="3"/>
  <c r="BF200" i="3"/>
  <c r="BE200" i="3"/>
  <c r="BD200" i="3"/>
  <c r="BC200" i="3"/>
  <c r="BB200" i="3"/>
  <c r="BA200" i="3"/>
  <c r="AZ200" i="3"/>
  <c r="AY200" i="3"/>
  <c r="AX200" i="3"/>
  <c r="AW200" i="3"/>
  <c r="AV200" i="3"/>
  <c r="AU200" i="3"/>
  <c r="AT200" i="3"/>
  <c r="AS200" i="3"/>
  <c r="AR200" i="3"/>
  <c r="AQ200" i="3"/>
  <c r="AP200" i="3"/>
  <c r="AO200" i="3"/>
  <c r="AN200" i="3"/>
  <c r="AM200" i="3"/>
  <c r="AL200" i="3"/>
  <c r="AK200" i="3"/>
  <c r="AJ200" i="3"/>
  <c r="AI200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V200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I200" i="3"/>
  <c r="H200" i="3"/>
  <c r="CC199" i="3"/>
  <c r="CB199" i="3"/>
  <c r="CA199" i="3"/>
  <c r="BZ199" i="3"/>
  <c r="BY199" i="3"/>
  <c r="BX199" i="3"/>
  <c r="BW199" i="3"/>
  <c r="BV199" i="3"/>
  <c r="BU199" i="3"/>
  <c r="BT199" i="3"/>
  <c r="BS199" i="3"/>
  <c r="BR199" i="3"/>
  <c r="BQ199" i="3"/>
  <c r="BP199" i="3"/>
  <c r="BO199" i="3"/>
  <c r="BN199" i="3"/>
  <c r="BM199" i="3"/>
  <c r="BL199" i="3"/>
  <c r="BK199" i="3"/>
  <c r="BJ199" i="3"/>
  <c r="BI199" i="3"/>
  <c r="BH199" i="3"/>
  <c r="BG199" i="3"/>
  <c r="BF199" i="3"/>
  <c r="BE199" i="3"/>
  <c r="BD199" i="3"/>
  <c r="BC199" i="3"/>
  <c r="BB199" i="3"/>
  <c r="BA199" i="3"/>
  <c r="AZ199" i="3"/>
  <c r="AY199" i="3"/>
  <c r="AX199" i="3"/>
  <c r="AW199" i="3"/>
  <c r="AV199" i="3"/>
  <c r="AU199" i="3"/>
  <c r="AT199" i="3"/>
  <c r="AS199" i="3"/>
  <c r="AR199" i="3"/>
  <c r="AQ199" i="3"/>
  <c r="AP199" i="3"/>
  <c r="AO199" i="3"/>
  <c r="AN199" i="3"/>
  <c r="AM199" i="3"/>
  <c r="AL199" i="3"/>
  <c r="AK199" i="3"/>
  <c r="AJ199" i="3"/>
  <c r="AI199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V199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I199" i="3"/>
  <c r="H199" i="3"/>
  <c r="CB198" i="3"/>
  <c r="CA198" i="3"/>
  <c r="BZ198" i="3"/>
  <c r="BY198" i="3"/>
  <c r="BX198" i="3"/>
  <c r="BW198" i="3"/>
  <c r="BV198" i="3"/>
  <c r="BU198" i="3"/>
  <c r="BT198" i="3"/>
  <c r="BS198" i="3"/>
  <c r="BR198" i="3"/>
  <c r="BP198" i="3"/>
  <c r="BO198" i="3"/>
  <c r="BN198" i="3"/>
  <c r="BM198" i="3"/>
  <c r="BL198" i="3"/>
  <c r="BK198" i="3"/>
  <c r="BJ198" i="3"/>
  <c r="BI198" i="3"/>
  <c r="BH198" i="3"/>
  <c r="BG198" i="3"/>
  <c r="BF198" i="3"/>
  <c r="BD198" i="3"/>
  <c r="BC198" i="3"/>
  <c r="BB198" i="3"/>
  <c r="BA198" i="3"/>
  <c r="AZ198" i="3"/>
  <c r="AY198" i="3"/>
  <c r="AX198" i="3"/>
  <c r="AW198" i="3"/>
  <c r="AV198" i="3"/>
  <c r="AU198" i="3"/>
  <c r="AT198" i="3"/>
  <c r="AR198" i="3"/>
  <c r="AQ198" i="3"/>
  <c r="AP198" i="3"/>
  <c r="AO198" i="3"/>
  <c r="AN198" i="3"/>
  <c r="AM198" i="3"/>
  <c r="AL198" i="3"/>
  <c r="AK198" i="3"/>
  <c r="AJ198" i="3"/>
  <c r="AI198" i="3"/>
  <c r="AH198" i="3"/>
  <c r="AF198" i="3"/>
  <c r="AE198" i="3"/>
  <c r="AD198" i="3"/>
  <c r="AC198" i="3"/>
  <c r="AB198" i="3"/>
  <c r="AA198" i="3"/>
  <c r="Z198" i="3"/>
  <c r="Y198" i="3"/>
  <c r="X198" i="3"/>
  <c r="W198" i="3"/>
  <c r="V198" i="3"/>
  <c r="T198" i="3"/>
  <c r="S198" i="3"/>
  <c r="R198" i="3"/>
  <c r="Q198" i="3"/>
  <c r="P198" i="3"/>
  <c r="O198" i="3"/>
  <c r="N198" i="3"/>
  <c r="M198" i="3"/>
  <c r="L198" i="3"/>
  <c r="K198" i="3"/>
  <c r="J198" i="3"/>
  <c r="I198" i="3"/>
  <c r="H198" i="3"/>
  <c r="CB197" i="3"/>
  <c r="CA197" i="3"/>
  <c r="BZ197" i="3"/>
  <c r="BY197" i="3"/>
  <c r="BX197" i="3"/>
  <c r="BW197" i="3"/>
  <c r="BV197" i="3"/>
  <c r="BU197" i="3"/>
  <c r="BT197" i="3"/>
  <c r="BS197" i="3"/>
  <c r="BR197" i="3"/>
  <c r="BP197" i="3"/>
  <c r="BO197" i="3"/>
  <c r="BN197" i="3"/>
  <c r="BM197" i="3"/>
  <c r="BL197" i="3"/>
  <c r="BK197" i="3"/>
  <c r="BJ197" i="3"/>
  <c r="BI197" i="3"/>
  <c r="BH197" i="3"/>
  <c r="BG197" i="3"/>
  <c r="BF197" i="3"/>
  <c r="BD197" i="3"/>
  <c r="BC197" i="3"/>
  <c r="BB197" i="3"/>
  <c r="BA197" i="3"/>
  <c r="AZ197" i="3"/>
  <c r="AY197" i="3"/>
  <c r="AX197" i="3"/>
  <c r="AW197" i="3"/>
  <c r="AV197" i="3"/>
  <c r="AU197" i="3"/>
  <c r="AT197" i="3"/>
  <c r="AR197" i="3"/>
  <c r="AQ197" i="3"/>
  <c r="AP197" i="3"/>
  <c r="AO197" i="3"/>
  <c r="AN197" i="3"/>
  <c r="AM197" i="3"/>
  <c r="AL197" i="3"/>
  <c r="AK197" i="3"/>
  <c r="AJ197" i="3"/>
  <c r="AI197" i="3"/>
  <c r="AH197" i="3"/>
  <c r="AF197" i="3"/>
  <c r="AE197" i="3"/>
  <c r="AD197" i="3"/>
  <c r="AC197" i="3"/>
  <c r="AB197" i="3"/>
  <c r="AA197" i="3"/>
  <c r="Z197" i="3"/>
  <c r="Y197" i="3"/>
  <c r="X197" i="3"/>
  <c r="W197" i="3"/>
  <c r="V197" i="3"/>
  <c r="T197" i="3"/>
  <c r="S197" i="3"/>
  <c r="R197" i="3"/>
  <c r="Q197" i="3"/>
  <c r="P197" i="3"/>
  <c r="O197" i="3"/>
  <c r="N197" i="3"/>
  <c r="M197" i="3"/>
  <c r="L197" i="3"/>
  <c r="K197" i="3"/>
  <c r="J197" i="3"/>
  <c r="I197" i="3"/>
  <c r="H197" i="3"/>
  <c r="CC196" i="3"/>
  <c r="CB196" i="3"/>
  <c r="CA196" i="3"/>
  <c r="BZ196" i="3"/>
  <c r="BY196" i="3"/>
  <c r="BX196" i="3"/>
  <c r="BW196" i="3"/>
  <c r="BV196" i="3"/>
  <c r="BU196" i="3"/>
  <c r="BT196" i="3"/>
  <c r="BS196" i="3"/>
  <c r="BR196" i="3"/>
  <c r="BQ196" i="3"/>
  <c r="BP196" i="3"/>
  <c r="BO196" i="3"/>
  <c r="BN196" i="3"/>
  <c r="BM196" i="3"/>
  <c r="BL196" i="3"/>
  <c r="BK196" i="3"/>
  <c r="BJ196" i="3"/>
  <c r="BI196" i="3"/>
  <c r="BH196" i="3"/>
  <c r="BG196" i="3"/>
  <c r="BF196" i="3"/>
  <c r="BE196" i="3"/>
  <c r="BD196" i="3"/>
  <c r="BC196" i="3"/>
  <c r="BB196" i="3"/>
  <c r="BA196" i="3"/>
  <c r="AZ196" i="3"/>
  <c r="AY196" i="3"/>
  <c r="AX196" i="3"/>
  <c r="AW196" i="3"/>
  <c r="AV196" i="3"/>
  <c r="AU196" i="3"/>
  <c r="AT196" i="3"/>
  <c r="AS196" i="3"/>
  <c r="AR196" i="3"/>
  <c r="AQ196" i="3"/>
  <c r="AP196" i="3"/>
  <c r="AO196" i="3"/>
  <c r="AN196" i="3"/>
  <c r="AL196" i="3"/>
  <c r="AK196" i="3"/>
  <c r="AJ196" i="3"/>
  <c r="AI196" i="3"/>
  <c r="AH196" i="3"/>
  <c r="AF196" i="3"/>
  <c r="AE196" i="3"/>
  <c r="AD196" i="3"/>
  <c r="AC196" i="3"/>
  <c r="AB196" i="3"/>
  <c r="AA196" i="3"/>
  <c r="Z196" i="3"/>
  <c r="Y196" i="3"/>
  <c r="X196" i="3"/>
  <c r="W196" i="3"/>
  <c r="V196" i="3"/>
  <c r="T196" i="3"/>
  <c r="S196" i="3"/>
  <c r="R196" i="3"/>
  <c r="Q196" i="3"/>
  <c r="P196" i="3"/>
  <c r="O196" i="3"/>
  <c r="N196" i="3"/>
  <c r="M196" i="3"/>
  <c r="L196" i="3"/>
  <c r="K196" i="3"/>
  <c r="J196" i="3"/>
  <c r="I196" i="3"/>
  <c r="H196" i="3"/>
  <c r="CB191" i="3"/>
  <c r="CA191" i="3"/>
  <c r="BZ191" i="3"/>
  <c r="BY191" i="3"/>
  <c r="BX191" i="3"/>
  <c r="BW191" i="3"/>
  <c r="BV191" i="3"/>
  <c r="BU191" i="3"/>
  <c r="BT191" i="3"/>
  <c r="BS191" i="3"/>
  <c r="BR191" i="3"/>
  <c r="BP191" i="3"/>
  <c r="BO191" i="3"/>
  <c r="BN191" i="3"/>
  <c r="BM191" i="3"/>
  <c r="BL191" i="3"/>
  <c r="BK191" i="3"/>
  <c r="BJ191" i="3"/>
  <c r="BI191" i="3"/>
  <c r="BH191" i="3"/>
  <c r="BG191" i="3"/>
  <c r="BF191" i="3"/>
  <c r="BD191" i="3"/>
  <c r="BC191" i="3"/>
  <c r="BB191" i="3"/>
  <c r="BA191" i="3"/>
  <c r="AZ191" i="3"/>
  <c r="AY191" i="3"/>
  <c r="AX191" i="3"/>
  <c r="AW191" i="3"/>
  <c r="AV191" i="3"/>
  <c r="AU191" i="3"/>
  <c r="AT191" i="3"/>
  <c r="AR191" i="3"/>
  <c r="AQ191" i="3"/>
  <c r="AP191" i="3"/>
  <c r="AO191" i="3"/>
  <c r="AN191" i="3"/>
  <c r="AM191" i="3"/>
  <c r="AL191" i="3"/>
  <c r="AK191" i="3"/>
  <c r="AJ191" i="3"/>
  <c r="AI191" i="3"/>
  <c r="AH191" i="3"/>
  <c r="AF191" i="3"/>
  <c r="AE191" i="3"/>
  <c r="AD191" i="3"/>
  <c r="AC191" i="3"/>
  <c r="AB191" i="3"/>
  <c r="AA191" i="3"/>
  <c r="Z191" i="3"/>
  <c r="Y191" i="3"/>
  <c r="X191" i="3"/>
  <c r="W191" i="3"/>
  <c r="V191" i="3"/>
  <c r="T191" i="3"/>
  <c r="S191" i="3"/>
  <c r="R191" i="3"/>
  <c r="Q191" i="3"/>
  <c r="P191" i="3"/>
  <c r="O191" i="3"/>
  <c r="N191" i="3"/>
  <c r="M191" i="3"/>
  <c r="L191" i="3"/>
  <c r="K191" i="3"/>
  <c r="J191" i="3"/>
  <c r="I191" i="3"/>
  <c r="H191" i="3"/>
  <c r="CB190" i="3"/>
  <c r="CA190" i="3"/>
  <c r="BZ190" i="3"/>
  <c r="BY190" i="3"/>
  <c r="BX190" i="3"/>
  <c r="BW190" i="3"/>
  <c r="BV190" i="3"/>
  <c r="BU190" i="3"/>
  <c r="BT190" i="3"/>
  <c r="BS190" i="3"/>
  <c r="BR190" i="3"/>
  <c r="BP190" i="3"/>
  <c r="BO190" i="3"/>
  <c r="BN190" i="3"/>
  <c r="BM190" i="3"/>
  <c r="BL190" i="3"/>
  <c r="BK190" i="3"/>
  <c r="BJ190" i="3"/>
  <c r="BI190" i="3"/>
  <c r="BH190" i="3"/>
  <c r="BG190" i="3"/>
  <c r="BF190" i="3"/>
  <c r="BD190" i="3"/>
  <c r="BC190" i="3"/>
  <c r="BB190" i="3"/>
  <c r="BA190" i="3"/>
  <c r="AZ190" i="3"/>
  <c r="AY190" i="3"/>
  <c r="AX190" i="3"/>
  <c r="AW190" i="3"/>
  <c r="AV190" i="3"/>
  <c r="AU190" i="3"/>
  <c r="AT190" i="3"/>
  <c r="AR190" i="3"/>
  <c r="AQ190" i="3"/>
  <c r="AP190" i="3"/>
  <c r="AO190" i="3"/>
  <c r="AN190" i="3"/>
  <c r="AM190" i="3"/>
  <c r="AL190" i="3"/>
  <c r="AK190" i="3"/>
  <c r="AJ190" i="3"/>
  <c r="AI190" i="3"/>
  <c r="AH190" i="3"/>
  <c r="AF190" i="3"/>
  <c r="AE190" i="3"/>
  <c r="AD190" i="3"/>
  <c r="AC190" i="3"/>
  <c r="AB190" i="3"/>
  <c r="AA190" i="3"/>
  <c r="Z190" i="3"/>
  <c r="Y190" i="3"/>
  <c r="X190" i="3"/>
  <c r="W190" i="3"/>
  <c r="V190" i="3"/>
  <c r="T190" i="3"/>
  <c r="S190" i="3"/>
  <c r="R190" i="3"/>
  <c r="Q190" i="3"/>
  <c r="P190" i="3"/>
  <c r="O190" i="3"/>
  <c r="N190" i="3"/>
  <c r="M190" i="3"/>
  <c r="L190" i="3"/>
  <c r="K190" i="3"/>
  <c r="J190" i="3"/>
  <c r="I190" i="3"/>
  <c r="H190" i="3"/>
  <c r="CB187" i="3"/>
  <c r="CA187" i="3"/>
  <c r="BZ187" i="3"/>
  <c r="BY187" i="3"/>
  <c r="BX187" i="3"/>
  <c r="BW187" i="3"/>
  <c r="BV187" i="3"/>
  <c r="BU187" i="3"/>
  <c r="BT187" i="3"/>
  <c r="BS187" i="3"/>
  <c r="BR187" i="3"/>
  <c r="BP187" i="3"/>
  <c r="BO187" i="3"/>
  <c r="BN187" i="3"/>
  <c r="BM187" i="3"/>
  <c r="BL187" i="3"/>
  <c r="BK187" i="3"/>
  <c r="BJ187" i="3"/>
  <c r="BI187" i="3"/>
  <c r="BH187" i="3"/>
  <c r="BG187" i="3"/>
  <c r="BF187" i="3"/>
  <c r="BD187" i="3"/>
  <c r="BC187" i="3"/>
  <c r="BB187" i="3"/>
  <c r="BA187" i="3"/>
  <c r="AZ187" i="3"/>
  <c r="AY187" i="3"/>
  <c r="AX187" i="3"/>
  <c r="AW187" i="3"/>
  <c r="AV187" i="3"/>
  <c r="AU187" i="3"/>
  <c r="AT187" i="3"/>
  <c r="AR187" i="3"/>
  <c r="AQ187" i="3"/>
  <c r="AP187" i="3"/>
  <c r="AO187" i="3"/>
  <c r="AN187" i="3"/>
  <c r="AM187" i="3"/>
  <c r="AL187" i="3"/>
  <c r="AK187" i="3"/>
  <c r="AJ187" i="3"/>
  <c r="AI187" i="3"/>
  <c r="AH187" i="3"/>
  <c r="AF187" i="3"/>
  <c r="AE187" i="3"/>
  <c r="AD187" i="3"/>
  <c r="AC187" i="3"/>
  <c r="AB187" i="3"/>
  <c r="AA187" i="3"/>
  <c r="Z187" i="3"/>
  <c r="Y187" i="3"/>
  <c r="X187" i="3"/>
  <c r="W187" i="3"/>
  <c r="V187" i="3"/>
  <c r="T187" i="3"/>
  <c r="S187" i="3"/>
  <c r="R187" i="3"/>
  <c r="Q187" i="3"/>
  <c r="P187" i="3"/>
  <c r="O187" i="3"/>
  <c r="N187" i="3"/>
  <c r="M187" i="3"/>
  <c r="L187" i="3"/>
  <c r="K187" i="3"/>
  <c r="J187" i="3"/>
  <c r="I187" i="3"/>
  <c r="H187" i="3"/>
  <c r="CB186" i="3"/>
  <c r="CA186" i="3"/>
  <c r="BZ186" i="3"/>
  <c r="BY186" i="3"/>
  <c r="BX186" i="3"/>
  <c r="BW186" i="3"/>
  <c r="BV186" i="3"/>
  <c r="BU186" i="3"/>
  <c r="BT186" i="3"/>
  <c r="BS186" i="3"/>
  <c r="BR186" i="3"/>
  <c r="BP186" i="3"/>
  <c r="BO186" i="3"/>
  <c r="BN186" i="3"/>
  <c r="BM186" i="3"/>
  <c r="BL186" i="3"/>
  <c r="BK186" i="3"/>
  <c r="BJ186" i="3"/>
  <c r="BI186" i="3"/>
  <c r="BH186" i="3"/>
  <c r="BG186" i="3"/>
  <c r="BF186" i="3"/>
  <c r="BD186" i="3"/>
  <c r="BC186" i="3"/>
  <c r="BB186" i="3"/>
  <c r="BA186" i="3"/>
  <c r="AZ186" i="3"/>
  <c r="AY186" i="3"/>
  <c r="AX186" i="3"/>
  <c r="AW186" i="3"/>
  <c r="AV186" i="3"/>
  <c r="AU186" i="3"/>
  <c r="AT186" i="3"/>
  <c r="AR186" i="3"/>
  <c r="AQ186" i="3"/>
  <c r="AP186" i="3"/>
  <c r="AO186" i="3"/>
  <c r="AN186" i="3"/>
  <c r="AM186" i="3"/>
  <c r="AL186" i="3"/>
  <c r="AK186" i="3"/>
  <c r="AJ186" i="3"/>
  <c r="AI186" i="3"/>
  <c r="AH186" i="3"/>
  <c r="AF186" i="3"/>
  <c r="AE186" i="3"/>
  <c r="AD186" i="3"/>
  <c r="AC186" i="3"/>
  <c r="AB186" i="3"/>
  <c r="AA186" i="3"/>
  <c r="Z186" i="3"/>
  <c r="Y186" i="3"/>
  <c r="X186" i="3"/>
  <c r="W186" i="3"/>
  <c r="V186" i="3"/>
  <c r="T186" i="3"/>
  <c r="S186" i="3"/>
  <c r="R186" i="3"/>
  <c r="Q186" i="3"/>
  <c r="P186" i="3"/>
  <c r="O186" i="3"/>
  <c r="N186" i="3"/>
  <c r="M186" i="3"/>
  <c r="L186" i="3"/>
  <c r="K186" i="3"/>
  <c r="J186" i="3"/>
  <c r="I186" i="3"/>
  <c r="H186" i="3"/>
  <c r="CB185" i="3"/>
  <c r="CA185" i="3"/>
  <c r="BZ185" i="3"/>
  <c r="BY185" i="3"/>
  <c r="BX185" i="3"/>
  <c r="BW185" i="3"/>
  <c r="BV185" i="3"/>
  <c r="BU185" i="3"/>
  <c r="BT185" i="3"/>
  <c r="BS185" i="3"/>
  <c r="BR185" i="3"/>
  <c r="BP185" i="3"/>
  <c r="BO185" i="3"/>
  <c r="BN185" i="3"/>
  <c r="BM185" i="3"/>
  <c r="BL185" i="3"/>
  <c r="BK185" i="3"/>
  <c r="BJ185" i="3"/>
  <c r="BI185" i="3"/>
  <c r="BH185" i="3"/>
  <c r="BG185" i="3"/>
  <c r="BF185" i="3"/>
  <c r="BD185" i="3"/>
  <c r="BC185" i="3"/>
  <c r="BB185" i="3"/>
  <c r="BA185" i="3"/>
  <c r="AZ185" i="3"/>
  <c r="AY185" i="3"/>
  <c r="AX185" i="3"/>
  <c r="AW185" i="3"/>
  <c r="AV185" i="3"/>
  <c r="AU185" i="3"/>
  <c r="AT185" i="3"/>
  <c r="AR185" i="3"/>
  <c r="AQ185" i="3"/>
  <c r="AP185" i="3"/>
  <c r="AO185" i="3"/>
  <c r="AN185" i="3"/>
  <c r="AM185" i="3"/>
  <c r="AL185" i="3"/>
  <c r="AK185" i="3"/>
  <c r="AJ185" i="3"/>
  <c r="AI185" i="3"/>
  <c r="AH185" i="3"/>
  <c r="AF185" i="3"/>
  <c r="AE185" i="3"/>
  <c r="AD185" i="3"/>
  <c r="AC185" i="3"/>
  <c r="AB185" i="3"/>
  <c r="AA185" i="3"/>
  <c r="Z185" i="3"/>
  <c r="Y185" i="3"/>
  <c r="X185" i="3"/>
  <c r="W185" i="3"/>
  <c r="V185" i="3"/>
  <c r="T185" i="3"/>
  <c r="S185" i="3"/>
  <c r="R185" i="3"/>
  <c r="Q185" i="3"/>
  <c r="P185" i="3"/>
  <c r="O185" i="3"/>
  <c r="N185" i="3"/>
  <c r="M185" i="3"/>
  <c r="L185" i="3"/>
  <c r="K185" i="3"/>
  <c r="J185" i="3"/>
  <c r="I185" i="3"/>
  <c r="H185" i="3"/>
  <c r="CB184" i="3"/>
  <c r="CA184" i="3"/>
  <c r="BZ184" i="3"/>
  <c r="BY184" i="3"/>
  <c r="BX184" i="3"/>
  <c r="BW184" i="3"/>
  <c r="BV184" i="3"/>
  <c r="BU184" i="3"/>
  <c r="BT184" i="3"/>
  <c r="BS184" i="3"/>
  <c r="BR184" i="3"/>
  <c r="BP184" i="3"/>
  <c r="BO184" i="3"/>
  <c r="BN184" i="3"/>
  <c r="BM184" i="3"/>
  <c r="BL184" i="3"/>
  <c r="BK184" i="3"/>
  <c r="BJ184" i="3"/>
  <c r="BI184" i="3"/>
  <c r="BH184" i="3"/>
  <c r="BG184" i="3"/>
  <c r="BF184" i="3"/>
  <c r="BD184" i="3"/>
  <c r="BC184" i="3"/>
  <c r="BB184" i="3"/>
  <c r="BA184" i="3"/>
  <c r="AZ184" i="3"/>
  <c r="AY184" i="3"/>
  <c r="AX184" i="3"/>
  <c r="AW184" i="3"/>
  <c r="AV184" i="3"/>
  <c r="AU184" i="3"/>
  <c r="AT184" i="3"/>
  <c r="AR184" i="3"/>
  <c r="AQ184" i="3"/>
  <c r="AP184" i="3"/>
  <c r="AO184" i="3"/>
  <c r="AN184" i="3"/>
  <c r="AM184" i="3"/>
  <c r="AL184" i="3"/>
  <c r="AK184" i="3"/>
  <c r="AJ184" i="3"/>
  <c r="AI184" i="3"/>
  <c r="AH184" i="3"/>
  <c r="AF184" i="3"/>
  <c r="AE184" i="3"/>
  <c r="AD184" i="3"/>
  <c r="AC184" i="3"/>
  <c r="AB184" i="3"/>
  <c r="AA184" i="3"/>
  <c r="Z184" i="3"/>
  <c r="Y184" i="3"/>
  <c r="X184" i="3"/>
  <c r="W184" i="3"/>
  <c r="V184" i="3"/>
  <c r="T184" i="3"/>
  <c r="S184" i="3"/>
  <c r="R184" i="3"/>
  <c r="Q184" i="3"/>
  <c r="P184" i="3"/>
  <c r="O184" i="3"/>
  <c r="N184" i="3"/>
  <c r="M184" i="3"/>
  <c r="L184" i="3"/>
  <c r="K184" i="3"/>
  <c r="J184" i="3"/>
  <c r="I184" i="3"/>
  <c r="H184" i="3"/>
  <c r="CB183" i="3"/>
  <c r="CA183" i="3"/>
  <c r="BZ183" i="3"/>
  <c r="BY183" i="3"/>
  <c r="BX183" i="3"/>
  <c r="BW183" i="3"/>
  <c r="BV183" i="3"/>
  <c r="BU183" i="3"/>
  <c r="BT183" i="3"/>
  <c r="BS183" i="3"/>
  <c r="BR183" i="3"/>
  <c r="BP183" i="3"/>
  <c r="BO183" i="3"/>
  <c r="BN183" i="3"/>
  <c r="BM183" i="3"/>
  <c r="BL183" i="3"/>
  <c r="BK183" i="3"/>
  <c r="BJ183" i="3"/>
  <c r="BI183" i="3"/>
  <c r="BH183" i="3"/>
  <c r="BG183" i="3"/>
  <c r="BF183" i="3"/>
  <c r="BD183" i="3"/>
  <c r="BC183" i="3"/>
  <c r="BB183" i="3"/>
  <c r="BA183" i="3"/>
  <c r="AZ183" i="3"/>
  <c r="AY183" i="3"/>
  <c r="AX183" i="3"/>
  <c r="AW183" i="3"/>
  <c r="AV183" i="3"/>
  <c r="AU183" i="3"/>
  <c r="AT183" i="3"/>
  <c r="AR183" i="3"/>
  <c r="AQ183" i="3"/>
  <c r="AP183" i="3"/>
  <c r="AO183" i="3"/>
  <c r="AN183" i="3"/>
  <c r="AM183" i="3"/>
  <c r="AL183" i="3"/>
  <c r="AK183" i="3"/>
  <c r="AJ183" i="3"/>
  <c r="AI183" i="3"/>
  <c r="AH183" i="3"/>
  <c r="AF183" i="3"/>
  <c r="AE183" i="3"/>
  <c r="AD183" i="3"/>
  <c r="AC183" i="3"/>
  <c r="AB183" i="3"/>
  <c r="AA183" i="3"/>
  <c r="Z183" i="3"/>
  <c r="Y183" i="3"/>
  <c r="X183" i="3"/>
  <c r="W183" i="3"/>
  <c r="V183" i="3"/>
  <c r="T183" i="3"/>
  <c r="S183" i="3"/>
  <c r="R183" i="3"/>
  <c r="Q183" i="3"/>
  <c r="P183" i="3"/>
  <c r="O183" i="3"/>
  <c r="N183" i="3"/>
  <c r="M183" i="3"/>
  <c r="L183" i="3"/>
  <c r="K183" i="3"/>
  <c r="J183" i="3"/>
  <c r="I183" i="3"/>
  <c r="H183" i="3"/>
  <c r="CB182" i="3"/>
  <c r="CA182" i="3"/>
  <c r="BZ182" i="3"/>
  <c r="BY182" i="3"/>
  <c r="BX182" i="3"/>
  <c r="BW182" i="3"/>
  <c r="BV182" i="3"/>
  <c r="BU182" i="3"/>
  <c r="BT182" i="3"/>
  <c r="BS182" i="3"/>
  <c r="BR182" i="3"/>
  <c r="BP182" i="3"/>
  <c r="BO182" i="3"/>
  <c r="BN182" i="3"/>
  <c r="BM182" i="3"/>
  <c r="BL182" i="3"/>
  <c r="BK182" i="3"/>
  <c r="BJ182" i="3"/>
  <c r="BI182" i="3"/>
  <c r="BH182" i="3"/>
  <c r="BG182" i="3"/>
  <c r="BF182" i="3"/>
  <c r="BD182" i="3"/>
  <c r="BC182" i="3"/>
  <c r="BB182" i="3"/>
  <c r="BA182" i="3"/>
  <c r="AZ182" i="3"/>
  <c r="AY182" i="3"/>
  <c r="AX182" i="3"/>
  <c r="AW182" i="3"/>
  <c r="AV182" i="3"/>
  <c r="AU182" i="3"/>
  <c r="AT182" i="3"/>
  <c r="AR182" i="3"/>
  <c r="AQ182" i="3"/>
  <c r="AP182" i="3"/>
  <c r="AO182" i="3"/>
  <c r="AN182" i="3"/>
  <c r="AM182" i="3"/>
  <c r="AL182" i="3"/>
  <c r="AK182" i="3"/>
  <c r="AJ182" i="3"/>
  <c r="AI182" i="3"/>
  <c r="AH182" i="3"/>
  <c r="AF182" i="3"/>
  <c r="AE182" i="3"/>
  <c r="AD182" i="3"/>
  <c r="AC182" i="3"/>
  <c r="AB182" i="3"/>
  <c r="AA182" i="3"/>
  <c r="Z182" i="3"/>
  <c r="Y182" i="3"/>
  <c r="X182" i="3"/>
  <c r="W182" i="3"/>
  <c r="V182" i="3"/>
  <c r="T182" i="3"/>
  <c r="S182" i="3"/>
  <c r="R182" i="3"/>
  <c r="Q182" i="3"/>
  <c r="P182" i="3"/>
  <c r="O182" i="3"/>
  <c r="N182" i="3"/>
  <c r="M182" i="3"/>
  <c r="L182" i="3"/>
  <c r="K182" i="3"/>
  <c r="J182" i="3"/>
  <c r="I182" i="3"/>
  <c r="H182" i="3"/>
  <c r="CB181" i="3"/>
  <c r="CA181" i="3"/>
  <c r="BZ181" i="3"/>
  <c r="BY181" i="3"/>
  <c r="BX181" i="3"/>
  <c r="BW181" i="3"/>
  <c r="BV181" i="3"/>
  <c r="BU181" i="3"/>
  <c r="BT181" i="3"/>
  <c r="BS181" i="3"/>
  <c r="BR181" i="3"/>
  <c r="BP181" i="3"/>
  <c r="BO181" i="3"/>
  <c r="BN181" i="3"/>
  <c r="BM181" i="3"/>
  <c r="BL181" i="3"/>
  <c r="BK181" i="3"/>
  <c r="BJ181" i="3"/>
  <c r="BI181" i="3"/>
  <c r="BH181" i="3"/>
  <c r="BG181" i="3"/>
  <c r="BF181" i="3"/>
  <c r="BD181" i="3"/>
  <c r="BC181" i="3"/>
  <c r="BB181" i="3"/>
  <c r="BA181" i="3"/>
  <c r="AZ181" i="3"/>
  <c r="AY181" i="3"/>
  <c r="AX181" i="3"/>
  <c r="AW181" i="3"/>
  <c r="AV181" i="3"/>
  <c r="AU181" i="3"/>
  <c r="AT181" i="3"/>
  <c r="AR181" i="3"/>
  <c r="AQ181" i="3"/>
  <c r="AP181" i="3"/>
  <c r="AO181" i="3"/>
  <c r="AN181" i="3"/>
  <c r="AM181" i="3"/>
  <c r="AL181" i="3"/>
  <c r="AK181" i="3"/>
  <c r="AJ181" i="3"/>
  <c r="AI181" i="3"/>
  <c r="AH181" i="3"/>
  <c r="AF181" i="3"/>
  <c r="AE181" i="3"/>
  <c r="AD181" i="3"/>
  <c r="AC181" i="3"/>
  <c r="AB181" i="3"/>
  <c r="AA181" i="3"/>
  <c r="Z181" i="3"/>
  <c r="Y181" i="3"/>
  <c r="X181" i="3"/>
  <c r="W181" i="3"/>
  <c r="V181" i="3"/>
  <c r="T181" i="3"/>
  <c r="S181" i="3"/>
  <c r="R181" i="3"/>
  <c r="Q181" i="3"/>
  <c r="P181" i="3"/>
  <c r="O181" i="3"/>
  <c r="N181" i="3"/>
  <c r="M181" i="3"/>
  <c r="L181" i="3"/>
  <c r="K181" i="3"/>
  <c r="J181" i="3"/>
  <c r="I181" i="3"/>
  <c r="H181" i="3"/>
  <c r="CB180" i="3"/>
  <c r="CA180" i="3"/>
  <c r="BZ180" i="3"/>
  <c r="BY180" i="3"/>
  <c r="BX180" i="3"/>
  <c r="BW180" i="3"/>
  <c r="BV180" i="3"/>
  <c r="BU180" i="3"/>
  <c r="BT180" i="3"/>
  <c r="BS180" i="3"/>
  <c r="BR180" i="3"/>
  <c r="BP180" i="3"/>
  <c r="BO180" i="3"/>
  <c r="BN180" i="3"/>
  <c r="BM180" i="3"/>
  <c r="BL180" i="3"/>
  <c r="BK180" i="3"/>
  <c r="BJ180" i="3"/>
  <c r="BI180" i="3"/>
  <c r="BH180" i="3"/>
  <c r="BG180" i="3"/>
  <c r="BF180" i="3"/>
  <c r="BD180" i="3"/>
  <c r="BC180" i="3"/>
  <c r="BB180" i="3"/>
  <c r="BA180" i="3"/>
  <c r="AZ180" i="3"/>
  <c r="AY180" i="3"/>
  <c r="AX180" i="3"/>
  <c r="AW180" i="3"/>
  <c r="AV180" i="3"/>
  <c r="AU180" i="3"/>
  <c r="AT180" i="3"/>
  <c r="AR180" i="3"/>
  <c r="AQ180" i="3"/>
  <c r="AP180" i="3"/>
  <c r="AO180" i="3"/>
  <c r="AN180" i="3"/>
  <c r="AM180" i="3"/>
  <c r="AL180" i="3"/>
  <c r="AK180" i="3"/>
  <c r="AJ180" i="3"/>
  <c r="AI180" i="3"/>
  <c r="AH180" i="3"/>
  <c r="AF180" i="3"/>
  <c r="AE180" i="3"/>
  <c r="AD180" i="3"/>
  <c r="AC180" i="3"/>
  <c r="AB180" i="3"/>
  <c r="AA180" i="3"/>
  <c r="Z180" i="3"/>
  <c r="Y180" i="3"/>
  <c r="X180" i="3"/>
  <c r="W180" i="3"/>
  <c r="V180" i="3"/>
  <c r="T180" i="3"/>
  <c r="S180" i="3"/>
  <c r="R180" i="3"/>
  <c r="Q180" i="3"/>
  <c r="P180" i="3"/>
  <c r="O180" i="3"/>
  <c r="N180" i="3"/>
  <c r="M180" i="3"/>
  <c r="L180" i="3"/>
  <c r="K180" i="3"/>
  <c r="J180" i="3"/>
  <c r="I180" i="3"/>
  <c r="H180" i="3"/>
  <c r="CB179" i="3"/>
  <c r="CA179" i="3"/>
  <c r="BZ179" i="3"/>
  <c r="BY179" i="3"/>
  <c r="BX179" i="3"/>
  <c r="BW179" i="3"/>
  <c r="BV179" i="3"/>
  <c r="BU179" i="3"/>
  <c r="BT179" i="3"/>
  <c r="BS179" i="3"/>
  <c r="BR179" i="3"/>
  <c r="BP179" i="3"/>
  <c r="BO179" i="3"/>
  <c r="BN179" i="3"/>
  <c r="BM179" i="3"/>
  <c r="BL179" i="3"/>
  <c r="BK179" i="3"/>
  <c r="BJ179" i="3"/>
  <c r="BI179" i="3"/>
  <c r="BH179" i="3"/>
  <c r="BG179" i="3"/>
  <c r="BF179" i="3"/>
  <c r="BD179" i="3"/>
  <c r="BC179" i="3"/>
  <c r="BB179" i="3"/>
  <c r="BA179" i="3"/>
  <c r="AZ179" i="3"/>
  <c r="AY179" i="3"/>
  <c r="AX179" i="3"/>
  <c r="AW179" i="3"/>
  <c r="AV179" i="3"/>
  <c r="AU179" i="3"/>
  <c r="AT179" i="3"/>
  <c r="AR179" i="3"/>
  <c r="AQ179" i="3"/>
  <c r="AP179" i="3"/>
  <c r="AO179" i="3"/>
  <c r="AN179" i="3"/>
  <c r="AM179" i="3"/>
  <c r="AL179" i="3"/>
  <c r="AK179" i="3"/>
  <c r="AJ179" i="3"/>
  <c r="AI179" i="3"/>
  <c r="AH179" i="3"/>
  <c r="AF179" i="3"/>
  <c r="AE179" i="3"/>
  <c r="AD179" i="3"/>
  <c r="AC179" i="3"/>
  <c r="AB179" i="3"/>
  <c r="AA179" i="3"/>
  <c r="Z179" i="3"/>
  <c r="Y179" i="3"/>
  <c r="X179" i="3"/>
  <c r="W179" i="3"/>
  <c r="V179" i="3"/>
  <c r="T179" i="3"/>
  <c r="S179" i="3"/>
  <c r="R179" i="3"/>
  <c r="Q179" i="3"/>
  <c r="P179" i="3"/>
  <c r="O179" i="3"/>
  <c r="N179" i="3"/>
  <c r="M179" i="3"/>
  <c r="L179" i="3"/>
  <c r="K179" i="3"/>
  <c r="J179" i="3"/>
  <c r="I179" i="3"/>
  <c r="H179" i="3"/>
  <c r="CB178" i="3"/>
  <c r="CA178" i="3"/>
  <c r="BZ178" i="3"/>
  <c r="BY178" i="3"/>
  <c r="BX178" i="3"/>
  <c r="BW178" i="3"/>
  <c r="BV178" i="3"/>
  <c r="BU178" i="3"/>
  <c r="BT178" i="3"/>
  <c r="BS178" i="3"/>
  <c r="BR178" i="3"/>
  <c r="BP178" i="3"/>
  <c r="BO178" i="3"/>
  <c r="BN178" i="3"/>
  <c r="BM178" i="3"/>
  <c r="BL178" i="3"/>
  <c r="BK178" i="3"/>
  <c r="BJ178" i="3"/>
  <c r="BI178" i="3"/>
  <c r="BH178" i="3"/>
  <c r="BG178" i="3"/>
  <c r="BF178" i="3"/>
  <c r="BD178" i="3"/>
  <c r="BC178" i="3"/>
  <c r="BB178" i="3"/>
  <c r="BA178" i="3"/>
  <c r="AZ178" i="3"/>
  <c r="AY178" i="3"/>
  <c r="AX178" i="3"/>
  <c r="AW178" i="3"/>
  <c r="AV178" i="3"/>
  <c r="AU178" i="3"/>
  <c r="AT178" i="3"/>
  <c r="AR178" i="3"/>
  <c r="AQ178" i="3"/>
  <c r="AP178" i="3"/>
  <c r="AO178" i="3"/>
  <c r="AN178" i="3"/>
  <c r="AM178" i="3"/>
  <c r="AL178" i="3"/>
  <c r="AK178" i="3"/>
  <c r="AJ178" i="3"/>
  <c r="AI178" i="3"/>
  <c r="AH178" i="3"/>
  <c r="AF178" i="3"/>
  <c r="AE178" i="3"/>
  <c r="AD178" i="3"/>
  <c r="AC178" i="3"/>
  <c r="AB178" i="3"/>
  <c r="AA178" i="3"/>
  <c r="Z178" i="3"/>
  <c r="Y178" i="3"/>
  <c r="X178" i="3"/>
  <c r="W178" i="3"/>
  <c r="V178" i="3"/>
  <c r="T178" i="3"/>
  <c r="S178" i="3"/>
  <c r="R178" i="3"/>
  <c r="Q178" i="3"/>
  <c r="P178" i="3"/>
  <c r="O178" i="3"/>
  <c r="N178" i="3"/>
  <c r="M178" i="3"/>
  <c r="L178" i="3"/>
  <c r="K178" i="3"/>
  <c r="J178" i="3"/>
  <c r="I178" i="3"/>
  <c r="H178" i="3"/>
  <c r="CB177" i="3"/>
  <c r="CA177" i="3"/>
  <c r="BZ177" i="3"/>
  <c r="BY177" i="3"/>
  <c r="BX177" i="3"/>
  <c r="BW177" i="3"/>
  <c r="BV177" i="3"/>
  <c r="BU177" i="3"/>
  <c r="BT177" i="3"/>
  <c r="BS177" i="3"/>
  <c r="BR177" i="3"/>
  <c r="BP177" i="3"/>
  <c r="BO177" i="3"/>
  <c r="BN177" i="3"/>
  <c r="BM177" i="3"/>
  <c r="BL177" i="3"/>
  <c r="BK177" i="3"/>
  <c r="BJ177" i="3"/>
  <c r="BI177" i="3"/>
  <c r="BH177" i="3"/>
  <c r="BG177" i="3"/>
  <c r="BF177" i="3"/>
  <c r="BD177" i="3"/>
  <c r="BC177" i="3"/>
  <c r="BB177" i="3"/>
  <c r="BA177" i="3"/>
  <c r="AZ177" i="3"/>
  <c r="AY177" i="3"/>
  <c r="AX177" i="3"/>
  <c r="AW177" i="3"/>
  <c r="AV177" i="3"/>
  <c r="AU177" i="3"/>
  <c r="AT177" i="3"/>
  <c r="AR177" i="3"/>
  <c r="AQ177" i="3"/>
  <c r="AP177" i="3"/>
  <c r="AO177" i="3"/>
  <c r="AN177" i="3"/>
  <c r="AM177" i="3"/>
  <c r="AL177" i="3"/>
  <c r="AK177" i="3"/>
  <c r="AJ177" i="3"/>
  <c r="AI177" i="3"/>
  <c r="AH177" i="3"/>
  <c r="AF177" i="3"/>
  <c r="AE177" i="3"/>
  <c r="AD177" i="3"/>
  <c r="AC177" i="3"/>
  <c r="AB177" i="3"/>
  <c r="AA177" i="3"/>
  <c r="Z177" i="3"/>
  <c r="Y177" i="3"/>
  <c r="X177" i="3"/>
  <c r="W177" i="3"/>
  <c r="V177" i="3"/>
  <c r="T177" i="3"/>
  <c r="S177" i="3"/>
  <c r="R177" i="3"/>
  <c r="Q177" i="3"/>
  <c r="P177" i="3"/>
  <c r="O177" i="3"/>
  <c r="N177" i="3"/>
  <c r="M177" i="3"/>
  <c r="L177" i="3"/>
  <c r="K177" i="3"/>
  <c r="J177" i="3"/>
  <c r="I177" i="3"/>
  <c r="H177" i="3"/>
  <c r="CB176" i="3"/>
  <c r="CA176" i="3"/>
  <c r="BZ176" i="3"/>
  <c r="BY176" i="3"/>
  <c r="BX176" i="3"/>
  <c r="BW176" i="3"/>
  <c r="BV176" i="3"/>
  <c r="BU176" i="3"/>
  <c r="BT176" i="3"/>
  <c r="BS176" i="3"/>
  <c r="BR176" i="3"/>
  <c r="BP176" i="3"/>
  <c r="BO176" i="3"/>
  <c r="BN176" i="3"/>
  <c r="BM176" i="3"/>
  <c r="BL176" i="3"/>
  <c r="BK176" i="3"/>
  <c r="BJ176" i="3"/>
  <c r="BI176" i="3"/>
  <c r="BH176" i="3"/>
  <c r="BG176" i="3"/>
  <c r="BF176" i="3"/>
  <c r="BD176" i="3"/>
  <c r="BC176" i="3"/>
  <c r="BB176" i="3"/>
  <c r="BA176" i="3"/>
  <c r="AZ176" i="3"/>
  <c r="AY176" i="3"/>
  <c r="AX176" i="3"/>
  <c r="AW176" i="3"/>
  <c r="AV176" i="3"/>
  <c r="AU176" i="3"/>
  <c r="AT176" i="3"/>
  <c r="AR176" i="3"/>
  <c r="AQ176" i="3"/>
  <c r="AP176" i="3"/>
  <c r="AO176" i="3"/>
  <c r="AN176" i="3"/>
  <c r="AM176" i="3"/>
  <c r="AL176" i="3"/>
  <c r="AK176" i="3"/>
  <c r="AJ176" i="3"/>
  <c r="AI176" i="3"/>
  <c r="AH176" i="3"/>
  <c r="AF176" i="3"/>
  <c r="AE176" i="3"/>
  <c r="AD176" i="3"/>
  <c r="AC176" i="3"/>
  <c r="AB176" i="3"/>
  <c r="AA176" i="3"/>
  <c r="Z176" i="3"/>
  <c r="Y176" i="3"/>
  <c r="X176" i="3"/>
  <c r="W176" i="3"/>
  <c r="V176" i="3"/>
  <c r="T176" i="3"/>
  <c r="S176" i="3"/>
  <c r="R176" i="3"/>
  <c r="Q176" i="3"/>
  <c r="P176" i="3"/>
  <c r="O176" i="3"/>
  <c r="N176" i="3"/>
  <c r="M176" i="3"/>
  <c r="L176" i="3"/>
  <c r="K176" i="3"/>
  <c r="J176" i="3"/>
  <c r="I176" i="3"/>
  <c r="H176" i="3"/>
  <c r="CB175" i="3"/>
  <c r="CA175" i="3"/>
  <c r="BZ175" i="3"/>
  <c r="BY175" i="3"/>
  <c r="BX175" i="3"/>
  <c r="BW175" i="3"/>
  <c r="BV175" i="3"/>
  <c r="BU175" i="3"/>
  <c r="BT175" i="3"/>
  <c r="BS175" i="3"/>
  <c r="BR175" i="3"/>
  <c r="BP175" i="3"/>
  <c r="BO175" i="3"/>
  <c r="BN175" i="3"/>
  <c r="BM175" i="3"/>
  <c r="BL175" i="3"/>
  <c r="BK175" i="3"/>
  <c r="BJ175" i="3"/>
  <c r="BI175" i="3"/>
  <c r="BH175" i="3"/>
  <c r="BG175" i="3"/>
  <c r="BF175" i="3"/>
  <c r="BD175" i="3"/>
  <c r="BC175" i="3"/>
  <c r="BB175" i="3"/>
  <c r="BA175" i="3"/>
  <c r="AZ175" i="3"/>
  <c r="AY175" i="3"/>
  <c r="AX175" i="3"/>
  <c r="AW175" i="3"/>
  <c r="AV175" i="3"/>
  <c r="AU175" i="3"/>
  <c r="AT175" i="3"/>
  <c r="AR175" i="3"/>
  <c r="AQ175" i="3"/>
  <c r="AP175" i="3"/>
  <c r="AO175" i="3"/>
  <c r="AN175" i="3"/>
  <c r="AM175" i="3"/>
  <c r="AL175" i="3"/>
  <c r="AK175" i="3"/>
  <c r="AJ175" i="3"/>
  <c r="AI175" i="3"/>
  <c r="AH175" i="3"/>
  <c r="AF175" i="3"/>
  <c r="AE175" i="3"/>
  <c r="AD175" i="3"/>
  <c r="AC175" i="3"/>
  <c r="AB175" i="3"/>
  <c r="AA175" i="3"/>
  <c r="Z175" i="3"/>
  <c r="Y175" i="3"/>
  <c r="X175" i="3"/>
  <c r="W175" i="3"/>
  <c r="V175" i="3"/>
  <c r="T175" i="3"/>
  <c r="S175" i="3"/>
  <c r="R175" i="3"/>
  <c r="Q175" i="3"/>
  <c r="P175" i="3"/>
  <c r="O175" i="3"/>
  <c r="N175" i="3"/>
  <c r="M175" i="3"/>
  <c r="L175" i="3"/>
  <c r="K175" i="3"/>
  <c r="J175" i="3"/>
  <c r="I175" i="3"/>
  <c r="H175" i="3"/>
  <c r="CB174" i="3"/>
  <c r="CA174" i="3"/>
  <c r="BZ174" i="3"/>
  <c r="BY174" i="3"/>
  <c r="BX174" i="3"/>
  <c r="BW174" i="3"/>
  <c r="BV174" i="3"/>
  <c r="BU174" i="3"/>
  <c r="BT174" i="3"/>
  <c r="BS174" i="3"/>
  <c r="BR174" i="3"/>
  <c r="BP174" i="3"/>
  <c r="BO174" i="3"/>
  <c r="BN174" i="3"/>
  <c r="BM174" i="3"/>
  <c r="BL174" i="3"/>
  <c r="BK174" i="3"/>
  <c r="BJ174" i="3"/>
  <c r="BI174" i="3"/>
  <c r="BH174" i="3"/>
  <c r="BG174" i="3"/>
  <c r="BF174" i="3"/>
  <c r="BD174" i="3"/>
  <c r="BC174" i="3"/>
  <c r="BB174" i="3"/>
  <c r="BA174" i="3"/>
  <c r="AZ174" i="3"/>
  <c r="AY174" i="3"/>
  <c r="AX174" i="3"/>
  <c r="AW174" i="3"/>
  <c r="AV174" i="3"/>
  <c r="AU174" i="3"/>
  <c r="AT174" i="3"/>
  <c r="AR174" i="3"/>
  <c r="AQ174" i="3"/>
  <c r="AP174" i="3"/>
  <c r="AO174" i="3"/>
  <c r="AN174" i="3"/>
  <c r="AM174" i="3"/>
  <c r="AL174" i="3"/>
  <c r="AK174" i="3"/>
  <c r="AJ174" i="3"/>
  <c r="AI174" i="3"/>
  <c r="AH174" i="3"/>
  <c r="AF174" i="3"/>
  <c r="AE174" i="3"/>
  <c r="AD174" i="3"/>
  <c r="AC174" i="3"/>
  <c r="AB174" i="3"/>
  <c r="AA174" i="3"/>
  <c r="Z174" i="3"/>
  <c r="Y174" i="3"/>
  <c r="X174" i="3"/>
  <c r="W174" i="3"/>
  <c r="V174" i="3"/>
  <c r="T174" i="3"/>
  <c r="S174" i="3"/>
  <c r="R174" i="3"/>
  <c r="Q174" i="3"/>
  <c r="P174" i="3"/>
  <c r="O174" i="3"/>
  <c r="N174" i="3"/>
  <c r="M174" i="3"/>
  <c r="L174" i="3"/>
  <c r="K174" i="3"/>
  <c r="J174" i="3"/>
  <c r="I174" i="3"/>
  <c r="H174" i="3"/>
  <c r="CB173" i="3"/>
  <c r="CA173" i="3"/>
  <c r="BZ173" i="3"/>
  <c r="BY173" i="3"/>
  <c r="BX173" i="3"/>
  <c r="BW173" i="3"/>
  <c r="BV173" i="3"/>
  <c r="BU173" i="3"/>
  <c r="BT173" i="3"/>
  <c r="BS173" i="3"/>
  <c r="BR173" i="3"/>
  <c r="BP173" i="3"/>
  <c r="BO173" i="3"/>
  <c r="BN173" i="3"/>
  <c r="BM173" i="3"/>
  <c r="BL173" i="3"/>
  <c r="BK173" i="3"/>
  <c r="BJ173" i="3"/>
  <c r="BI173" i="3"/>
  <c r="BH173" i="3"/>
  <c r="BG173" i="3"/>
  <c r="BF173" i="3"/>
  <c r="BD173" i="3"/>
  <c r="BC173" i="3"/>
  <c r="BB173" i="3"/>
  <c r="BA173" i="3"/>
  <c r="AZ173" i="3"/>
  <c r="AY173" i="3"/>
  <c r="AX173" i="3"/>
  <c r="AW173" i="3"/>
  <c r="AV173" i="3"/>
  <c r="AU173" i="3"/>
  <c r="AT173" i="3"/>
  <c r="AR173" i="3"/>
  <c r="AQ173" i="3"/>
  <c r="AP173" i="3"/>
  <c r="AO173" i="3"/>
  <c r="AN173" i="3"/>
  <c r="AM173" i="3"/>
  <c r="AL173" i="3"/>
  <c r="AK173" i="3"/>
  <c r="AJ173" i="3"/>
  <c r="AI173" i="3"/>
  <c r="AH173" i="3"/>
  <c r="AF173" i="3"/>
  <c r="AE173" i="3"/>
  <c r="AD173" i="3"/>
  <c r="AC173" i="3"/>
  <c r="AB173" i="3"/>
  <c r="AA173" i="3"/>
  <c r="Z173" i="3"/>
  <c r="Y173" i="3"/>
  <c r="X173" i="3"/>
  <c r="W173" i="3"/>
  <c r="V173" i="3"/>
  <c r="T173" i="3"/>
  <c r="S173" i="3"/>
  <c r="R173" i="3"/>
  <c r="Q173" i="3"/>
  <c r="P173" i="3"/>
  <c r="O173" i="3"/>
  <c r="N173" i="3"/>
  <c r="M173" i="3"/>
  <c r="L173" i="3"/>
  <c r="K173" i="3"/>
  <c r="J173" i="3"/>
  <c r="I173" i="3"/>
  <c r="H173" i="3"/>
  <c r="CB172" i="3"/>
  <c r="CA172" i="3"/>
  <c r="BZ172" i="3"/>
  <c r="BY172" i="3"/>
  <c r="BX172" i="3"/>
  <c r="BW172" i="3"/>
  <c r="BV172" i="3"/>
  <c r="BU172" i="3"/>
  <c r="BT172" i="3"/>
  <c r="BS172" i="3"/>
  <c r="BR172" i="3"/>
  <c r="BP172" i="3"/>
  <c r="BO172" i="3"/>
  <c r="BN172" i="3"/>
  <c r="BM172" i="3"/>
  <c r="BL172" i="3"/>
  <c r="BK172" i="3"/>
  <c r="BJ172" i="3"/>
  <c r="BI172" i="3"/>
  <c r="BH172" i="3"/>
  <c r="BG172" i="3"/>
  <c r="BF172" i="3"/>
  <c r="BD172" i="3"/>
  <c r="BC172" i="3"/>
  <c r="BB172" i="3"/>
  <c r="BA172" i="3"/>
  <c r="AZ172" i="3"/>
  <c r="AY172" i="3"/>
  <c r="AX172" i="3"/>
  <c r="AW172" i="3"/>
  <c r="AV172" i="3"/>
  <c r="AU172" i="3"/>
  <c r="AT172" i="3"/>
  <c r="AR172" i="3"/>
  <c r="AQ172" i="3"/>
  <c r="AP172" i="3"/>
  <c r="AO172" i="3"/>
  <c r="AN172" i="3"/>
  <c r="AM172" i="3"/>
  <c r="AL172" i="3"/>
  <c r="AK172" i="3"/>
  <c r="AJ172" i="3"/>
  <c r="AI172" i="3"/>
  <c r="AH172" i="3"/>
  <c r="AF172" i="3"/>
  <c r="AE172" i="3"/>
  <c r="AD172" i="3"/>
  <c r="AC172" i="3"/>
  <c r="AB172" i="3"/>
  <c r="AA172" i="3"/>
  <c r="Z172" i="3"/>
  <c r="Y172" i="3"/>
  <c r="X172" i="3"/>
  <c r="W172" i="3"/>
  <c r="V172" i="3"/>
  <c r="T172" i="3"/>
  <c r="S172" i="3"/>
  <c r="R172" i="3"/>
  <c r="Q172" i="3"/>
  <c r="P172" i="3"/>
  <c r="O172" i="3"/>
  <c r="N172" i="3"/>
  <c r="M172" i="3"/>
  <c r="L172" i="3"/>
  <c r="K172" i="3"/>
  <c r="J172" i="3"/>
  <c r="I172" i="3"/>
  <c r="H172" i="3"/>
  <c r="CB171" i="3"/>
  <c r="CA171" i="3"/>
  <c r="BZ171" i="3"/>
  <c r="BY171" i="3"/>
  <c r="BX171" i="3"/>
  <c r="BW171" i="3"/>
  <c r="BV171" i="3"/>
  <c r="BU171" i="3"/>
  <c r="BT171" i="3"/>
  <c r="BS171" i="3"/>
  <c r="BR171" i="3"/>
  <c r="BP171" i="3"/>
  <c r="BO171" i="3"/>
  <c r="BN171" i="3"/>
  <c r="BM171" i="3"/>
  <c r="BL171" i="3"/>
  <c r="BK171" i="3"/>
  <c r="BJ171" i="3"/>
  <c r="BI171" i="3"/>
  <c r="BH171" i="3"/>
  <c r="BG171" i="3"/>
  <c r="BF171" i="3"/>
  <c r="BD171" i="3"/>
  <c r="BC171" i="3"/>
  <c r="BB171" i="3"/>
  <c r="BA171" i="3"/>
  <c r="AZ171" i="3"/>
  <c r="AY171" i="3"/>
  <c r="AX171" i="3"/>
  <c r="AW171" i="3"/>
  <c r="AV171" i="3"/>
  <c r="AU171" i="3"/>
  <c r="AT171" i="3"/>
  <c r="AR171" i="3"/>
  <c r="AQ171" i="3"/>
  <c r="AP171" i="3"/>
  <c r="AO171" i="3"/>
  <c r="AN171" i="3"/>
  <c r="AM171" i="3"/>
  <c r="AL171" i="3"/>
  <c r="AK171" i="3"/>
  <c r="AJ171" i="3"/>
  <c r="AI171" i="3"/>
  <c r="AH171" i="3"/>
  <c r="AF171" i="3"/>
  <c r="AE171" i="3"/>
  <c r="AD171" i="3"/>
  <c r="AC171" i="3"/>
  <c r="AB171" i="3"/>
  <c r="AA171" i="3"/>
  <c r="Z171" i="3"/>
  <c r="Y171" i="3"/>
  <c r="X171" i="3"/>
  <c r="W171" i="3"/>
  <c r="V171" i="3"/>
  <c r="T171" i="3"/>
  <c r="S171" i="3"/>
  <c r="R171" i="3"/>
  <c r="Q171" i="3"/>
  <c r="P171" i="3"/>
  <c r="O171" i="3"/>
  <c r="N171" i="3"/>
  <c r="M171" i="3"/>
  <c r="L171" i="3"/>
  <c r="K171" i="3"/>
  <c r="J171" i="3"/>
  <c r="I171" i="3"/>
  <c r="H171" i="3"/>
  <c r="CB170" i="3"/>
  <c r="CA170" i="3"/>
  <c r="BZ170" i="3"/>
  <c r="BY170" i="3"/>
  <c r="BX170" i="3"/>
  <c r="BW170" i="3"/>
  <c r="BV170" i="3"/>
  <c r="BU170" i="3"/>
  <c r="BT170" i="3"/>
  <c r="BS170" i="3"/>
  <c r="BR170" i="3"/>
  <c r="BP170" i="3"/>
  <c r="BO170" i="3"/>
  <c r="BN170" i="3"/>
  <c r="BM170" i="3"/>
  <c r="BL170" i="3"/>
  <c r="BK170" i="3"/>
  <c r="BJ170" i="3"/>
  <c r="BI170" i="3"/>
  <c r="BH170" i="3"/>
  <c r="BG170" i="3"/>
  <c r="BF170" i="3"/>
  <c r="BD170" i="3"/>
  <c r="BC170" i="3"/>
  <c r="BB170" i="3"/>
  <c r="BA170" i="3"/>
  <c r="AZ170" i="3"/>
  <c r="AY170" i="3"/>
  <c r="AX170" i="3"/>
  <c r="AW170" i="3"/>
  <c r="AV170" i="3"/>
  <c r="AU170" i="3"/>
  <c r="AT170" i="3"/>
  <c r="AR170" i="3"/>
  <c r="AQ170" i="3"/>
  <c r="AP170" i="3"/>
  <c r="AO170" i="3"/>
  <c r="AN170" i="3"/>
  <c r="AM170" i="3"/>
  <c r="AL170" i="3"/>
  <c r="AK170" i="3"/>
  <c r="AJ170" i="3"/>
  <c r="AI170" i="3"/>
  <c r="AH170" i="3"/>
  <c r="AF170" i="3"/>
  <c r="AE170" i="3"/>
  <c r="AD170" i="3"/>
  <c r="AC170" i="3"/>
  <c r="AB170" i="3"/>
  <c r="AA170" i="3"/>
  <c r="Z170" i="3"/>
  <c r="Y170" i="3"/>
  <c r="X170" i="3"/>
  <c r="W170" i="3"/>
  <c r="V170" i="3"/>
  <c r="T170" i="3"/>
  <c r="S170" i="3"/>
  <c r="R170" i="3"/>
  <c r="Q170" i="3"/>
  <c r="P170" i="3"/>
  <c r="O170" i="3"/>
  <c r="N170" i="3"/>
  <c r="M170" i="3"/>
  <c r="L170" i="3"/>
  <c r="K170" i="3"/>
  <c r="J170" i="3"/>
  <c r="I170" i="3"/>
  <c r="H170" i="3"/>
  <c r="CB169" i="3"/>
  <c r="CA169" i="3"/>
  <c r="BZ169" i="3"/>
  <c r="BY169" i="3"/>
  <c r="BX169" i="3"/>
  <c r="BW169" i="3"/>
  <c r="BV169" i="3"/>
  <c r="BU169" i="3"/>
  <c r="BT169" i="3"/>
  <c r="BS169" i="3"/>
  <c r="BR169" i="3"/>
  <c r="BP169" i="3"/>
  <c r="BO169" i="3"/>
  <c r="BN169" i="3"/>
  <c r="BM169" i="3"/>
  <c r="BL169" i="3"/>
  <c r="BK169" i="3"/>
  <c r="BJ169" i="3"/>
  <c r="BI169" i="3"/>
  <c r="BH169" i="3"/>
  <c r="BG169" i="3"/>
  <c r="BF169" i="3"/>
  <c r="BD169" i="3"/>
  <c r="BC169" i="3"/>
  <c r="BB169" i="3"/>
  <c r="BA169" i="3"/>
  <c r="AZ169" i="3"/>
  <c r="AY169" i="3"/>
  <c r="AX169" i="3"/>
  <c r="AW169" i="3"/>
  <c r="AV169" i="3"/>
  <c r="AU169" i="3"/>
  <c r="AT169" i="3"/>
  <c r="AR169" i="3"/>
  <c r="AQ169" i="3"/>
  <c r="AP169" i="3"/>
  <c r="AO169" i="3"/>
  <c r="AN169" i="3"/>
  <c r="AM169" i="3"/>
  <c r="AL169" i="3"/>
  <c r="AK169" i="3"/>
  <c r="AJ169" i="3"/>
  <c r="AI169" i="3"/>
  <c r="AH169" i="3"/>
  <c r="AF169" i="3"/>
  <c r="AE169" i="3"/>
  <c r="AD169" i="3"/>
  <c r="AC169" i="3"/>
  <c r="AB169" i="3"/>
  <c r="AA169" i="3"/>
  <c r="Z169" i="3"/>
  <c r="Y169" i="3"/>
  <c r="X169" i="3"/>
  <c r="W169" i="3"/>
  <c r="V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H169" i="3"/>
  <c r="CB168" i="3"/>
  <c r="CA168" i="3"/>
  <c r="BZ168" i="3"/>
  <c r="BY168" i="3"/>
  <c r="BX168" i="3"/>
  <c r="BW168" i="3"/>
  <c r="BV168" i="3"/>
  <c r="BU168" i="3"/>
  <c r="BT168" i="3"/>
  <c r="BS168" i="3"/>
  <c r="BR168" i="3"/>
  <c r="BP168" i="3"/>
  <c r="BO168" i="3"/>
  <c r="BN168" i="3"/>
  <c r="BM168" i="3"/>
  <c r="BL168" i="3"/>
  <c r="BK168" i="3"/>
  <c r="BJ168" i="3"/>
  <c r="BI168" i="3"/>
  <c r="BH168" i="3"/>
  <c r="BG168" i="3"/>
  <c r="BF168" i="3"/>
  <c r="BD168" i="3"/>
  <c r="BC168" i="3"/>
  <c r="BB168" i="3"/>
  <c r="BA168" i="3"/>
  <c r="AZ168" i="3"/>
  <c r="AY168" i="3"/>
  <c r="AX168" i="3"/>
  <c r="AW168" i="3"/>
  <c r="AV168" i="3"/>
  <c r="AU168" i="3"/>
  <c r="AT168" i="3"/>
  <c r="AR168" i="3"/>
  <c r="AQ168" i="3"/>
  <c r="AP168" i="3"/>
  <c r="AO168" i="3"/>
  <c r="AN168" i="3"/>
  <c r="AM168" i="3"/>
  <c r="AL168" i="3"/>
  <c r="AK168" i="3"/>
  <c r="AJ168" i="3"/>
  <c r="AI168" i="3"/>
  <c r="AH168" i="3"/>
  <c r="AF168" i="3"/>
  <c r="AE168" i="3"/>
  <c r="AD168" i="3"/>
  <c r="AC168" i="3"/>
  <c r="AB168" i="3"/>
  <c r="AA168" i="3"/>
  <c r="Z168" i="3"/>
  <c r="Y168" i="3"/>
  <c r="X168" i="3"/>
  <c r="W168" i="3"/>
  <c r="V168" i="3"/>
  <c r="T168" i="3"/>
  <c r="S168" i="3"/>
  <c r="R168" i="3"/>
  <c r="Q168" i="3"/>
  <c r="P168" i="3"/>
  <c r="O168" i="3"/>
  <c r="N168" i="3"/>
  <c r="M168" i="3"/>
  <c r="L168" i="3"/>
  <c r="K168" i="3"/>
  <c r="J168" i="3"/>
  <c r="I168" i="3"/>
  <c r="H168" i="3"/>
  <c r="CB167" i="3"/>
  <c r="CA167" i="3"/>
  <c r="BZ167" i="3"/>
  <c r="BY167" i="3"/>
  <c r="BX167" i="3"/>
  <c r="BW167" i="3"/>
  <c r="BV167" i="3"/>
  <c r="BU167" i="3"/>
  <c r="BT167" i="3"/>
  <c r="BS167" i="3"/>
  <c r="BR167" i="3"/>
  <c r="BP167" i="3"/>
  <c r="BO167" i="3"/>
  <c r="BN167" i="3"/>
  <c r="BM167" i="3"/>
  <c r="BL167" i="3"/>
  <c r="BK167" i="3"/>
  <c r="BJ167" i="3"/>
  <c r="BI167" i="3"/>
  <c r="BH167" i="3"/>
  <c r="BG167" i="3"/>
  <c r="BF167" i="3"/>
  <c r="BD167" i="3"/>
  <c r="BC167" i="3"/>
  <c r="BB167" i="3"/>
  <c r="BA167" i="3"/>
  <c r="AZ167" i="3"/>
  <c r="AY167" i="3"/>
  <c r="AX167" i="3"/>
  <c r="AW167" i="3"/>
  <c r="AV167" i="3"/>
  <c r="AU167" i="3"/>
  <c r="AT167" i="3"/>
  <c r="AR167" i="3"/>
  <c r="AQ167" i="3"/>
  <c r="AP167" i="3"/>
  <c r="AO167" i="3"/>
  <c r="AN167" i="3"/>
  <c r="AM167" i="3"/>
  <c r="AL167" i="3"/>
  <c r="AK167" i="3"/>
  <c r="AJ167" i="3"/>
  <c r="AI167" i="3"/>
  <c r="AH167" i="3"/>
  <c r="AF167" i="3"/>
  <c r="AE167" i="3"/>
  <c r="AD167" i="3"/>
  <c r="AC167" i="3"/>
  <c r="AB167" i="3"/>
  <c r="AA167" i="3"/>
  <c r="Z167" i="3"/>
  <c r="Y167" i="3"/>
  <c r="X167" i="3"/>
  <c r="W167" i="3"/>
  <c r="V167" i="3"/>
  <c r="T167" i="3"/>
  <c r="S167" i="3"/>
  <c r="R167" i="3"/>
  <c r="Q167" i="3"/>
  <c r="P167" i="3"/>
  <c r="O167" i="3"/>
  <c r="N167" i="3"/>
  <c r="M167" i="3"/>
  <c r="L167" i="3"/>
  <c r="K167" i="3"/>
  <c r="J167" i="3"/>
  <c r="I167" i="3"/>
  <c r="H167" i="3"/>
  <c r="K101" i="10"/>
  <c r="L101" i="10" s="1"/>
  <c r="M101" i="10" s="1"/>
  <c r="N101" i="10" s="1"/>
  <c r="O101" i="10" s="1"/>
  <c r="P101" i="10" s="1"/>
  <c r="Q101" i="10" s="1"/>
  <c r="R101" i="10" s="1"/>
  <c r="S101" i="10" s="1"/>
  <c r="T101" i="10" s="1"/>
  <c r="U101" i="10" s="1"/>
  <c r="V101" i="10" s="1"/>
  <c r="W101" i="10" s="1"/>
  <c r="X101" i="10" s="1"/>
  <c r="Y101" i="10" s="1"/>
  <c r="Z101" i="10" s="1"/>
  <c r="AA101" i="10" s="1"/>
  <c r="AB101" i="10" s="1"/>
  <c r="AC101" i="10" s="1"/>
  <c r="AD101" i="10" s="1"/>
  <c r="AE101" i="10" s="1"/>
  <c r="AF101" i="10" s="1"/>
  <c r="AG101" i="10" s="1"/>
  <c r="AH101" i="10" s="1"/>
  <c r="CB166" i="3"/>
  <c r="CA166" i="3"/>
  <c r="BZ166" i="3"/>
  <c r="BY166" i="3"/>
  <c r="BX166" i="3"/>
  <c r="BW166" i="3"/>
  <c r="BV166" i="3"/>
  <c r="BU166" i="3"/>
  <c r="BT166" i="3"/>
  <c r="BS166" i="3"/>
  <c r="BR166" i="3"/>
  <c r="BP166" i="3"/>
  <c r="BO166" i="3"/>
  <c r="BN166" i="3"/>
  <c r="BM166" i="3"/>
  <c r="BL166" i="3"/>
  <c r="BK166" i="3"/>
  <c r="BJ166" i="3"/>
  <c r="BI166" i="3"/>
  <c r="BH166" i="3"/>
  <c r="BG166" i="3"/>
  <c r="BF166" i="3"/>
  <c r="BD166" i="3"/>
  <c r="BC166" i="3"/>
  <c r="BB166" i="3"/>
  <c r="BA166" i="3"/>
  <c r="AZ166" i="3"/>
  <c r="AY166" i="3"/>
  <c r="AX166" i="3"/>
  <c r="AW166" i="3"/>
  <c r="AV166" i="3"/>
  <c r="AU166" i="3"/>
  <c r="AT166" i="3"/>
  <c r="AR166" i="3"/>
  <c r="AQ166" i="3"/>
  <c r="AP166" i="3"/>
  <c r="AO166" i="3"/>
  <c r="AN166" i="3"/>
  <c r="AM166" i="3"/>
  <c r="AL166" i="3"/>
  <c r="AK166" i="3"/>
  <c r="AJ166" i="3"/>
  <c r="AI166" i="3"/>
  <c r="AH166" i="3"/>
  <c r="AF166" i="3"/>
  <c r="AE166" i="3"/>
  <c r="AD166" i="3"/>
  <c r="AC166" i="3"/>
  <c r="AB166" i="3"/>
  <c r="AA166" i="3"/>
  <c r="Z166" i="3"/>
  <c r="Y166" i="3"/>
  <c r="X166" i="3"/>
  <c r="W166" i="3"/>
  <c r="V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CB165" i="3"/>
  <c r="CA165" i="3"/>
  <c r="BZ165" i="3"/>
  <c r="BY165" i="3"/>
  <c r="BX165" i="3"/>
  <c r="BW165" i="3"/>
  <c r="BV165" i="3"/>
  <c r="BU165" i="3"/>
  <c r="BT165" i="3"/>
  <c r="BS165" i="3"/>
  <c r="BR165" i="3"/>
  <c r="BP165" i="3"/>
  <c r="BO165" i="3"/>
  <c r="BN165" i="3"/>
  <c r="BM165" i="3"/>
  <c r="BL165" i="3"/>
  <c r="BK165" i="3"/>
  <c r="BJ165" i="3"/>
  <c r="BI165" i="3"/>
  <c r="BH165" i="3"/>
  <c r="BG165" i="3"/>
  <c r="BF165" i="3"/>
  <c r="BD165" i="3"/>
  <c r="BC165" i="3"/>
  <c r="BB165" i="3"/>
  <c r="BA165" i="3"/>
  <c r="AZ165" i="3"/>
  <c r="AY165" i="3"/>
  <c r="AX165" i="3"/>
  <c r="AW165" i="3"/>
  <c r="AV165" i="3"/>
  <c r="AU165" i="3"/>
  <c r="AT165" i="3"/>
  <c r="AR165" i="3"/>
  <c r="AQ165" i="3"/>
  <c r="AP165" i="3"/>
  <c r="AO165" i="3"/>
  <c r="AN165" i="3"/>
  <c r="AM165" i="3"/>
  <c r="AL165" i="3"/>
  <c r="AK165" i="3"/>
  <c r="AJ165" i="3"/>
  <c r="AI165" i="3"/>
  <c r="AH165" i="3"/>
  <c r="AF165" i="3"/>
  <c r="AE165" i="3"/>
  <c r="AD165" i="3"/>
  <c r="AC165" i="3"/>
  <c r="AB165" i="3"/>
  <c r="AA165" i="3"/>
  <c r="Z165" i="3"/>
  <c r="Y165" i="3"/>
  <c r="X165" i="3"/>
  <c r="W165" i="3"/>
  <c r="V165" i="3"/>
  <c r="T165" i="3"/>
  <c r="S165" i="3"/>
  <c r="R165" i="3"/>
  <c r="Q165" i="3"/>
  <c r="P165" i="3"/>
  <c r="O165" i="3"/>
  <c r="N165" i="3"/>
  <c r="M165" i="3"/>
  <c r="L165" i="3"/>
  <c r="K165" i="3"/>
  <c r="J165" i="3"/>
  <c r="I165" i="3"/>
  <c r="H165" i="3"/>
  <c r="CB164" i="3"/>
  <c r="CA164" i="3"/>
  <c r="BZ164" i="3"/>
  <c r="BY164" i="3"/>
  <c r="BX164" i="3"/>
  <c r="BW164" i="3"/>
  <c r="BV164" i="3"/>
  <c r="BU164" i="3"/>
  <c r="BT164" i="3"/>
  <c r="BS164" i="3"/>
  <c r="BR164" i="3"/>
  <c r="BP164" i="3"/>
  <c r="BO164" i="3"/>
  <c r="BN164" i="3"/>
  <c r="BM164" i="3"/>
  <c r="BL164" i="3"/>
  <c r="BK164" i="3"/>
  <c r="BJ164" i="3"/>
  <c r="BI164" i="3"/>
  <c r="BH164" i="3"/>
  <c r="BG164" i="3"/>
  <c r="BF164" i="3"/>
  <c r="BD164" i="3"/>
  <c r="BC164" i="3"/>
  <c r="BB164" i="3"/>
  <c r="BA164" i="3"/>
  <c r="AZ164" i="3"/>
  <c r="AY164" i="3"/>
  <c r="AX164" i="3"/>
  <c r="AW164" i="3"/>
  <c r="AV164" i="3"/>
  <c r="AU164" i="3"/>
  <c r="AT164" i="3"/>
  <c r="AR164" i="3"/>
  <c r="AQ164" i="3"/>
  <c r="AP164" i="3"/>
  <c r="AO164" i="3"/>
  <c r="AN164" i="3"/>
  <c r="AM164" i="3"/>
  <c r="AL164" i="3"/>
  <c r="AK164" i="3"/>
  <c r="AJ164" i="3"/>
  <c r="AI164" i="3"/>
  <c r="AH164" i="3"/>
  <c r="AF164" i="3"/>
  <c r="AE164" i="3"/>
  <c r="AD164" i="3"/>
  <c r="AC164" i="3"/>
  <c r="AB164" i="3"/>
  <c r="AA164" i="3"/>
  <c r="Z164" i="3"/>
  <c r="Y164" i="3"/>
  <c r="X164" i="3"/>
  <c r="W164" i="3"/>
  <c r="V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C166" i="10"/>
  <c r="C165" i="10"/>
  <c r="C165" i="12"/>
  <c r="C166" i="12"/>
  <c r="C163" i="12"/>
  <c r="H121" i="10"/>
  <c r="I121" i="10"/>
  <c r="U160" i="10"/>
  <c r="CC121" i="10"/>
  <c r="CB121" i="10"/>
  <c r="CA121" i="10"/>
  <c r="BZ121" i="10"/>
  <c r="BY121" i="10"/>
  <c r="BX121" i="10"/>
  <c r="BW121" i="10"/>
  <c r="BV121" i="10"/>
  <c r="BU121" i="10"/>
  <c r="BT121" i="10"/>
  <c r="BS121" i="10"/>
  <c r="BR121" i="10"/>
  <c r="BQ121" i="10"/>
  <c r="BP121" i="10"/>
  <c r="BO121" i="10"/>
  <c r="BN121" i="10"/>
  <c r="BM121" i="10"/>
  <c r="BL121" i="10"/>
  <c r="BK121" i="10"/>
  <c r="BJ121" i="10"/>
  <c r="BI121" i="10"/>
  <c r="BH121" i="10"/>
  <c r="BG121" i="10"/>
  <c r="BF121" i="10"/>
  <c r="BE121" i="10"/>
  <c r="BD121" i="10"/>
  <c r="BC121" i="10"/>
  <c r="BB121" i="10"/>
  <c r="BA121" i="10"/>
  <c r="AZ121" i="10"/>
  <c r="AY121" i="10"/>
  <c r="AX121" i="10"/>
  <c r="AW121" i="10"/>
  <c r="AV121" i="10"/>
  <c r="AU121" i="10"/>
  <c r="AT121" i="10"/>
  <c r="AS121" i="10"/>
  <c r="AR121" i="10"/>
  <c r="AQ121" i="10"/>
  <c r="AP121" i="10"/>
  <c r="AO121" i="10"/>
  <c r="AN121" i="10"/>
  <c r="AM121" i="10"/>
  <c r="AL121" i="10"/>
  <c r="AK121" i="10"/>
  <c r="AJ121" i="10"/>
  <c r="AI121" i="10"/>
  <c r="AH121" i="10"/>
  <c r="AG121" i="10"/>
  <c r="AF121" i="10"/>
  <c r="AE121" i="10"/>
  <c r="AD121" i="10"/>
  <c r="AC121" i="10"/>
  <c r="AB121" i="10"/>
  <c r="AA121" i="10"/>
  <c r="Z121" i="10"/>
  <c r="Y121" i="10"/>
  <c r="X121" i="10"/>
  <c r="W121" i="10"/>
  <c r="V121" i="10"/>
  <c r="U121" i="10"/>
  <c r="T121" i="10"/>
  <c r="S121" i="10"/>
  <c r="R121" i="10"/>
  <c r="Q121" i="10"/>
  <c r="P121" i="10"/>
  <c r="O121" i="10"/>
  <c r="N121" i="10"/>
  <c r="M121" i="10"/>
  <c r="L121" i="10"/>
  <c r="K121" i="10"/>
  <c r="J121" i="10"/>
  <c r="L379" i="12"/>
  <c r="L375" i="12"/>
  <c r="L257" i="12"/>
  <c r="AD257" i="12"/>
  <c r="CC157" i="12"/>
  <c r="CC121" i="12"/>
  <c r="CB121" i="12"/>
  <c r="CA121" i="12"/>
  <c r="BZ121" i="12"/>
  <c r="BY121" i="12"/>
  <c r="BX121" i="12"/>
  <c r="BW121" i="12"/>
  <c r="BV121" i="12"/>
  <c r="BU121" i="12"/>
  <c r="BT121" i="12"/>
  <c r="BS121" i="12"/>
  <c r="BR121" i="12"/>
  <c r="BQ121" i="12"/>
  <c r="BP121" i="12"/>
  <c r="BO121" i="12"/>
  <c r="BN121" i="12"/>
  <c r="BM121" i="12"/>
  <c r="BL121" i="12"/>
  <c r="BK121" i="12"/>
  <c r="BJ121" i="12"/>
  <c r="BI121" i="12"/>
  <c r="BH121" i="12"/>
  <c r="BG121" i="12"/>
  <c r="BF121" i="12"/>
  <c r="BE121" i="12"/>
  <c r="BD121" i="12"/>
  <c r="BC121" i="12"/>
  <c r="BB121" i="12"/>
  <c r="BA121" i="12"/>
  <c r="AZ121" i="12"/>
  <c r="AY121" i="12"/>
  <c r="AX121" i="12"/>
  <c r="AW121" i="12"/>
  <c r="AV121" i="12"/>
  <c r="AU121" i="12"/>
  <c r="AT121" i="12"/>
  <c r="AS121" i="12"/>
  <c r="AR121" i="12"/>
  <c r="AQ121" i="12"/>
  <c r="AP121" i="12"/>
  <c r="AO121" i="12"/>
  <c r="AN121" i="12"/>
  <c r="AM121" i="12"/>
  <c r="AL121" i="12"/>
  <c r="AK121" i="12"/>
  <c r="AJ121" i="12"/>
  <c r="AI121" i="12"/>
  <c r="AH121" i="12"/>
  <c r="AG121" i="12"/>
  <c r="AF121" i="12"/>
  <c r="AE121" i="12"/>
  <c r="AD121" i="12"/>
  <c r="AC121" i="12"/>
  <c r="AB121" i="12"/>
  <c r="AA121" i="12"/>
  <c r="Z121" i="12"/>
  <c r="Y121" i="12"/>
  <c r="X121" i="12"/>
  <c r="W121" i="12"/>
  <c r="V121" i="12"/>
  <c r="T121" i="12"/>
  <c r="S121" i="12"/>
  <c r="R121" i="12"/>
  <c r="Q121" i="12"/>
  <c r="P121" i="12"/>
  <c r="O121" i="12"/>
  <c r="N121" i="12"/>
  <c r="M121" i="12"/>
  <c r="L121" i="12"/>
  <c r="K121" i="12"/>
  <c r="J121" i="12"/>
  <c r="U121" i="12"/>
  <c r="U98" i="12"/>
  <c r="U88" i="12"/>
  <c r="U55" i="12"/>
  <c r="G116" i="12"/>
  <c r="AG116" i="12" s="1"/>
  <c r="G115" i="12"/>
  <c r="E115" i="12"/>
  <c r="E115" i="10"/>
  <c r="C174" i="10"/>
  <c r="C172" i="10"/>
  <c r="E163" i="3"/>
  <c r="E161" i="3"/>
  <c r="E159" i="3"/>
  <c r="E158" i="3"/>
  <c r="E156" i="3"/>
  <c r="E152" i="3"/>
  <c r="E148" i="3"/>
  <c r="E147" i="3"/>
  <c r="E146" i="3"/>
  <c r="E145" i="3"/>
  <c r="E143" i="3"/>
  <c r="E142" i="3"/>
  <c r="E141" i="3"/>
  <c r="CC159" i="3"/>
  <c r="CB159" i="3"/>
  <c r="CA159" i="3"/>
  <c r="BZ159" i="3"/>
  <c r="BY159" i="3"/>
  <c r="BX159" i="3"/>
  <c r="BW159" i="3"/>
  <c r="BV159" i="3"/>
  <c r="BU159" i="3"/>
  <c r="BT159" i="3"/>
  <c r="BS159" i="3"/>
  <c r="BR159" i="3"/>
  <c r="BQ159" i="3"/>
  <c r="BP159" i="3"/>
  <c r="BO159" i="3"/>
  <c r="BN159" i="3"/>
  <c r="BM159" i="3"/>
  <c r="BL159" i="3"/>
  <c r="BK159" i="3"/>
  <c r="BJ159" i="3"/>
  <c r="BI159" i="3"/>
  <c r="BH159" i="3"/>
  <c r="BG159" i="3"/>
  <c r="BF159" i="3"/>
  <c r="BE159" i="3"/>
  <c r="BD159" i="3"/>
  <c r="BC159" i="3"/>
  <c r="BB159" i="3"/>
  <c r="BA159" i="3"/>
  <c r="AZ159" i="3"/>
  <c r="AY159" i="3"/>
  <c r="AX159" i="3"/>
  <c r="AW159" i="3"/>
  <c r="AV159" i="3"/>
  <c r="AU159" i="3"/>
  <c r="AT159" i="3"/>
  <c r="AS159" i="3"/>
  <c r="AR159" i="3"/>
  <c r="AQ159" i="3"/>
  <c r="AP159" i="3"/>
  <c r="AO159" i="3"/>
  <c r="AN159" i="3"/>
  <c r="AL159" i="3"/>
  <c r="AK159" i="3"/>
  <c r="AJ159" i="3"/>
  <c r="AI159" i="3"/>
  <c r="AH159" i="3"/>
  <c r="AF159" i="3"/>
  <c r="AE159" i="3"/>
  <c r="AD159" i="3"/>
  <c r="AC159" i="3"/>
  <c r="AB159" i="3"/>
  <c r="AA159" i="3"/>
  <c r="Z159" i="3"/>
  <c r="Y159" i="3"/>
  <c r="X159" i="3"/>
  <c r="W159" i="3"/>
  <c r="V159" i="3"/>
  <c r="T159" i="3"/>
  <c r="S159" i="3"/>
  <c r="R159" i="3"/>
  <c r="Q159" i="3"/>
  <c r="P159" i="3"/>
  <c r="O159" i="3"/>
  <c r="N159" i="3"/>
  <c r="M159" i="3"/>
  <c r="L159" i="3"/>
  <c r="K159" i="3"/>
  <c r="J159" i="3"/>
  <c r="I159" i="3"/>
  <c r="H159" i="3"/>
  <c r="CC156" i="3"/>
  <c r="CB156" i="3"/>
  <c r="CA156" i="3"/>
  <c r="BZ156" i="3"/>
  <c r="BY156" i="3"/>
  <c r="BX156" i="3"/>
  <c r="BW156" i="3"/>
  <c r="BV156" i="3"/>
  <c r="BU156" i="3"/>
  <c r="BT156" i="3"/>
  <c r="BS156" i="3"/>
  <c r="BR156" i="3"/>
  <c r="BQ156" i="3"/>
  <c r="BP156" i="3"/>
  <c r="BO156" i="3"/>
  <c r="BN156" i="3"/>
  <c r="BM156" i="3"/>
  <c r="BL156" i="3"/>
  <c r="BK156" i="3"/>
  <c r="BJ156" i="3"/>
  <c r="BI156" i="3"/>
  <c r="BH156" i="3"/>
  <c r="BG156" i="3"/>
  <c r="BF156" i="3"/>
  <c r="BE156" i="3"/>
  <c r="BD156" i="3"/>
  <c r="BC156" i="3"/>
  <c r="BB156" i="3"/>
  <c r="BA156" i="3"/>
  <c r="AZ156" i="3"/>
  <c r="AY156" i="3"/>
  <c r="AX156" i="3"/>
  <c r="AW156" i="3"/>
  <c r="AV156" i="3"/>
  <c r="AU156" i="3"/>
  <c r="AT156" i="3"/>
  <c r="AS156" i="3"/>
  <c r="AR156" i="3"/>
  <c r="AQ156" i="3"/>
  <c r="AP156" i="3"/>
  <c r="AO156" i="3"/>
  <c r="AN156" i="3"/>
  <c r="AM156" i="3"/>
  <c r="AL156" i="3"/>
  <c r="AK156" i="3"/>
  <c r="AJ156" i="3"/>
  <c r="AI156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V156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I156" i="3"/>
  <c r="H156" i="3"/>
  <c r="CB155" i="3"/>
  <c r="CA155" i="3"/>
  <c r="BZ155" i="3"/>
  <c r="BY155" i="3"/>
  <c r="BX155" i="3"/>
  <c r="BW155" i="3"/>
  <c r="BV155" i="3"/>
  <c r="BU155" i="3"/>
  <c r="BT155" i="3"/>
  <c r="BS155" i="3"/>
  <c r="BR155" i="3"/>
  <c r="BP155" i="3"/>
  <c r="BO155" i="3"/>
  <c r="BN155" i="3"/>
  <c r="BM155" i="3"/>
  <c r="BL155" i="3"/>
  <c r="BK155" i="3"/>
  <c r="BJ155" i="3"/>
  <c r="BI155" i="3"/>
  <c r="BH155" i="3"/>
  <c r="BG155" i="3"/>
  <c r="BF155" i="3"/>
  <c r="BD155" i="3"/>
  <c r="BC155" i="3"/>
  <c r="BB155" i="3"/>
  <c r="BA155" i="3"/>
  <c r="AZ155" i="3"/>
  <c r="AY155" i="3"/>
  <c r="AX155" i="3"/>
  <c r="AW155" i="3"/>
  <c r="AV155" i="3"/>
  <c r="AU155" i="3"/>
  <c r="AT155" i="3"/>
  <c r="AR155" i="3"/>
  <c r="AQ155" i="3"/>
  <c r="AP155" i="3"/>
  <c r="AO155" i="3"/>
  <c r="AN155" i="3"/>
  <c r="AM155" i="3"/>
  <c r="AL155" i="3"/>
  <c r="AK155" i="3"/>
  <c r="AJ155" i="3"/>
  <c r="AI155" i="3"/>
  <c r="AH155" i="3"/>
  <c r="AF155" i="3"/>
  <c r="AE155" i="3"/>
  <c r="AD155" i="3"/>
  <c r="AC155" i="3"/>
  <c r="AB155" i="3"/>
  <c r="AA155" i="3"/>
  <c r="Z155" i="3"/>
  <c r="Y155" i="3"/>
  <c r="X155" i="3"/>
  <c r="W155" i="3"/>
  <c r="V155" i="3"/>
  <c r="T155" i="3"/>
  <c r="S155" i="3"/>
  <c r="R155" i="3"/>
  <c r="Q155" i="3"/>
  <c r="P155" i="3"/>
  <c r="O155" i="3"/>
  <c r="N155" i="3"/>
  <c r="M155" i="3"/>
  <c r="L155" i="3"/>
  <c r="K155" i="3"/>
  <c r="J155" i="3"/>
  <c r="I155" i="3"/>
  <c r="H155" i="3"/>
  <c r="CB154" i="3"/>
  <c r="CA154" i="3"/>
  <c r="BZ154" i="3"/>
  <c r="BY154" i="3"/>
  <c r="BX154" i="3"/>
  <c r="BW154" i="3"/>
  <c r="BV154" i="3"/>
  <c r="BU154" i="3"/>
  <c r="BT154" i="3"/>
  <c r="BS154" i="3"/>
  <c r="BR154" i="3"/>
  <c r="BP154" i="3"/>
  <c r="BO154" i="3"/>
  <c r="BN154" i="3"/>
  <c r="BM154" i="3"/>
  <c r="BL154" i="3"/>
  <c r="BK154" i="3"/>
  <c r="BJ154" i="3"/>
  <c r="BI154" i="3"/>
  <c r="BH154" i="3"/>
  <c r="BG154" i="3"/>
  <c r="BF154" i="3"/>
  <c r="BD154" i="3"/>
  <c r="BC154" i="3"/>
  <c r="BB154" i="3"/>
  <c r="BA154" i="3"/>
  <c r="AZ154" i="3"/>
  <c r="AY154" i="3"/>
  <c r="AX154" i="3"/>
  <c r="AW154" i="3"/>
  <c r="AV154" i="3"/>
  <c r="AU154" i="3"/>
  <c r="AT154" i="3"/>
  <c r="AR154" i="3"/>
  <c r="AQ154" i="3"/>
  <c r="AP154" i="3"/>
  <c r="AO154" i="3"/>
  <c r="AN154" i="3"/>
  <c r="AM154" i="3"/>
  <c r="AL154" i="3"/>
  <c r="AK154" i="3"/>
  <c r="AJ154" i="3"/>
  <c r="AI154" i="3"/>
  <c r="AH154" i="3"/>
  <c r="AF154" i="3"/>
  <c r="AE154" i="3"/>
  <c r="AD154" i="3"/>
  <c r="AC154" i="3"/>
  <c r="AB154" i="3"/>
  <c r="AA154" i="3"/>
  <c r="Z154" i="3"/>
  <c r="Y154" i="3"/>
  <c r="X154" i="3"/>
  <c r="W154" i="3"/>
  <c r="V154" i="3"/>
  <c r="T154" i="3"/>
  <c r="S154" i="3"/>
  <c r="R154" i="3"/>
  <c r="Q154" i="3"/>
  <c r="P154" i="3"/>
  <c r="O154" i="3"/>
  <c r="N154" i="3"/>
  <c r="M154" i="3"/>
  <c r="L154" i="3"/>
  <c r="K154" i="3"/>
  <c r="J154" i="3"/>
  <c r="I154" i="3"/>
  <c r="H154" i="3"/>
  <c r="CB153" i="3"/>
  <c r="CA153" i="3"/>
  <c r="BZ153" i="3"/>
  <c r="BY153" i="3"/>
  <c r="BX153" i="3"/>
  <c r="BW153" i="3"/>
  <c r="BV153" i="3"/>
  <c r="BU153" i="3"/>
  <c r="BT153" i="3"/>
  <c r="BS153" i="3"/>
  <c r="BR153" i="3"/>
  <c r="BP153" i="3"/>
  <c r="BO153" i="3"/>
  <c r="BN153" i="3"/>
  <c r="BM153" i="3"/>
  <c r="BL153" i="3"/>
  <c r="BK153" i="3"/>
  <c r="BJ153" i="3"/>
  <c r="BI153" i="3"/>
  <c r="BH153" i="3"/>
  <c r="BG153" i="3"/>
  <c r="BF153" i="3"/>
  <c r="BD153" i="3"/>
  <c r="BC153" i="3"/>
  <c r="BB153" i="3"/>
  <c r="BA153" i="3"/>
  <c r="AZ153" i="3"/>
  <c r="AY153" i="3"/>
  <c r="AX153" i="3"/>
  <c r="AW153" i="3"/>
  <c r="AV153" i="3"/>
  <c r="AU153" i="3"/>
  <c r="AT153" i="3"/>
  <c r="AR153" i="3"/>
  <c r="AQ153" i="3"/>
  <c r="AP153" i="3"/>
  <c r="AO153" i="3"/>
  <c r="AN153" i="3"/>
  <c r="AM153" i="3"/>
  <c r="AL153" i="3"/>
  <c r="AK153" i="3"/>
  <c r="AJ153" i="3"/>
  <c r="AI153" i="3"/>
  <c r="AH153" i="3"/>
  <c r="AF153" i="3"/>
  <c r="AE153" i="3"/>
  <c r="AD153" i="3"/>
  <c r="AC153" i="3"/>
  <c r="AB153" i="3"/>
  <c r="AA153" i="3"/>
  <c r="Z153" i="3"/>
  <c r="Y153" i="3"/>
  <c r="X153" i="3"/>
  <c r="W153" i="3"/>
  <c r="V153" i="3"/>
  <c r="T153" i="3"/>
  <c r="S153" i="3"/>
  <c r="R153" i="3"/>
  <c r="Q153" i="3"/>
  <c r="P153" i="3"/>
  <c r="O153" i="3"/>
  <c r="N153" i="3"/>
  <c r="M153" i="3"/>
  <c r="L153" i="3"/>
  <c r="K153" i="3"/>
  <c r="J153" i="3"/>
  <c r="I153" i="3"/>
  <c r="H153" i="3"/>
  <c r="CB152" i="3"/>
  <c r="CA152" i="3"/>
  <c r="BZ152" i="3"/>
  <c r="BY152" i="3"/>
  <c r="BX152" i="3"/>
  <c r="BW152" i="3"/>
  <c r="BV152" i="3"/>
  <c r="BU152" i="3"/>
  <c r="BT152" i="3"/>
  <c r="BS152" i="3"/>
  <c r="BR152" i="3"/>
  <c r="BP152" i="3"/>
  <c r="BO152" i="3"/>
  <c r="BN152" i="3"/>
  <c r="BM152" i="3"/>
  <c r="BL152" i="3"/>
  <c r="BK152" i="3"/>
  <c r="BJ152" i="3"/>
  <c r="BI152" i="3"/>
  <c r="BH152" i="3"/>
  <c r="BG152" i="3"/>
  <c r="BF152" i="3"/>
  <c r="BD152" i="3"/>
  <c r="BC152" i="3"/>
  <c r="BB152" i="3"/>
  <c r="BA152" i="3"/>
  <c r="AZ152" i="3"/>
  <c r="AY152" i="3"/>
  <c r="AX152" i="3"/>
  <c r="AW152" i="3"/>
  <c r="AV152" i="3"/>
  <c r="AU152" i="3"/>
  <c r="AT152" i="3"/>
  <c r="AR152" i="3"/>
  <c r="AQ152" i="3"/>
  <c r="AP152" i="3"/>
  <c r="AO152" i="3"/>
  <c r="AN152" i="3"/>
  <c r="AM152" i="3"/>
  <c r="AL152" i="3"/>
  <c r="AK152" i="3"/>
  <c r="AJ152" i="3"/>
  <c r="AI152" i="3"/>
  <c r="AH152" i="3"/>
  <c r="AF152" i="3"/>
  <c r="AE152" i="3"/>
  <c r="AD152" i="3"/>
  <c r="AC152" i="3"/>
  <c r="AB152" i="3"/>
  <c r="AA152" i="3"/>
  <c r="Z152" i="3"/>
  <c r="Y152" i="3"/>
  <c r="X152" i="3"/>
  <c r="W152" i="3"/>
  <c r="V152" i="3"/>
  <c r="T152" i="3"/>
  <c r="S152" i="3"/>
  <c r="R152" i="3"/>
  <c r="Q152" i="3"/>
  <c r="P152" i="3"/>
  <c r="O152" i="3"/>
  <c r="N152" i="3"/>
  <c r="M152" i="3"/>
  <c r="L152" i="3"/>
  <c r="K152" i="3"/>
  <c r="J152" i="3"/>
  <c r="I152" i="3"/>
  <c r="H152" i="3"/>
  <c r="CB151" i="3"/>
  <c r="CA151" i="3"/>
  <c r="BZ151" i="3"/>
  <c r="BY151" i="3"/>
  <c r="BX151" i="3"/>
  <c r="BW151" i="3"/>
  <c r="BV151" i="3"/>
  <c r="BU151" i="3"/>
  <c r="BT151" i="3"/>
  <c r="BS151" i="3"/>
  <c r="BR151" i="3"/>
  <c r="BP151" i="3"/>
  <c r="BO151" i="3"/>
  <c r="BN151" i="3"/>
  <c r="BM151" i="3"/>
  <c r="BL151" i="3"/>
  <c r="BK151" i="3"/>
  <c r="BJ151" i="3"/>
  <c r="BI151" i="3"/>
  <c r="BH151" i="3"/>
  <c r="BG151" i="3"/>
  <c r="BF151" i="3"/>
  <c r="BD151" i="3"/>
  <c r="BC151" i="3"/>
  <c r="BB151" i="3"/>
  <c r="BA151" i="3"/>
  <c r="AZ151" i="3"/>
  <c r="AY151" i="3"/>
  <c r="AX151" i="3"/>
  <c r="AW151" i="3"/>
  <c r="AV151" i="3"/>
  <c r="AU151" i="3"/>
  <c r="AT151" i="3"/>
  <c r="AR151" i="3"/>
  <c r="AQ151" i="3"/>
  <c r="AP151" i="3"/>
  <c r="AO151" i="3"/>
  <c r="AN151" i="3"/>
  <c r="AM151" i="3"/>
  <c r="AL151" i="3"/>
  <c r="AK151" i="3"/>
  <c r="AJ151" i="3"/>
  <c r="AI151" i="3"/>
  <c r="AH151" i="3"/>
  <c r="AF151" i="3"/>
  <c r="AE151" i="3"/>
  <c r="AD151" i="3"/>
  <c r="AC151" i="3"/>
  <c r="AB151" i="3"/>
  <c r="AA151" i="3"/>
  <c r="Z151" i="3"/>
  <c r="Y151" i="3"/>
  <c r="X151" i="3"/>
  <c r="W151" i="3"/>
  <c r="V151" i="3"/>
  <c r="T151" i="3"/>
  <c r="S151" i="3"/>
  <c r="R151" i="3"/>
  <c r="Q151" i="3"/>
  <c r="P151" i="3"/>
  <c r="O151" i="3"/>
  <c r="N151" i="3"/>
  <c r="M151" i="3"/>
  <c r="L151" i="3"/>
  <c r="K151" i="3"/>
  <c r="J151" i="3"/>
  <c r="I151" i="3"/>
  <c r="H151" i="3"/>
  <c r="CB150" i="3"/>
  <c r="CA150" i="3"/>
  <c r="BZ150" i="3"/>
  <c r="BY150" i="3"/>
  <c r="BX150" i="3"/>
  <c r="BW150" i="3"/>
  <c r="BV150" i="3"/>
  <c r="BU150" i="3"/>
  <c r="BT150" i="3"/>
  <c r="BS150" i="3"/>
  <c r="BR150" i="3"/>
  <c r="BP150" i="3"/>
  <c r="BO150" i="3"/>
  <c r="BN150" i="3"/>
  <c r="BM150" i="3"/>
  <c r="BL150" i="3"/>
  <c r="BK150" i="3"/>
  <c r="BJ150" i="3"/>
  <c r="BI150" i="3"/>
  <c r="BH150" i="3"/>
  <c r="BG150" i="3"/>
  <c r="BF150" i="3"/>
  <c r="BD150" i="3"/>
  <c r="BC150" i="3"/>
  <c r="BB150" i="3"/>
  <c r="BA150" i="3"/>
  <c r="AZ150" i="3"/>
  <c r="AY150" i="3"/>
  <c r="AX150" i="3"/>
  <c r="AW150" i="3"/>
  <c r="AV150" i="3"/>
  <c r="AU150" i="3"/>
  <c r="AT150" i="3"/>
  <c r="AR150" i="3"/>
  <c r="AQ150" i="3"/>
  <c r="AP150" i="3"/>
  <c r="AO150" i="3"/>
  <c r="AN150" i="3"/>
  <c r="AM150" i="3"/>
  <c r="AL150" i="3"/>
  <c r="AK150" i="3"/>
  <c r="AJ150" i="3"/>
  <c r="AI150" i="3"/>
  <c r="AH150" i="3"/>
  <c r="AF150" i="3"/>
  <c r="AE150" i="3"/>
  <c r="AD150" i="3"/>
  <c r="AC150" i="3"/>
  <c r="AB150" i="3"/>
  <c r="AA150" i="3"/>
  <c r="Z150" i="3"/>
  <c r="Y150" i="3"/>
  <c r="X150" i="3"/>
  <c r="W150" i="3"/>
  <c r="V150" i="3"/>
  <c r="T150" i="3"/>
  <c r="S150" i="3"/>
  <c r="R150" i="3"/>
  <c r="Q150" i="3"/>
  <c r="P150" i="3"/>
  <c r="O150" i="3"/>
  <c r="N150" i="3"/>
  <c r="M150" i="3"/>
  <c r="L150" i="3"/>
  <c r="K150" i="3"/>
  <c r="J150" i="3"/>
  <c r="I150" i="3"/>
  <c r="H150" i="3"/>
  <c r="CB149" i="3"/>
  <c r="CA149" i="3"/>
  <c r="BZ149" i="3"/>
  <c r="BY149" i="3"/>
  <c r="BX149" i="3"/>
  <c r="BW149" i="3"/>
  <c r="BV149" i="3"/>
  <c r="BU149" i="3"/>
  <c r="BT149" i="3"/>
  <c r="BS149" i="3"/>
  <c r="BR149" i="3"/>
  <c r="BP149" i="3"/>
  <c r="BO149" i="3"/>
  <c r="BN149" i="3"/>
  <c r="BM149" i="3"/>
  <c r="BL149" i="3"/>
  <c r="BK149" i="3"/>
  <c r="BJ149" i="3"/>
  <c r="BI149" i="3"/>
  <c r="BH149" i="3"/>
  <c r="BG149" i="3"/>
  <c r="BF149" i="3"/>
  <c r="BD149" i="3"/>
  <c r="BC149" i="3"/>
  <c r="BB149" i="3"/>
  <c r="BA149" i="3"/>
  <c r="AZ149" i="3"/>
  <c r="AY149" i="3"/>
  <c r="AX149" i="3"/>
  <c r="AW149" i="3"/>
  <c r="AV149" i="3"/>
  <c r="AU149" i="3"/>
  <c r="AT149" i="3"/>
  <c r="AR149" i="3"/>
  <c r="AQ149" i="3"/>
  <c r="AP149" i="3"/>
  <c r="AO149" i="3"/>
  <c r="AN149" i="3"/>
  <c r="AM149" i="3"/>
  <c r="AL149" i="3"/>
  <c r="AK149" i="3"/>
  <c r="AJ149" i="3"/>
  <c r="AI149" i="3"/>
  <c r="AH149" i="3"/>
  <c r="AF149" i="3"/>
  <c r="AE149" i="3"/>
  <c r="AD149" i="3"/>
  <c r="AC149" i="3"/>
  <c r="AB149" i="3"/>
  <c r="AA149" i="3"/>
  <c r="Z149" i="3"/>
  <c r="Y149" i="3"/>
  <c r="X149" i="3"/>
  <c r="W149" i="3"/>
  <c r="V149" i="3"/>
  <c r="T149" i="3"/>
  <c r="S149" i="3"/>
  <c r="R149" i="3"/>
  <c r="Q149" i="3"/>
  <c r="P149" i="3"/>
  <c r="O149" i="3"/>
  <c r="N149" i="3"/>
  <c r="M149" i="3"/>
  <c r="L149" i="3"/>
  <c r="K149" i="3"/>
  <c r="J149" i="3"/>
  <c r="I149" i="3"/>
  <c r="H149" i="3"/>
  <c r="CC148" i="3"/>
  <c r="CB148" i="3"/>
  <c r="CA148" i="3"/>
  <c r="BZ148" i="3"/>
  <c r="BY148" i="3"/>
  <c r="BX148" i="3"/>
  <c r="BW148" i="3"/>
  <c r="BV148" i="3"/>
  <c r="BU148" i="3"/>
  <c r="BT148" i="3"/>
  <c r="BS148" i="3"/>
  <c r="BR148" i="3"/>
  <c r="BQ148" i="3"/>
  <c r="BP148" i="3"/>
  <c r="BO148" i="3"/>
  <c r="BN148" i="3"/>
  <c r="BM148" i="3"/>
  <c r="BL148" i="3"/>
  <c r="BK148" i="3"/>
  <c r="BJ148" i="3"/>
  <c r="BI148" i="3"/>
  <c r="BH148" i="3"/>
  <c r="BG148" i="3"/>
  <c r="BF148" i="3"/>
  <c r="BE148" i="3"/>
  <c r="BD148" i="3"/>
  <c r="BC148" i="3"/>
  <c r="BB148" i="3"/>
  <c r="BA148" i="3"/>
  <c r="AZ148" i="3"/>
  <c r="AY148" i="3"/>
  <c r="AX148" i="3"/>
  <c r="AW148" i="3"/>
  <c r="AV148" i="3"/>
  <c r="AU148" i="3"/>
  <c r="AT148" i="3"/>
  <c r="AS148" i="3"/>
  <c r="AR148" i="3"/>
  <c r="AQ148" i="3"/>
  <c r="AP148" i="3"/>
  <c r="AO148" i="3"/>
  <c r="AN148" i="3"/>
  <c r="AM148" i="3"/>
  <c r="AL148" i="3"/>
  <c r="AK148" i="3"/>
  <c r="AJ148" i="3"/>
  <c r="AI148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I148" i="3"/>
  <c r="H148" i="3"/>
  <c r="CC147" i="3"/>
  <c r="CB147" i="3"/>
  <c r="CA147" i="3"/>
  <c r="BZ147" i="3"/>
  <c r="BY147" i="3"/>
  <c r="BX147" i="3"/>
  <c r="BW147" i="3"/>
  <c r="BV147" i="3"/>
  <c r="BU147" i="3"/>
  <c r="BT147" i="3"/>
  <c r="BS147" i="3"/>
  <c r="BR147" i="3"/>
  <c r="BQ147" i="3"/>
  <c r="BP147" i="3"/>
  <c r="BO147" i="3"/>
  <c r="BN147" i="3"/>
  <c r="BM147" i="3"/>
  <c r="BL147" i="3"/>
  <c r="BK147" i="3"/>
  <c r="BJ147" i="3"/>
  <c r="BI147" i="3"/>
  <c r="BH147" i="3"/>
  <c r="BG147" i="3"/>
  <c r="BF147" i="3"/>
  <c r="BE147" i="3"/>
  <c r="BD147" i="3"/>
  <c r="BC147" i="3"/>
  <c r="BB147" i="3"/>
  <c r="BA147" i="3"/>
  <c r="AZ147" i="3"/>
  <c r="AY147" i="3"/>
  <c r="AX147" i="3"/>
  <c r="AW147" i="3"/>
  <c r="AV147" i="3"/>
  <c r="AU147" i="3"/>
  <c r="AT147" i="3"/>
  <c r="AS147" i="3"/>
  <c r="AR147" i="3"/>
  <c r="AQ147" i="3"/>
  <c r="AP147" i="3"/>
  <c r="AO147" i="3"/>
  <c r="AN147" i="3"/>
  <c r="AM147" i="3"/>
  <c r="AL147" i="3"/>
  <c r="AK147" i="3"/>
  <c r="AJ147" i="3"/>
  <c r="AI147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I147" i="3"/>
  <c r="H147" i="3"/>
  <c r="CC146" i="3"/>
  <c r="CB146" i="3"/>
  <c r="CA146" i="3"/>
  <c r="BZ146" i="3"/>
  <c r="BY146" i="3"/>
  <c r="BX146" i="3"/>
  <c r="BW146" i="3"/>
  <c r="BV146" i="3"/>
  <c r="BU146" i="3"/>
  <c r="BT146" i="3"/>
  <c r="BS146" i="3"/>
  <c r="BR146" i="3"/>
  <c r="BQ146" i="3"/>
  <c r="BP146" i="3"/>
  <c r="BO146" i="3"/>
  <c r="BN146" i="3"/>
  <c r="BM146" i="3"/>
  <c r="BL146" i="3"/>
  <c r="BK146" i="3"/>
  <c r="BJ146" i="3"/>
  <c r="BI146" i="3"/>
  <c r="BH146" i="3"/>
  <c r="BG146" i="3"/>
  <c r="BF146" i="3"/>
  <c r="BE146" i="3"/>
  <c r="BD146" i="3"/>
  <c r="BC146" i="3"/>
  <c r="BB146" i="3"/>
  <c r="BA146" i="3"/>
  <c r="AZ146" i="3"/>
  <c r="AY146" i="3"/>
  <c r="AX146" i="3"/>
  <c r="AW146" i="3"/>
  <c r="AV146" i="3"/>
  <c r="AU146" i="3"/>
  <c r="AT146" i="3"/>
  <c r="AS146" i="3"/>
  <c r="AR146" i="3"/>
  <c r="AQ146" i="3"/>
  <c r="AP146" i="3"/>
  <c r="AO146" i="3"/>
  <c r="AN146" i="3"/>
  <c r="AM146" i="3"/>
  <c r="AL146" i="3"/>
  <c r="AK146" i="3"/>
  <c r="AJ146" i="3"/>
  <c r="AI146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V146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I146" i="3"/>
  <c r="H146" i="3"/>
  <c r="CC143" i="3"/>
  <c r="CB143" i="3"/>
  <c r="CA143" i="3"/>
  <c r="BZ143" i="3"/>
  <c r="BY143" i="3"/>
  <c r="BX143" i="3"/>
  <c r="BW143" i="3"/>
  <c r="BV143" i="3"/>
  <c r="BU143" i="3"/>
  <c r="BT143" i="3"/>
  <c r="BS143" i="3"/>
  <c r="BR143" i="3"/>
  <c r="BQ143" i="3"/>
  <c r="BP143" i="3"/>
  <c r="BO143" i="3"/>
  <c r="BN143" i="3"/>
  <c r="BM143" i="3"/>
  <c r="BL143" i="3"/>
  <c r="BK143" i="3"/>
  <c r="BJ143" i="3"/>
  <c r="BI143" i="3"/>
  <c r="BH143" i="3"/>
  <c r="BG143" i="3"/>
  <c r="BF143" i="3"/>
  <c r="BE143" i="3"/>
  <c r="BD143" i="3"/>
  <c r="BC143" i="3"/>
  <c r="BB143" i="3"/>
  <c r="BA143" i="3"/>
  <c r="AZ143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CC142" i="3"/>
  <c r="CB142" i="3"/>
  <c r="CA142" i="3"/>
  <c r="BZ142" i="3"/>
  <c r="BY142" i="3"/>
  <c r="BX142" i="3"/>
  <c r="BW142" i="3"/>
  <c r="BV142" i="3"/>
  <c r="BU142" i="3"/>
  <c r="BT142" i="3"/>
  <c r="BS142" i="3"/>
  <c r="BR142" i="3"/>
  <c r="BQ142" i="3"/>
  <c r="BP142" i="3"/>
  <c r="BO142" i="3"/>
  <c r="BN142" i="3"/>
  <c r="BM142" i="3"/>
  <c r="BL142" i="3"/>
  <c r="BK142" i="3"/>
  <c r="BJ142" i="3"/>
  <c r="BI142" i="3"/>
  <c r="BH142" i="3"/>
  <c r="BG142" i="3"/>
  <c r="BF142" i="3"/>
  <c r="BE142" i="3"/>
  <c r="BD142" i="3"/>
  <c r="BC142" i="3"/>
  <c r="BB142" i="3"/>
  <c r="BA142" i="3"/>
  <c r="AZ142" i="3"/>
  <c r="AY142" i="3"/>
  <c r="AX142" i="3"/>
  <c r="AW142" i="3"/>
  <c r="AV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V142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I142" i="3"/>
  <c r="H142" i="3"/>
  <c r="CB139" i="3"/>
  <c r="CA139" i="3"/>
  <c r="BZ139" i="3"/>
  <c r="BY139" i="3"/>
  <c r="BX139" i="3"/>
  <c r="BW139" i="3"/>
  <c r="BV139" i="3"/>
  <c r="BU139" i="3"/>
  <c r="BT139" i="3"/>
  <c r="BS139" i="3"/>
  <c r="BR139" i="3"/>
  <c r="BQ139" i="3"/>
  <c r="BP139" i="3"/>
  <c r="BO139" i="3"/>
  <c r="BN139" i="3"/>
  <c r="BM139" i="3"/>
  <c r="BL139" i="3"/>
  <c r="BK139" i="3"/>
  <c r="BJ139" i="3"/>
  <c r="BI139" i="3"/>
  <c r="BH139" i="3"/>
  <c r="BG139" i="3"/>
  <c r="BF139" i="3"/>
  <c r="BE139" i="3"/>
  <c r="BD139" i="3"/>
  <c r="BC139" i="3"/>
  <c r="BB139" i="3"/>
  <c r="BA139" i="3"/>
  <c r="AZ139" i="3"/>
  <c r="AY139" i="3"/>
  <c r="AX139" i="3"/>
  <c r="AW139" i="3"/>
  <c r="AV139" i="3"/>
  <c r="AU139" i="3"/>
  <c r="AT139" i="3"/>
  <c r="AS139" i="3"/>
  <c r="AR139" i="3"/>
  <c r="AQ139" i="3"/>
  <c r="AP139" i="3"/>
  <c r="AO139" i="3"/>
  <c r="AN139" i="3"/>
  <c r="AL139" i="3"/>
  <c r="AK139" i="3"/>
  <c r="AJ139" i="3"/>
  <c r="AI139" i="3"/>
  <c r="AH139" i="3"/>
  <c r="AF139" i="3"/>
  <c r="AE139" i="3"/>
  <c r="AD139" i="3"/>
  <c r="AC139" i="3"/>
  <c r="AB139" i="3"/>
  <c r="AA139" i="3"/>
  <c r="Z139" i="3"/>
  <c r="Y139" i="3"/>
  <c r="X139" i="3"/>
  <c r="W139" i="3"/>
  <c r="V139" i="3"/>
  <c r="T139" i="3"/>
  <c r="S139" i="3"/>
  <c r="R139" i="3"/>
  <c r="Q139" i="3"/>
  <c r="P139" i="3"/>
  <c r="O139" i="3"/>
  <c r="N139" i="3"/>
  <c r="M139" i="3"/>
  <c r="L139" i="3"/>
  <c r="K139" i="3"/>
  <c r="J139" i="3"/>
  <c r="I139" i="3"/>
  <c r="H139" i="3"/>
  <c r="CC138" i="3"/>
  <c r="CB138" i="3"/>
  <c r="CA138" i="3"/>
  <c r="BZ138" i="3"/>
  <c r="BY138" i="3"/>
  <c r="BX138" i="3"/>
  <c r="BW138" i="3"/>
  <c r="BV138" i="3"/>
  <c r="BU138" i="3"/>
  <c r="BT138" i="3"/>
  <c r="BS138" i="3"/>
  <c r="BR138" i="3"/>
  <c r="BQ138" i="3"/>
  <c r="BP138" i="3"/>
  <c r="BO138" i="3"/>
  <c r="BN138" i="3"/>
  <c r="BM138" i="3"/>
  <c r="BL138" i="3"/>
  <c r="BK138" i="3"/>
  <c r="BJ138" i="3"/>
  <c r="BI138" i="3"/>
  <c r="BH138" i="3"/>
  <c r="BG138" i="3"/>
  <c r="BF138" i="3"/>
  <c r="BE138" i="3"/>
  <c r="BD138" i="3"/>
  <c r="BC138" i="3"/>
  <c r="BB138" i="3"/>
  <c r="BA138" i="3"/>
  <c r="AZ138" i="3"/>
  <c r="AY138" i="3"/>
  <c r="AX138" i="3"/>
  <c r="AW138" i="3"/>
  <c r="AV138" i="3"/>
  <c r="AU138" i="3"/>
  <c r="AT138" i="3"/>
  <c r="AS138" i="3"/>
  <c r="AR138" i="3"/>
  <c r="AQ138" i="3"/>
  <c r="AP138" i="3"/>
  <c r="AO138" i="3"/>
  <c r="AN138" i="3"/>
  <c r="AL138" i="3"/>
  <c r="AK138" i="3"/>
  <c r="AJ138" i="3"/>
  <c r="AI138" i="3"/>
  <c r="AH138" i="3"/>
  <c r="AF138" i="3"/>
  <c r="AE138" i="3"/>
  <c r="AD138" i="3"/>
  <c r="AC138" i="3"/>
  <c r="AB138" i="3"/>
  <c r="AA138" i="3"/>
  <c r="Z138" i="3"/>
  <c r="Y138" i="3"/>
  <c r="X138" i="3"/>
  <c r="W138" i="3"/>
  <c r="V138" i="3"/>
  <c r="T138" i="3"/>
  <c r="S138" i="3"/>
  <c r="R138" i="3"/>
  <c r="Q138" i="3"/>
  <c r="P138" i="3"/>
  <c r="O138" i="3"/>
  <c r="N138" i="3"/>
  <c r="M138" i="3"/>
  <c r="L138" i="3"/>
  <c r="K138" i="3"/>
  <c r="J138" i="3"/>
  <c r="I138" i="3"/>
  <c r="H138" i="3"/>
  <c r="CC137" i="3"/>
  <c r="CB137" i="3"/>
  <c r="CA137" i="3"/>
  <c r="BZ137" i="3"/>
  <c r="BY137" i="3"/>
  <c r="BX137" i="3"/>
  <c r="BW137" i="3"/>
  <c r="BV137" i="3"/>
  <c r="BU137" i="3"/>
  <c r="BT137" i="3"/>
  <c r="BS137" i="3"/>
  <c r="BR137" i="3"/>
  <c r="BQ137" i="3"/>
  <c r="BP137" i="3"/>
  <c r="BO137" i="3"/>
  <c r="BN137" i="3"/>
  <c r="BM137" i="3"/>
  <c r="BL137" i="3"/>
  <c r="BK137" i="3"/>
  <c r="BJ137" i="3"/>
  <c r="BI137" i="3"/>
  <c r="BH137" i="3"/>
  <c r="BG137" i="3"/>
  <c r="BF137" i="3"/>
  <c r="BE137" i="3"/>
  <c r="BD137" i="3"/>
  <c r="BC137" i="3"/>
  <c r="BB137" i="3"/>
  <c r="BA137" i="3"/>
  <c r="AZ137" i="3"/>
  <c r="AY137" i="3"/>
  <c r="AX137" i="3"/>
  <c r="AW137" i="3"/>
  <c r="AV137" i="3"/>
  <c r="AU137" i="3"/>
  <c r="AT137" i="3"/>
  <c r="AS137" i="3"/>
  <c r="AR137" i="3"/>
  <c r="AQ137" i="3"/>
  <c r="AP137" i="3"/>
  <c r="AO137" i="3"/>
  <c r="AN137" i="3"/>
  <c r="AM137" i="3"/>
  <c r="AL137" i="3"/>
  <c r="AK137" i="3"/>
  <c r="AJ137" i="3"/>
  <c r="AI137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H137" i="3"/>
  <c r="CC136" i="3"/>
  <c r="CB136" i="3"/>
  <c r="CA136" i="3"/>
  <c r="BZ136" i="3"/>
  <c r="BY136" i="3"/>
  <c r="BX136" i="3"/>
  <c r="BW136" i="3"/>
  <c r="BV136" i="3"/>
  <c r="BU136" i="3"/>
  <c r="BT136" i="3"/>
  <c r="BS136" i="3"/>
  <c r="BR136" i="3"/>
  <c r="BQ136" i="3"/>
  <c r="BP136" i="3"/>
  <c r="BO136" i="3"/>
  <c r="BN136" i="3"/>
  <c r="BM136" i="3"/>
  <c r="BL136" i="3"/>
  <c r="BK136" i="3"/>
  <c r="BJ136" i="3"/>
  <c r="BI136" i="3"/>
  <c r="BH136" i="3"/>
  <c r="BG136" i="3"/>
  <c r="BF136" i="3"/>
  <c r="BE136" i="3"/>
  <c r="BD136" i="3"/>
  <c r="BC136" i="3"/>
  <c r="BB136" i="3"/>
  <c r="BA136" i="3"/>
  <c r="AZ136" i="3"/>
  <c r="AY136" i="3"/>
  <c r="AX136" i="3"/>
  <c r="AW136" i="3"/>
  <c r="AV136" i="3"/>
  <c r="AU136" i="3"/>
  <c r="AT136" i="3"/>
  <c r="AS136" i="3"/>
  <c r="AR136" i="3"/>
  <c r="AQ136" i="3"/>
  <c r="AP136" i="3"/>
  <c r="AO136" i="3"/>
  <c r="AN136" i="3"/>
  <c r="AM136" i="3"/>
  <c r="AL136" i="3"/>
  <c r="AK136" i="3"/>
  <c r="AJ136" i="3"/>
  <c r="AI136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I136" i="3"/>
  <c r="H136" i="3"/>
  <c r="CC135" i="3"/>
  <c r="CB135" i="3"/>
  <c r="CA135" i="3"/>
  <c r="BZ135" i="3"/>
  <c r="BY135" i="3"/>
  <c r="BX135" i="3"/>
  <c r="BW135" i="3"/>
  <c r="BV135" i="3"/>
  <c r="BU135" i="3"/>
  <c r="BT135" i="3"/>
  <c r="BS135" i="3"/>
  <c r="BR135" i="3"/>
  <c r="BQ135" i="3"/>
  <c r="BP135" i="3"/>
  <c r="BO135" i="3"/>
  <c r="BN135" i="3"/>
  <c r="BM135" i="3"/>
  <c r="BL135" i="3"/>
  <c r="BK135" i="3"/>
  <c r="BJ135" i="3"/>
  <c r="BI135" i="3"/>
  <c r="BH135" i="3"/>
  <c r="BG135" i="3"/>
  <c r="BF135" i="3"/>
  <c r="BE135" i="3"/>
  <c r="BD135" i="3"/>
  <c r="BC135" i="3"/>
  <c r="BB135" i="3"/>
  <c r="BA135" i="3"/>
  <c r="AZ135" i="3"/>
  <c r="AY135" i="3"/>
  <c r="AX135" i="3"/>
  <c r="AW135" i="3"/>
  <c r="AV135" i="3"/>
  <c r="AU135" i="3"/>
  <c r="AT135" i="3"/>
  <c r="AS135" i="3"/>
  <c r="AR135" i="3"/>
  <c r="AQ135" i="3"/>
  <c r="AP135" i="3"/>
  <c r="AO135" i="3"/>
  <c r="AN135" i="3"/>
  <c r="AM135" i="3"/>
  <c r="AL135" i="3"/>
  <c r="AK135" i="3"/>
  <c r="AJ135" i="3"/>
  <c r="AI135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H135" i="3"/>
  <c r="CC134" i="3"/>
  <c r="CB134" i="3"/>
  <c r="CA134" i="3"/>
  <c r="BZ134" i="3"/>
  <c r="BY134" i="3"/>
  <c r="BX134" i="3"/>
  <c r="BW134" i="3"/>
  <c r="BV134" i="3"/>
  <c r="BU134" i="3"/>
  <c r="BT134" i="3"/>
  <c r="BS134" i="3"/>
  <c r="BR134" i="3"/>
  <c r="BQ134" i="3"/>
  <c r="BP134" i="3"/>
  <c r="BO134" i="3"/>
  <c r="BN134" i="3"/>
  <c r="BM134" i="3"/>
  <c r="BL134" i="3"/>
  <c r="BK134" i="3"/>
  <c r="BJ134" i="3"/>
  <c r="BI134" i="3"/>
  <c r="BH134" i="3"/>
  <c r="BG134" i="3"/>
  <c r="BF134" i="3"/>
  <c r="BE134" i="3"/>
  <c r="BD134" i="3"/>
  <c r="BC134" i="3"/>
  <c r="BB134" i="3"/>
  <c r="BA134" i="3"/>
  <c r="AZ134" i="3"/>
  <c r="AY134" i="3"/>
  <c r="AX134" i="3"/>
  <c r="AW134" i="3"/>
  <c r="AV134" i="3"/>
  <c r="AU134" i="3"/>
  <c r="AT134" i="3"/>
  <c r="AS134" i="3"/>
  <c r="AR134" i="3"/>
  <c r="AQ134" i="3"/>
  <c r="AP134" i="3"/>
  <c r="AO134" i="3"/>
  <c r="AN134" i="3"/>
  <c r="AM134" i="3"/>
  <c r="AL134" i="3"/>
  <c r="AK134" i="3"/>
  <c r="AJ134" i="3"/>
  <c r="AI134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V134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I134" i="3"/>
  <c r="H134" i="3"/>
  <c r="CC133" i="3"/>
  <c r="CB133" i="3"/>
  <c r="CA133" i="3"/>
  <c r="BZ133" i="3"/>
  <c r="BY133" i="3"/>
  <c r="BX133" i="3"/>
  <c r="BW133" i="3"/>
  <c r="BV133" i="3"/>
  <c r="BU133" i="3"/>
  <c r="BT133" i="3"/>
  <c r="BS133" i="3"/>
  <c r="BR133" i="3"/>
  <c r="BQ133" i="3"/>
  <c r="BP133" i="3"/>
  <c r="BO133" i="3"/>
  <c r="BN133" i="3"/>
  <c r="BM133" i="3"/>
  <c r="BL133" i="3"/>
  <c r="BK133" i="3"/>
  <c r="BJ133" i="3"/>
  <c r="BI133" i="3"/>
  <c r="BH133" i="3"/>
  <c r="BG133" i="3"/>
  <c r="BF133" i="3"/>
  <c r="BE133" i="3"/>
  <c r="BD133" i="3"/>
  <c r="BC133" i="3"/>
  <c r="BB133" i="3"/>
  <c r="BA133" i="3"/>
  <c r="AZ133" i="3"/>
  <c r="AY133" i="3"/>
  <c r="AX133" i="3"/>
  <c r="AW133" i="3"/>
  <c r="AV133" i="3"/>
  <c r="AU133" i="3"/>
  <c r="AT133" i="3"/>
  <c r="AS133" i="3"/>
  <c r="AR133" i="3"/>
  <c r="AQ133" i="3"/>
  <c r="AP133" i="3"/>
  <c r="AO133" i="3"/>
  <c r="AN133" i="3"/>
  <c r="AM133" i="3"/>
  <c r="AL133" i="3"/>
  <c r="AK133" i="3"/>
  <c r="AJ133" i="3"/>
  <c r="AI133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3" i="3"/>
  <c r="H133" i="3"/>
  <c r="CC132" i="3"/>
  <c r="CB132" i="3"/>
  <c r="CA132" i="3"/>
  <c r="BZ132" i="3"/>
  <c r="BY132" i="3"/>
  <c r="BX132" i="3"/>
  <c r="BW132" i="3"/>
  <c r="BV132" i="3"/>
  <c r="BU132" i="3"/>
  <c r="BT132" i="3"/>
  <c r="BS132" i="3"/>
  <c r="BR132" i="3"/>
  <c r="BQ132" i="3"/>
  <c r="BP132" i="3"/>
  <c r="BO132" i="3"/>
  <c r="BN132" i="3"/>
  <c r="BM132" i="3"/>
  <c r="BL132" i="3"/>
  <c r="BK132" i="3"/>
  <c r="BJ132" i="3"/>
  <c r="BI132" i="3"/>
  <c r="BH132" i="3"/>
  <c r="BG132" i="3"/>
  <c r="BF132" i="3"/>
  <c r="BE132" i="3"/>
  <c r="BD132" i="3"/>
  <c r="BC132" i="3"/>
  <c r="BB132" i="3"/>
  <c r="BA132" i="3"/>
  <c r="AZ132" i="3"/>
  <c r="AY132" i="3"/>
  <c r="AX132" i="3"/>
  <c r="AW132" i="3"/>
  <c r="AV132" i="3"/>
  <c r="AU132" i="3"/>
  <c r="AT132" i="3"/>
  <c r="AS132" i="3"/>
  <c r="AR132" i="3"/>
  <c r="AQ132" i="3"/>
  <c r="AP132" i="3"/>
  <c r="AO132" i="3"/>
  <c r="AN132" i="3"/>
  <c r="AM132" i="3"/>
  <c r="AL132" i="3"/>
  <c r="AK132" i="3"/>
  <c r="AJ132" i="3"/>
  <c r="AI132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I132" i="3"/>
  <c r="H132" i="3"/>
  <c r="G299" i="12"/>
  <c r="G276" i="10"/>
  <c r="C187" i="12"/>
  <c r="C186" i="12"/>
  <c r="AG416" i="10" l="1"/>
  <c r="AS188" i="10"/>
  <c r="AS340" i="3"/>
  <c r="CC341" i="3"/>
  <c r="G341" i="3" s="1"/>
  <c r="AG416" i="12"/>
  <c r="U340" i="3"/>
  <c r="AG188" i="10"/>
  <c r="AG340" i="3"/>
  <c r="BE188" i="10"/>
  <c r="CC340" i="3"/>
  <c r="BE340" i="3"/>
  <c r="AS188" i="12"/>
  <c r="BE188" i="12"/>
  <c r="BQ188" i="12"/>
  <c r="AS416" i="12"/>
  <c r="BE416" i="12"/>
  <c r="AG188" i="12"/>
  <c r="C416" i="10"/>
  <c r="E417" i="12"/>
  <c r="G417" i="12" s="1"/>
  <c r="E417" i="10"/>
  <c r="G189" i="12"/>
  <c r="E189" i="10"/>
  <c r="G54" i="3"/>
  <c r="E115" i="3"/>
  <c r="G53" i="3"/>
  <c r="F53" i="3" s="1"/>
  <c r="G285" i="3"/>
  <c r="G199" i="3"/>
  <c r="G243" i="3"/>
  <c r="G244" i="3"/>
  <c r="G251" i="3"/>
  <c r="G201" i="3"/>
  <c r="G200" i="3"/>
  <c r="G252" i="3"/>
  <c r="G280" i="3"/>
  <c r="G284" i="3"/>
  <c r="G297" i="3"/>
  <c r="G245" i="3"/>
  <c r="G246" i="3"/>
  <c r="G253" i="3"/>
  <c r="G254" i="3"/>
  <c r="AI101" i="10"/>
  <c r="AJ101" i="10" s="1"/>
  <c r="AK101" i="10" s="1"/>
  <c r="AL101" i="10" s="1"/>
  <c r="AM101" i="10" s="1"/>
  <c r="AN101" i="10" s="1"/>
  <c r="AO101" i="10" s="1"/>
  <c r="AP101" i="10" s="1"/>
  <c r="AQ101" i="10" s="1"/>
  <c r="AR101" i="10" s="1"/>
  <c r="AS101" i="10" s="1"/>
  <c r="G143" i="3"/>
  <c r="G148" i="3"/>
  <c r="G135" i="3"/>
  <c r="G137" i="3"/>
  <c r="G156" i="3"/>
  <c r="G146" i="3"/>
  <c r="G132" i="3"/>
  <c r="G136" i="3"/>
  <c r="G133" i="3"/>
  <c r="G134" i="3"/>
  <c r="G142" i="3"/>
  <c r="G147" i="3"/>
  <c r="U116" i="12"/>
  <c r="AS116" i="12"/>
  <c r="BE116" i="12"/>
  <c r="BQ116" i="12"/>
  <c r="C454" i="10"/>
  <c r="C453" i="10"/>
  <c r="CC188" i="12" l="1"/>
  <c r="CC188" i="10"/>
  <c r="G340" i="3"/>
  <c r="F340" i="3" s="1"/>
  <c r="AG417" i="12"/>
  <c r="BQ417" i="12"/>
  <c r="BE417" i="12"/>
  <c r="AS417" i="12"/>
  <c r="CC416" i="12"/>
  <c r="BQ189" i="12"/>
  <c r="BE189" i="12"/>
  <c r="AS189" i="12"/>
  <c r="AG189" i="12"/>
  <c r="G417" i="10"/>
  <c r="CC416" i="10"/>
  <c r="BE188" i="3"/>
  <c r="AS188" i="3"/>
  <c r="E189" i="3"/>
  <c r="G189" i="10"/>
  <c r="U188" i="3"/>
  <c r="AG188" i="3"/>
  <c r="BQ188" i="3"/>
  <c r="AT101" i="10"/>
  <c r="AU101" i="10" s="1"/>
  <c r="AV101" i="10" s="1"/>
  <c r="AW101" i="10" s="1"/>
  <c r="AX101" i="10" s="1"/>
  <c r="AY101" i="10" s="1"/>
  <c r="AZ101" i="10" s="1"/>
  <c r="BA101" i="10" s="1"/>
  <c r="BB101" i="10" s="1"/>
  <c r="BC101" i="10" s="1"/>
  <c r="BD101" i="10" s="1"/>
  <c r="BE101" i="10" s="1"/>
  <c r="CC116" i="12"/>
  <c r="F455" i="3"/>
  <c r="E454" i="12"/>
  <c r="C454" i="12"/>
  <c r="G453" i="12"/>
  <c r="C453" i="12"/>
  <c r="G452" i="12"/>
  <c r="AG452" i="12" s="1"/>
  <c r="G451" i="12"/>
  <c r="BQ451" i="12" s="1"/>
  <c r="G450" i="12"/>
  <c r="G449" i="12"/>
  <c r="BQ449" i="12" s="1"/>
  <c r="E447" i="12"/>
  <c r="C447" i="12"/>
  <c r="G446" i="12"/>
  <c r="BQ446" i="12" s="1"/>
  <c r="G445" i="12"/>
  <c r="BE445" i="12" s="1"/>
  <c r="G444" i="12"/>
  <c r="AS444" i="12" s="1"/>
  <c r="G443" i="12"/>
  <c r="G440" i="12"/>
  <c r="AS440" i="12" s="1"/>
  <c r="G439" i="12"/>
  <c r="AG439" i="12" s="1"/>
  <c r="E438" i="12"/>
  <c r="C438" i="12"/>
  <c r="G437" i="12"/>
  <c r="AG437" i="12" s="1"/>
  <c r="G435" i="12"/>
  <c r="G434" i="12"/>
  <c r="G432" i="12"/>
  <c r="G431" i="12"/>
  <c r="BE431" i="12" s="1"/>
  <c r="G430" i="12"/>
  <c r="AS430" i="12" s="1"/>
  <c r="G429" i="12"/>
  <c r="AG429" i="12" s="1"/>
  <c r="G428" i="12"/>
  <c r="U428" i="12" s="1"/>
  <c r="BQ427" i="12"/>
  <c r="BE427" i="12"/>
  <c r="AS427" i="12"/>
  <c r="AG427" i="12"/>
  <c r="U427" i="12"/>
  <c r="E425" i="12"/>
  <c r="C425" i="12"/>
  <c r="G424" i="12"/>
  <c r="BE424" i="12" s="1"/>
  <c r="E447" i="10"/>
  <c r="C447" i="10"/>
  <c r="G446" i="10"/>
  <c r="E454" i="10"/>
  <c r="G453" i="10"/>
  <c r="G452" i="10"/>
  <c r="G451" i="10"/>
  <c r="BQ451" i="10" s="1"/>
  <c r="G450" i="10"/>
  <c r="G449" i="10"/>
  <c r="BQ449" i="10" s="1"/>
  <c r="G445" i="10"/>
  <c r="BQ445" i="10" s="1"/>
  <c r="G444" i="10"/>
  <c r="BE444" i="10" s="1"/>
  <c r="G443" i="10"/>
  <c r="G440" i="10"/>
  <c r="BE440" i="10" s="1"/>
  <c r="G439" i="10"/>
  <c r="AS439" i="10" s="1"/>
  <c r="E438" i="10"/>
  <c r="C438" i="10"/>
  <c r="G437" i="10"/>
  <c r="AS437" i="10" s="1"/>
  <c r="G435" i="10"/>
  <c r="G434" i="10"/>
  <c r="G432" i="10"/>
  <c r="G431" i="10"/>
  <c r="G430" i="10"/>
  <c r="BQ430" i="10" s="1"/>
  <c r="G429" i="10"/>
  <c r="BE429" i="10" s="1"/>
  <c r="G428" i="10"/>
  <c r="AS428" i="10" s="1"/>
  <c r="AG427" i="10"/>
  <c r="G180" i="12"/>
  <c r="G178" i="12"/>
  <c r="G176" i="12"/>
  <c r="G66" i="10"/>
  <c r="G107" i="12"/>
  <c r="G105" i="12"/>
  <c r="C415" i="12"/>
  <c r="C415" i="10"/>
  <c r="BE417" i="10" l="1"/>
  <c r="BQ417" i="10"/>
  <c r="AS417" i="10"/>
  <c r="AG417" i="10"/>
  <c r="CC417" i="12"/>
  <c r="CC189" i="12"/>
  <c r="BQ189" i="10"/>
  <c r="BQ189" i="3" s="1"/>
  <c r="AS189" i="10"/>
  <c r="BE189" i="10"/>
  <c r="BE189" i="3" s="1"/>
  <c r="AG189" i="10"/>
  <c r="CC188" i="3"/>
  <c r="G188" i="3" s="1"/>
  <c r="AS189" i="3"/>
  <c r="AG189" i="3"/>
  <c r="U189" i="3"/>
  <c r="G447" i="10"/>
  <c r="BE447" i="10" s="1"/>
  <c r="G454" i="10"/>
  <c r="BE454" i="10" s="1"/>
  <c r="BF101" i="10"/>
  <c r="BG101" i="10" s="1"/>
  <c r="BH101" i="10" s="1"/>
  <c r="BI101" i="10" s="1"/>
  <c r="BJ101" i="10" s="1"/>
  <c r="BK101" i="10" s="1"/>
  <c r="BL101" i="10" s="1"/>
  <c r="BM101" i="10" s="1"/>
  <c r="BN101" i="10" s="1"/>
  <c r="BO101" i="10" s="1"/>
  <c r="BP101" i="10" s="1"/>
  <c r="BQ101" i="10" s="1"/>
  <c r="G438" i="10"/>
  <c r="AS438" i="10" s="1"/>
  <c r="G425" i="12"/>
  <c r="BE425" i="12" s="1"/>
  <c r="G454" i="12"/>
  <c r="BQ454" i="12" s="1"/>
  <c r="G447" i="12"/>
  <c r="BE447" i="12" s="1"/>
  <c r="G438" i="12"/>
  <c r="AS438" i="12" s="1"/>
  <c r="U451" i="12"/>
  <c r="BE439" i="12"/>
  <c r="BE440" i="12"/>
  <c r="BQ437" i="12"/>
  <c r="BE429" i="12"/>
  <c r="BQ429" i="12"/>
  <c r="AG453" i="12"/>
  <c r="BE444" i="12"/>
  <c r="AS439" i="12"/>
  <c r="BQ444" i="12"/>
  <c r="BQ439" i="12"/>
  <c r="BQ424" i="12"/>
  <c r="U431" i="12"/>
  <c r="BQ440" i="12"/>
  <c r="U446" i="12"/>
  <c r="U424" i="12"/>
  <c r="AG424" i="12"/>
  <c r="AS437" i="12"/>
  <c r="AS424" i="12"/>
  <c r="BQ430" i="12"/>
  <c r="BE437" i="12"/>
  <c r="BQ445" i="12"/>
  <c r="U449" i="12"/>
  <c r="CC427" i="12"/>
  <c r="AG428" i="12"/>
  <c r="AS428" i="12"/>
  <c r="BE430" i="12"/>
  <c r="BE428" i="12"/>
  <c r="BQ428" i="12"/>
  <c r="AS429" i="12"/>
  <c r="BQ431" i="12"/>
  <c r="U438" i="12"/>
  <c r="U452" i="12"/>
  <c r="U453" i="12"/>
  <c r="U445" i="12"/>
  <c r="AG446" i="12"/>
  <c r="AG449" i="12"/>
  <c r="AG451" i="12"/>
  <c r="AS452" i="12"/>
  <c r="AS453" i="12"/>
  <c r="U430" i="12"/>
  <c r="AG431" i="12"/>
  <c r="U440" i="12"/>
  <c r="U444" i="12"/>
  <c r="AG445" i="12"/>
  <c r="AS446" i="12"/>
  <c r="AS449" i="12"/>
  <c r="AS451" i="12"/>
  <c r="BE452" i="12"/>
  <c r="BE453" i="12"/>
  <c r="U429" i="12"/>
  <c r="AG430" i="12"/>
  <c r="AS431" i="12"/>
  <c r="U437" i="12"/>
  <c r="U439" i="12"/>
  <c r="AG440" i="12"/>
  <c r="AG444" i="12"/>
  <c r="AS445" i="12"/>
  <c r="BE446" i="12"/>
  <c r="BE449" i="12"/>
  <c r="BE451" i="12"/>
  <c r="BQ452" i="12"/>
  <c r="BQ453" i="12"/>
  <c r="AG446" i="10"/>
  <c r="U446" i="10"/>
  <c r="AS446" i="10"/>
  <c r="BE446" i="10"/>
  <c r="BQ439" i="10"/>
  <c r="AG451" i="10"/>
  <c r="BQ446" i="10"/>
  <c r="BE451" i="10"/>
  <c r="BE437" i="10"/>
  <c r="BQ440" i="10"/>
  <c r="U449" i="10"/>
  <c r="BQ437" i="10"/>
  <c r="AG449" i="10"/>
  <c r="BE449" i="10"/>
  <c r="BQ444" i="10"/>
  <c r="U445" i="10"/>
  <c r="AG445" i="10"/>
  <c r="BE439" i="10"/>
  <c r="BE445" i="10"/>
  <c r="U451" i="10"/>
  <c r="AG430" i="10"/>
  <c r="U430" i="10"/>
  <c r="BQ429" i="10"/>
  <c r="BE428" i="10"/>
  <c r="BQ428" i="10"/>
  <c r="U427" i="10"/>
  <c r="AS427" i="10"/>
  <c r="BE427" i="10"/>
  <c r="BQ427" i="10"/>
  <c r="U431" i="10"/>
  <c r="U452" i="10"/>
  <c r="U453" i="10"/>
  <c r="AG453" i="10"/>
  <c r="AS431" i="10"/>
  <c r="U440" i="10"/>
  <c r="U444" i="10"/>
  <c r="AS452" i="10"/>
  <c r="AS453" i="10"/>
  <c r="U428" i="10"/>
  <c r="AG429" i="10"/>
  <c r="AS430" i="10"/>
  <c r="BE431" i="10"/>
  <c r="U437" i="10"/>
  <c r="U439" i="10"/>
  <c r="AG440" i="10"/>
  <c r="AG444" i="10"/>
  <c r="AS445" i="10"/>
  <c r="AS449" i="10"/>
  <c r="AS451" i="10"/>
  <c r="BE452" i="10"/>
  <c r="BE453" i="10"/>
  <c r="AG431" i="10"/>
  <c r="AG452" i="10"/>
  <c r="U429" i="10"/>
  <c r="AG428" i="10"/>
  <c r="AS429" i="10"/>
  <c r="BE430" i="10"/>
  <c r="BQ431" i="10"/>
  <c r="AG437" i="10"/>
  <c r="AG439" i="10"/>
  <c r="AS440" i="10"/>
  <c r="AS444" i="10"/>
  <c r="BQ452" i="10"/>
  <c r="BQ453" i="10"/>
  <c r="G414" i="12"/>
  <c r="G414" i="10"/>
  <c r="AG414" i="10" s="1"/>
  <c r="F420" i="3"/>
  <c r="G312" i="12"/>
  <c r="G311" i="12"/>
  <c r="G310" i="12"/>
  <c r="G309" i="12"/>
  <c r="G308" i="12"/>
  <c r="G307" i="12"/>
  <c r="G306" i="12"/>
  <c r="G305" i="12"/>
  <c r="G304" i="12"/>
  <c r="G303" i="12"/>
  <c r="G302" i="12"/>
  <c r="G301" i="12"/>
  <c r="G300" i="12"/>
  <c r="G298" i="12"/>
  <c r="BE447" i="3" l="1"/>
  <c r="BE438" i="10"/>
  <c r="U438" i="10"/>
  <c r="CC189" i="10"/>
  <c r="CC189" i="3" s="1"/>
  <c r="G189" i="3" s="1"/>
  <c r="CC417" i="10"/>
  <c r="BQ447" i="10"/>
  <c r="U447" i="10"/>
  <c r="BQ454" i="10"/>
  <c r="AS447" i="10"/>
  <c r="AG447" i="10"/>
  <c r="C188" i="3"/>
  <c r="F188" i="3"/>
  <c r="U454" i="10"/>
  <c r="AG454" i="10"/>
  <c r="AS454" i="10"/>
  <c r="BQ425" i="12"/>
  <c r="AG438" i="12"/>
  <c r="BE438" i="12"/>
  <c r="AG454" i="12"/>
  <c r="BR101" i="10"/>
  <c r="BS101" i="10" s="1"/>
  <c r="BT101" i="10" s="1"/>
  <c r="BU101" i="10" s="1"/>
  <c r="BV101" i="10" s="1"/>
  <c r="BW101" i="10" s="1"/>
  <c r="BX101" i="10" s="1"/>
  <c r="BY101" i="10" s="1"/>
  <c r="BZ101" i="10" s="1"/>
  <c r="CA101" i="10" s="1"/>
  <c r="CB101" i="10" s="1"/>
  <c r="CC101" i="10" s="1"/>
  <c r="AG438" i="10"/>
  <c r="BQ438" i="10"/>
  <c r="AS425" i="12"/>
  <c r="AG425" i="12"/>
  <c r="U425" i="12"/>
  <c r="U447" i="12"/>
  <c r="U454" i="12"/>
  <c r="BQ438" i="12"/>
  <c r="AS454" i="12"/>
  <c r="BE454" i="12"/>
  <c r="AG447" i="12"/>
  <c r="BQ447" i="12"/>
  <c r="AS447" i="12"/>
  <c r="E415" i="12"/>
  <c r="CC446" i="10"/>
  <c r="CC449" i="12"/>
  <c r="CC440" i="12"/>
  <c r="CC428" i="12"/>
  <c r="CC439" i="12"/>
  <c r="CC437" i="12"/>
  <c r="CC452" i="12"/>
  <c r="CC424" i="12"/>
  <c r="CC430" i="12"/>
  <c r="CC429" i="12"/>
  <c r="CC431" i="12"/>
  <c r="CC453" i="12"/>
  <c r="CC446" i="12"/>
  <c r="CC445" i="12"/>
  <c r="CC451" i="12"/>
  <c r="CC444" i="12"/>
  <c r="CC451" i="10"/>
  <c r="CC440" i="10"/>
  <c r="CC437" i="10"/>
  <c r="CC453" i="10"/>
  <c r="CC452" i="10"/>
  <c r="CC444" i="10"/>
  <c r="CC427" i="10"/>
  <c r="CC445" i="10"/>
  <c r="CC439" i="10"/>
  <c r="CC449" i="10"/>
  <c r="CC428" i="10"/>
  <c r="CC431" i="10"/>
  <c r="CC430" i="10"/>
  <c r="CC429" i="10"/>
  <c r="AS414" i="10"/>
  <c r="U414" i="12"/>
  <c r="AG414" i="12"/>
  <c r="AS414" i="12"/>
  <c r="BE414" i="12"/>
  <c r="BQ414" i="12"/>
  <c r="E415" i="10"/>
  <c r="U414" i="10"/>
  <c r="BE414" i="10"/>
  <c r="BQ414" i="10"/>
  <c r="AG447" i="3" l="1"/>
  <c r="AS447" i="3"/>
  <c r="U447" i="3"/>
  <c r="BQ447" i="3"/>
  <c r="CC447" i="10"/>
  <c r="CC454" i="10"/>
  <c r="C189" i="3"/>
  <c r="F189" i="3"/>
  <c r="F451" i="3"/>
  <c r="F450" i="3"/>
  <c r="C453" i="3"/>
  <c r="CC454" i="12"/>
  <c r="F454" i="3" s="1"/>
  <c r="CC438" i="12"/>
  <c r="CC438" i="10"/>
  <c r="F452" i="3"/>
  <c r="F446" i="3"/>
  <c r="CC425" i="12"/>
  <c r="CC447" i="12"/>
  <c r="G415" i="12"/>
  <c r="BQ415" i="12" s="1"/>
  <c r="CC414" i="12"/>
  <c r="G415" i="10"/>
  <c r="CC414" i="10"/>
  <c r="CC447" i="3" l="1"/>
  <c r="G447" i="3"/>
  <c r="F447" i="3" s="1"/>
  <c r="C454" i="3"/>
  <c r="F453" i="3"/>
  <c r="F448" i="3"/>
  <c r="F449" i="3"/>
  <c r="BE415" i="12"/>
  <c r="U415" i="12"/>
  <c r="AS415" i="12"/>
  <c r="AG415" i="12"/>
  <c r="BQ415" i="10"/>
  <c r="BE415" i="10"/>
  <c r="U415" i="10"/>
  <c r="AG415" i="10"/>
  <c r="AS415" i="10"/>
  <c r="C447" i="3" l="1"/>
  <c r="CC415" i="12"/>
  <c r="CC415" i="10"/>
  <c r="F417" i="3" l="1"/>
  <c r="C417" i="3" s="1"/>
  <c r="F416" i="3"/>
  <c r="G180" i="10"/>
  <c r="E181" i="10" s="1"/>
  <c r="G178" i="10"/>
  <c r="E179" i="10" s="1"/>
  <c r="C413" i="12"/>
  <c r="C413" i="10"/>
  <c r="G115" i="10"/>
  <c r="G47" i="12"/>
  <c r="C416" i="3" l="1"/>
  <c r="G179" i="10"/>
  <c r="G181" i="10"/>
  <c r="G129" i="12"/>
  <c r="N129" i="3" l="1"/>
  <c r="N127" i="3"/>
  <c r="N126" i="3"/>
  <c r="N125" i="3"/>
  <c r="N124" i="3"/>
  <c r="N123" i="3"/>
  <c r="N122" i="3"/>
  <c r="N120" i="3"/>
  <c r="N118" i="3"/>
  <c r="N117" i="3"/>
  <c r="N116" i="3"/>
  <c r="N115" i="3"/>
  <c r="N114" i="3"/>
  <c r="N113" i="3"/>
  <c r="N112" i="3"/>
  <c r="N107" i="3"/>
  <c r="N105" i="3"/>
  <c r="N101" i="3"/>
  <c r="N96" i="3"/>
  <c r="N95" i="3"/>
  <c r="N92" i="3"/>
  <c r="N91" i="3"/>
  <c r="N90" i="3"/>
  <c r="N85" i="3"/>
  <c r="N84" i="3"/>
  <c r="N83" i="3"/>
  <c r="N82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2" i="3"/>
  <c r="N61" i="3"/>
  <c r="N60" i="3"/>
  <c r="N59" i="3"/>
  <c r="N58" i="3"/>
  <c r="N57" i="3"/>
  <c r="N52" i="3"/>
  <c r="N51" i="3"/>
  <c r="N50" i="3"/>
  <c r="N49" i="3"/>
  <c r="N48" i="3"/>
  <c r="N47" i="3"/>
  <c r="N46" i="3"/>
  <c r="N45" i="3"/>
  <c r="N43" i="3"/>
  <c r="N42" i="3"/>
  <c r="N41" i="3"/>
  <c r="N40" i="3"/>
  <c r="N38" i="3"/>
  <c r="N37" i="3"/>
  <c r="N36" i="3"/>
  <c r="N35" i="3"/>
  <c r="N34" i="3"/>
  <c r="N33" i="3"/>
  <c r="N31" i="3"/>
  <c r="N30" i="3"/>
  <c r="E87" i="3"/>
  <c r="E86" i="3"/>
  <c r="E85" i="3"/>
  <c r="E84" i="3"/>
  <c r="E83" i="3"/>
  <c r="E82" i="3"/>
  <c r="E81" i="3"/>
  <c r="E80" i="3"/>
  <c r="E52" i="3"/>
  <c r="E51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1" i="3"/>
  <c r="E32" i="3"/>
  <c r="N19" i="3"/>
  <c r="N18" i="3"/>
  <c r="N17" i="3"/>
  <c r="N16" i="3"/>
  <c r="N94" i="3" l="1"/>
  <c r="G142" i="12"/>
  <c r="G89" i="12"/>
  <c r="N63" i="3" l="1"/>
  <c r="G106" i="12"/>
  <c r="G63" i="12"/>
  <c r="G79" i="12" l="1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E66" i="12"/>
  <c r="E65" i="12"/>
  <c r="E66" i="10"/>
  <c r="E65" i="10"/>
  <c r="G36" i="10"/>
  <c r="C407" i="12"/>
  <c r="C406" i="12"/>
  <c r="C403" i="12"/>
  <c r="C402" i="12"/>
  <c r="C397" i="12"/>
  <c r="C396" i="12"/>
  <c r="C395" i="12"/>
  <c r="C394" i="12"/>
  <c r="C393" i="12"/>
  <c r="C392" i="12"/>
  <c r="C391" i="12"/>
  <c r="C390" i="12"/>
  <c r="C389" i="12"/>
  <c r="C388" i="12"/>
  <c r="C387" i="12"/>
  <c r="C386" i="12"/>
  <c r="C385" i="12"/>
  <c r="C384" i="12"/>
  <c r="E66" i="3" l="1"/>
  <c r="E65" i="3"/>
  <c r="G65" i="12"/>
  <c r="N39" i="3"/>
  <c r="G39" i="12"/>
  <c r="F186" i="10"/>
  <c r="F182" i="12"/>
  <c r="F182" i="10"/>
  <c r="E154" i="10"/>
  <c r="E154" i="12"/>
  <c r="E150" i="12"/>
  <c r="E149" i="12"/>
  <c r="E153" i="12"/>
  <c r="E153" i="10"/>
  <c r="E150" i="10"/>
  <c r="E151" i="3" s="1"/>
  <c r="E149" i="10"/>
  <c r="G96" i="12"/>
  <c r="G95" i="12"/>
  <c r="G94" i="12"/>
  <c r="G85" i="12"/>
  <c r="G84" i="12"/>
  <c r="G83" i="12"/>
  <c r="G82" i="12"/>
  <c r="G36" i="12"/>
  <c r="E155" i="3" l="1"/>
  <c r="E150" i="3"/>
  <c r="E149" i="3"/>
  <c r="E153" i="3"/>
  <c r="E154" i="3"/>
  <c r="N81" i="3"/>
  <c r="N44" i="3"/>
  <c r="N128" i="3"/>
  <c r="N121" i="3" s="1"/>
  <c r="N97" i="3"/>
  <c r="G150" i="10"/>
  <c r="N103" i="3"/>
  <c r="N104" i="3"/>
  <c r="N32" i="3"/>
  <c r="N102" i="3"/>
  <c r="G149" i="10"/>
  <c r="G102" i="12"/>
  <c r="G103" i="12"/>
  <c r="G97" i="12"/>
  <c r="G81" i="12"/>
  <c r="G44" i="12"/>
  <c r="G41" i="12"/>
  <c r="G148" i="10" l="1"/>
  <c r="N93" i="3"/>
  <c r="N108" i="3"/>
  <c r="N86" i="3"/>
  <c r="N106" i="3"/>
  <c r="G159" i="12"/>
  <c r="G108" i="12"/>
  <c r="G148" i="12"/>
  <c r="G147" i="12"/>
  <c r="G146" i="12"/>
  <c r="G145" i="12"/>
  <c r="G93" i="12"/>
  <c r="G86" i="12"/>
  <c r="G106" i="10" l="1"/>
  <c r="C170" i="10"/>
  <c r="F398" i="10"/>
  <c r="CC129" i="3"/>
  <c r="CB129" i="3"/>
  <c r="CA129" i="3"/>
  <c r="BZ129" i="3"/>
  <c r="BY129" i="3"/>
  <c r="BX129" i="3"/>
  <c r="BW129" i="3"/>
  <c r="BV129" i="3"/>
  <c r="BU129" i="3"/>
  <c r="BT129" i="3"/>
  <c r="BS129" i="3"/>
  <c r="BR129" i="3"/>
  <c r="BQ129" i="3"/>
  <c r="BP129" i="3"/>
  <c r="BO129" i="3"/>
  <c r="BN129" i="3"/>
  <c r="BM129" i="3"/>
  <c r="BL129" i="3"/>
  <c r="BK129" i="3"/>
  <c r="BJ129" i="3"/>
  <c r="BI129" i="3"/>
  <c r="BH129" i="3"/>
  <c r="BG129" i="3"/>
  <c r="BF129" i="3"/>
  <c r="BE129" i="3"/>
  <c r="BD129" i="3"/>
  <c r="BC129" i="3"/>
  <c r="BB129" i="3"/>
  <c r="BA129" i="3"/>
  <c r="AZ129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V129" i="3"/>
  <c r="U129" i="3"/>
  <c r="T129" i="3"/>
  <c r="S129" i="3"/>
  <c r="R129" i="3"/>
  <c r="Q129" i="3"/>
  <c r="P129" i="3"/>
  <c r="O129" i="3"/>
  <c r="M129" i="3"/>
  <c r="L129" i="3"/>
  <c r="K129" i="3"/>
  <c r="J129" i="3"/>
  <c r="I129" i="3"/>
  <c r="CB128" i="3"/>
  <c r="CA128" i="3"/>
  <c r="BZ128" i="3"/>
  <c r="BY128" i="3"/>
  <c r="BX128" i="3"/>
  <c r="BW128" i="3"/>
  <c r="BV128" i="3"/>
  <c r="BU128" i="3"/>
  <c r="BT128" i="3"/>
  <c r="BS128" i="3"/>
  <c r="BR128" i="3"/>
  <c r="BP128" i="3"/>
  <c r="BO128" i="3"/>
  <c r="BN128" i="3"/>
  <c r="BM128" i="3"/>
  <c r="BL128" i="3"/>
  <c r="BK128" i="3"/>
  <c r="BJ128" i="3"/>
  <c r="BI128" i="3"/>
  <c r="BH128" i="3"/>
  <c r="BG128" i="3"/>
  <c r="BF128" i="3"/>
  <c r="BD128" i="3"/>
  <c r="BC128" i="3"/>
  <c r="BB128" i="3"/>
  <c r="BA128" i="3"/>
  <c r="AZ128" i="3"/>
  <c r="AY128" i="3"/>
  <c r="AX128" i="3"/>
  <c r="AW128" i="3"/>
  <c r="AV128" i="3"/>
  <c r="AU128" i="3"/>
  <c r="AT128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V128" i="3"/>
  <c r="U128" i="3"/>
  <c r="T128" i="3"/>
  <c r="S128" i="3"/>
  <c r="R128" i="3"/>
  <c r="Q128" i="3"/>
  <c r="P128" i="3"/>
  <c r="O128" i="3"/>
  <c r="M128" i="3"/>
  <c r="L128" i="3"/>
  <c r="K128" i="3"/>
  <c r="J128" i="3"/>
  <c r="I128" i="3"/>
  <c r="C410" i="10"/>
  <c r="G412" i="10"/>
  <c r="G156" i="10"/>
  <c r="G155" i="10"/>
  <c r="G154" i="10"/>
  <c r="G297" i="10"/>
  <c r="G129" i="10"/>
  <c r="G412" i="12"/>
  <c r="C410" i="12"/>
  <c r="C185" i="12"/>
  <c r="C183" i="12"/>
  <c r="C181" i="12"/>
  <c r="C179" i="12"/>
  <c r="C177" i="12"/>
  <c r="C175" i="12"/>
  <c r="C173" i="12"/>
  <c r="C171" i="12"/>
  <c r="C169" i="12"/>
  <c r="C164" i="12"/>
  <c r="G101" i="12"/>
  <c r="E167" i="12" s="1"/>
  <c r="G167" i="12" s="1"/>
  <c r="C187" i="10"/>
  <c r="C185" i="10"/>
  <c r="C183" i="10"/>
  <c r="C181" i="10"/>
  <c r="C179" i="10"/>
  <c r="C177" i="10"/>
  <c r="C175" i="10"/>
  <c r="C173" i="10"/>
  <c r="C171" i="10"/>
  <c r="C169" i="10"/>
  <c r="C164" i="10"/>
  <c r="G101" i="10"/>
  <c r="E167" i="10" s="1"/>
  <c r="CC101" i="3"/>
  <c r="CB101" i="3"/>
  <c r="CA101" i="3"/>
  <c r="BZ101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M101" i="3"/>
  <c r="L101" i="3"/>
  <c r="K101" i="3"/>
  <c r="J101" i="3"/>
  <c r="I101" i="3"/>
  <c r="G156" i="12"/>
  <c r="G155" i="12"/>
  <c r="G276" i="12"/>
  <c r="G154" i="12"/>
  <c r="G297" i="12"/>
  <c r="G128" i="12"/>
  <c r="BQ167" i="12" l="1"/>
  <c r="BE167" i="12"/>
  <c r="AS167" i="12"/>
  <c r="AG167" i="12"/>
  <c r="U167" i="12"/>
  <c r="E168" i="3"/>
  <c r="G167" i="10"/>
  <c r="E413" i="12"/>
  <c r="N100" i="3"/>
  <c r="U412" i="12"/>
  <c r="H101" i="3"/>
  <c r="G101" i="3" s="1"/>
  <c r="F101" i="3" s="1"/>
  <c r="H129" i="3"/>
  <c r="G129" i="3" s="1"/>
  <c r="F436" i="3"/>
  <c r="U412" i="10"/>
  <c r="E413" i="10"/>
  <c r="AG412" i="10"/>
  <c r="BE412" i="10"/>
  <c r="BQ412" i="10"/>
  <c r="AS412" i="10"/>
  <c r="BQ154" i="10"/>
  <c r="BE154" i="10"/>
  <c r="AS154" i="10"/>
  <c r="AS155" i="3" s="1"/>
  <c r="AG154" i="10"/>
  <c r="AG155" i="3" s="1"/>
  <c r="U154" i="10"/>
  <c r="AS412" i="12"/>
  <c r="AG412" i="12"/>
  <c r="BE412" i="12"/>
  <c r="BQ412" i="12"/>
  <c r="BQ154" i="12"/>
  <c r="BE154" i="12"/>
  <c r="AS154" i="12"/>
  <c r="AG154" i="12"/>
  <c r="U154" i="12"/>
  <c r="G100" i="12"/>
  <c r="E166" i="12" s="1"/>
  <c r="G99" i="12"/>
  <c r="E165" i="12" s="1"/>
  <c r="I257" i="10"/>
  <c r="J257" i="10"/>
  <c r="K257" i="10"/>
  <c r="L257" i="10"/>
  <c r="L258" i="3" s="1"/>
  <c r="M257" i="10"/>
  <c r="N257" i="10"/>
  <c r="O257" i="10"/>
  <c r="P257" i="10"/>
  <c r="Q257" i="10"/>
  <c r="R257" i="10"/>
  <c r="S257" i="10"/>
  <c r="T257" i="10"/>
  <c r="V257" i="10"/>
  <c r="W257" i="10"/>
  <c r="X257" i="10"/>
  <c r="Y257" i="10"/>
  <c r="Z257" i="10"/>
  <c r="AA257" i="10"/>
  <c r="AB257" i="10"/>
  <c r="AC257" i="10"/>
  <c r="AD257" i="10"/>
  <c r="AD258" i="3" s="1"/>
  <c r="AE257" i="10"/>
  <c r="AF257" i="10"/>
  <c r="AH257" i="10"/>
  <c r="AI257" i="10"/>
  <c r="AJ257" i="10"/>
  <c r="AK257" i="10"/>
  <c r="AL257" i="10"/>
  <c r="AN257" i="10"/>
  <c r="AO257" i="10"/>
  <c r="AP257" i="10"/>
  <c r="AQ257" i="10"/>
  <c r="AR257" i="10"/>
  <c r="AT257" i="10"/>
  <c r="AU257" i="10"/>
  <c r="AV257" i="10"/>
  <c r="AW257" i="10"/>
  <c r="AX257" i="10"/>
  <c r="AY257" i="10"/>
  <c r="AZ257" i="10"/>
  <c r="BA257" i="10"/>
  <c r="BB257" i="10"/>
  <c r="BC257" i="10"/>
  <c r="BD257" i="10"/>
  <c r="BF257" i="10"/>
  <c r="BG257" i="10"/>
  <c r="BH257" i="10"/>
  <c r="BI257" i="10"/>
  <c r="BJ257" i="10"/>
  <c r="BK257" i="10"/>
  <c r="BL257" i="10"/>
  <c r="BM257" i="10"/>
  <c r="BN257" i="10"/>
  <c r="BO257" i="10"/>
  <c r="BP257" i="10"/>
  <c r="BR257" i="10"/>
  <c r="BS257" i="10"/>
  <c r="BT257" i="10"/>
  <c r="BU257" i="10"/>
  <c r="BV257" i="10"/>
  <c r="BW257" i="10"/>
  <c r="BX257" i="10"/>
  <c r="BY257" i="10"/>
  <c r="BZ257" i="10"/>
  <c r="CA257" i="10"/>
  <c r="CB257" i="10"/>
  <c r="H26" i="12"/>
  <c r="I26" i="10"/>
  <c r="J26" i="10"/>
  <c r="K26" i="10"/>
  <c r="L26" i="10"/>
  <c r="M26" i="10"/>
  <c r="N26" i="10"/>
  <c r="O26" i="10"/>
  <c r="P26" i="10"/>
  <c r="Q26" i="10"/>
  <c r="R26" i="10"/>
  <c r="S26" i="10"/>
  <c r="T26" i="10"/>
  <c r="V26" i="10"/>
  <c r="W26" i="10"/>
  <c r="X26" i="10"/>
  <c r="Y26" i="10"/>
  <c r="Z26" i="10"/>
  <c r="AA26" i="10"/>
  <c r="AB26" i="10"/>
  <c r="AC26" i="10"/>
  <c r="AD26" i="10"/>
  <c r="AE26" i="10"/>
  <c r="AF26" i="10"/>
  <c r="AH26" i="10"/>
  <c r="AI26" i="10"/>
  <c r="AJ26" i="10"/>
  <c r="AK26" i="10"/>
  <c r="AL26" i="10"/>
  <c r="AM26" i="10"/>
  <c r="AN26" i="10"/>
  <c r="AO26" i="10"/>
  <c r="AP26" i="10"/>
  <c r="AQ26" i="10"/>
  <c r="AR26" i="10"/>
  <c r="AT26" i="10"/>
  <c r="AU26" i="10"/>
  <c r="AV26" i="10"/>
  <c r="AW26" i="10"/>
  <c r="AX26" i="10"/>
  <c r="AY26" i="10"/>
  <c r="AZ26" i="10"/>
  <c r="BA26" i="10"/>
  <c r="BB26" i="10"/>
  <c r="BC26" i="10"/>
  <c r="BD26" i="10"/>
  <c r="BF26" i="10"/>
  <c r="BG26" i="10"/>
  <c r="BH26" i="10"/>
  <c r="BI26" i="10"/>
  <c r="BJ26" i="10"/>
  <c r="BK26" i="10"/>
  <c r="BL26" i="10"/>
  <c r="BM26" i="10"/>
  <c r="BN26" i="10"/>
  <c r="BO26" i="10"/>
  <c r="BP26" i="10"/>
  <c r="BR26" i="10"/>
  <c r="BS26" i="10"/>
  <c r="BT26" i="10"/>
  <c r="BU26" i="10"/>
  <c r="BV26" i="10"/>
  <c r="BW26" i="10"/>
  <c r="BX26" i="10"/>
  <c r="BY26" i="10"/>
  <c r="BZ26" i="10"/>
  <c r="CA26" i="10"/>
  <c r="CB26" i="10"/>
  <c r="H26" i="10"/>
  <c r="I26" i="12"/>
  <c r="K26" i="12"/>
  <c r="L26" i="12"/>
  <c r="M26" i="12"/>
  <c r="N26" i="12"/>
  <c r="O26" i="12"/>
  <c r="P26" i="12"/>
  <c r="Q26" i="12"/>
  <c r="R26" i="12"/>
  <c r="S26" i="12"/>
  <c r="T26" i="12"/>
  <c r="V26" i="12"/>
  <c r="W26" i="12"/>
  <c r="X26" i="12"/>
  <c r="Y26" i="12"/>
  <c r="Z26" i="12"/>
  <c r="AA26" i="12"/>
  <c r="AB26" i="12"/>
  <c r="AC26" i="12"/>
  <c r="AD26" i="12"/>
  <c r="AE26" i="12"/>
  <c r="AF26" i="12"/>
  <c r="AH26" i="12"/>
  <c r="AI26" i="12"/>
  <c r="AJ26" i="12"/>
  <c r="AK26" i="12"/>
  <c r="AL26" i="12"/>
  <c r="AM26" i="12"/>
  <c r="AN26" i="12"/>
  <c r="AO26" i="12"/>
  <c r="AP26" i="12"/>
  <c r="AQ26" i="12"/>
  <c r="AR26" i="12"/>
  <c r="AT26" i="12"/>
  <c r="AU26" i="12"/>
  <c r="AV26" i="12"/>
  <c r="AW26" i="12"/>
  <c r="AX26" i="12"/>
  <c r="AY26" i="12"/>
  <c r="AZ26" i="12"/>
  <c r="BA26" i="12"/>
  <c r="BB26" i="12"/>
  <c r="BC26" i="12"/>
  <c r="BD26" i="12"/>
  <c r="BF26" i="12"/>
  <c r="BG26" i="12"/>
  <c r="BH26" i="12"/>
  <c r="BI26" i="12"/>
  <c r="BJ26" i="12"/>
  <c r="BK26" i="12"/>
  <c r="BL26" i="12"/>
  <c r="BM26" i="12"/>
  <c r="BN26" i="12"/>
  <c r="BO26" i="12"/>
  <c r="BP26" i="12"/>
  <c r="BR26" i="12"/>
  <c r="BS26" i="12"/>
  <c r="BT26" i="12"/>
  <c r="BU26" i="12"/>
  <c r="BV26" i="12"/>
  <c r="BW26" i="12"/>
  <c r="BX26" i="12"/>
  <c r="BY26" i="12"/>
  <c r="BZ26" i="12"/>
  <c r="CA26" i="12"/>
  <c r="CB26" i="12"/>
  <c r="J26" i="12"/>
  <c r="BQ167" i="10" l="1"/>
  <c r="BE167" i="10"/>
  <c r="AS167" i="10"/>
  <c r="AG167" i="10"/>
  <c r="U167" i="10"/>
  <c r="BE155" i="3"/>
  <c r="BQ155" i="3"/>
  <c r="CC167" i="12"/>
  <c r="U155" i="3"/>
  <c r="G413" i="12"/>
  <c r="BE413" i="12" s="1"/>
  <c r="F129" i="3"/>
  <c r="CC412" i="12"/>
  <c r="G99" i="10"/>
  <c r="E165" i="10" s="1"/>
  <c r="CC412" i="10"/>
  <c r="G413" i="10"/>
  <c r="U413" i="10" s="1"/>
  <c r="CC154" i="10"/>
  <c r="CC154" i="12"/>
  <c r="G35" i="12"/>
  <c r="G34" i="12"/>
  <c r="CC167" i="10" l="1"/>
  <c r="CC155" i="3"/>
  <c r="G155" i="3" s="1"/>
  <c r="AG413" i="12"/>
  <c r="AS413" i="12"/>
  <c r="BQ413" i="12"/>
  <c r="U413" i="12"/>
  <c r="BQ413" i="10"/>
  <c r="G100" i="10"/>
  <c r="E166" i="10" s="1"/>
  <c r="AG413" i="10"/>
  <c r="AS413" i="10"/>
  <c r="BE413" i="10"/>
  <c r="E166" i="3" l="1"/>
  <c r="E167" i="3"/>
  <c r="CC413" i="12"/>
  <c r="CC413" i="10"/>
  <c r="C415" i="3" s="1"/>
  <c r="F415" i="3" l="1"/>
  <c r="F192" i="3"/>
  <c r="F414" i="3" l="1"/>
  <c r="C414" i="3"/>
  <c r="CB421" i="12"/>
  <c r="CA421" i="12"/>
  <c r="BZ421" i="12"/>
  <c r="BY421" i="12"/>
  <c r="BX421" i="12"/>
  <c r="BW421" i="12"/>
  <c r="BV421" i="12"/>
  <c r="BU421" i="12"/>
  <c r="BT421" i="12"/>
  <c r="BS421" i="12"/>
  <c r="BR421" i="12"/>
  <c r="BP421" i="12"/>
  <c r="BO421" i="12"/>
  <c r="BN421" i="12"/>
  <c r="BM421" i="12"/>
  <c r="BL421" i="12"/>
  <c r="BK421" i="12"/>
  <c r="BJ421" i="12"/>
  <c r="BI421" i="12"/>
  <c r="BH421" i="12"/>
  <c r="BG421" i="12"/>
  <c r="BF421" i="12"/>
  <c r="BD421" i="12"/>
  <c r="BC421" i="12"/>
  <c r="BB421" i="12"/>
  <c r="BA421" i="12"/>
  <c r="AZ421" i="12"/>
  <c r="AY421" i="12"/>
  <c r="AX421" i="12"/>
  <c r="AW421" i="12"/>
  <c r="AV421" i="12"/>
  <c r="AU421" i="12"/>
  <c r="AT421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F421" i="12"/>
  <c r="AE421" i="12"/>
  <c r="AD421" i="12"/>
  <c r="AC421" i="12"/>
  <c r="AB421" i="12"/>
  <c r="AA421" i="12"/>
  <c r="Z421" i="12"/>
  <c r="Y421" i="12"/>
  <c r="X421" i="12"/>
  <c r="W421" i="12"/>
  <c r="V421" i="12"/>
  <c r="T421" i="12"/>
  <c r="S421" i="12"/>
  <c r="R421" i="12"/>
  <c r="Q421" i="12"/>
  <c r="P421" i="12"/>
  <c r="O421" i="12"/>
  <c r="N421" i="12"/>
  <c r="M421" i="12"/>
  <c r="L421" i="12"/>
  <c r="K421" i="12"/>
  <c r="J421" i="12"/>
  <c r="I421" i="12"/>
  <c r="H421" i="12"/>
  <c r="BQ272" i="10"/>
  <c r="BE272" i="10"/>
  <c r="AS272" i="10"/>
  <c r="AG272" i="10"/>
  <c r="U272" i="10"/>
  <c r="I3" i="3"/>
  <c r="I3" i="12"/>
  <c r="I3" i="10"/>
  <c r="CC272" i="10" l="1"/>
  <c r="N119" i="3" l="1"/>
  <c r="N87" i="3" l="1"/>
  <c r="G236" i="12"/>
  <c r="G196" i="12"/>
  <c r="C408" i="12" l="1"/>
  <c r="C382" i="12"/>
  <c r="C380" i="12"/>
  <c r="C408" i="10"/>
  <c r="C406" i="10"/>
  <c r="C400" i="10"/>
  <c r="C396" i="10"/>
  <c r="C394" i="10"/>
  <c r="C392" i="10"/>
  <c r="C390" i="10"/>
  <c r="C388" i="10"/>
  <c r="C386" i="10"/>
  <c r="C384" i="10"/>
  <c r="C382" i="10"/>
  <c r="C380" i="10"/>
  <c r="G135" i="12"/>
  <c r="C184" i="12" l="1"/>
  <c r="C182" i="12"/>
  <c r="C180" i="12"/>
  <c r="C178" i="12"/>
  <c r="C176" i="12"/>
  <c r="C174" i="12"/>
  <c r="C172" i="12"/>
  <c r="C170" i="12"/>
  <c r="C168" i="12"/>
  <c r="F16" i="3" l="1"/>
  <c r="F17" i="3"/>
  <c r="F18" i="3"/>
  <c r="F19" i="3"/>
  <c r="I379" i="12"/>
  <c r="J379" i="12"/>
  <c r="K379" i="12"/>
  <c r="M379" i="12"/>
  <c r="N379" i="12"/>
  <c r="O379" i="12"/>
  <c r="P379" i="12"/>
  <c r="Q379" i="12"/>
  <c r="R379" i="12"/>
  <c r="S379" i="12"/>
  <c r="T379" i="12"/>
  <c r="V379" i="12"/>
  <c r="W379" i="12"/>
  <c r="X379" i="12"/>
  <c r="Y379" i="12"/>
  <c r="Z379" i="12"/>
  <c r="AA379" i="12"/>
  <c r="AB379" i="12"/>
  <c r="AC379" i="12"/>
  <c r="AD379" i="12"/>
  <c r="AE379" i="12"/>
  <c r="AF379" i="12"/>
  <c r="AH379" i="12"/>
  <c r="AI379" i="12"/>
  <c r="AJ379" i="12"/>
  <c r="AK379" i="12"/>
  <c r="AL379" i="12"/>
  <c r="AM379" i="12"/>
  <c r="AN379" i="12"/>
  <c r="AO379" i="12"/>
  <c r="AP379" i="12"/>
  <c r="AQ379" i="12"/>
  <c r="AR379" i="12"/>
  <c r="AT379" i="12"/>
  <c r="AU379" i="12"/>
  <c r="AV379" i="12"/>
  <c r="AW379" i="12"/>
  <c r="AX379" i="12"/>
  <c r="AY379" i="12"/>
  <c r="AZ379" i="12"/>
  <c r="BA379" i="12"/>
  <c r="BB379" i="12"/>
  <c r="BC379" i="12"/>
  <c r="BD379" i="12"/>
  <c r="BF379" i="12"/>
  <c r="BG379" i="12"/>
  <c r="BH379" i="12"/>
  <c r="BI379" i="12"/>
  <c r="BJ379" i="12"/>
  <c r="BK379" i="12"/>
  <c r="BL379" i="12"/>
  <c r="BM379" i="12"/>
  <c r="BN379" i="12"/>
  <c r="BO379" i="12"/>
  <c r="BP379" i="12"/>
  <c r="BR379" i="12"/>
  <c r="BS379" i="12"/>
  <c r="BT379" i="12"/>
  <c r="BU379" i="12"/>
  <c r="BV379" i="12"/>
  <c r="BW379" i="12"/>
  <c r="BX379" i="12"/>
  <c r="BY379" i="12"/>
  <c r="BZ379" i="12"/>
  <c r="CA379" i="12"/>
  <c r="CB379" i="12"/>
  <c r="H379" i="12"/>
  <c r="C186" i="10"/>
  <c r="C184" i="10"/>
  <c r="C182" i="10"/>
  <c r="C180" i="10"/>
  <c r="C178" i="10"/>
  <c r="C176" i="10"/>
  <c r="C168" i="10"/>
  <c r="C163" i="10"/>
  <c r="G374" i="12"/>
  <c r="G373" i="12"/>
  <c r="G372" i="12"/>
  <c r="G374" i="10"/>
  <c r="G373" i="10"/>
  <c r="G372" i="10"/>
  <c r="BQ373" i="12" l="1"/>
  <c r="BE372" i="12"/>
  <c r="AS372" i="10"/>
  <c r="AS374" i="10"/>
  <c r="AS373" i="12"/>
  <c r="AG372" i="12"/>
  <c r="AS372" i="12"/>
  <c r="U372" i="12"/>
  <c r="BQ372" i="12"/>
  <c r="AG373" i="12"/>
  <c r="AS374" i="12"/>
  <c r="BE373" i="12"/>
  <c r="U374" i="12"/>
  <c r="BQ374" i="12"/>
  <c r="BE374" i="12"/>
  <c r="U373" i="12"/>
  <c r="AG374" i="12"/>
  <c r="BE374" i="10"/>
  <c r="U374" i="10"/>
  <c r="BQ374" i="10"/>
  <c r="AG374" i="10"/>
  <c r="AS373" i="10"/>
  <c r="BE373" i="10"/>
  <c r="U373" i="10"/>
  <c r="BQ373" i="10"/>
  <c r="AG373" i="10"/>
  <c r="BE372" i="10"/>
  <c r="U372" i="10"/>
  <c r="BQ372" i="10"/>
  <c r="AG372" i="10"/>
  <c r="G287" i="10"/>
  <c r="BQ287" i="10" l="1"/>
  <c r="BQ288" i="3" s="1"/>
  <c r="BE287" i="10"/>
  <c r="BE288" i="3" s="1"/>
  <c r="AS287" i="10"/>
  <c r="AS288" i="3" s="1"/>
  <c r="AG287" i="10"/>
  <c r="AG288" i="3" s="1"/>
  <c r="U287" i="10"/>
  <c r="U288" i="3" s="1"/>
  <c r="CC373" i="12"/>
  <c r="CC374" i="10"/>
  <c r="CC374" i="12"/>
  <c r="CC372" i="12"/>
  <c r="CC372" i="10"/>
  <c r="CC373" i="10"/>
  <c r="CC287" i="10" l="1"/>
  <c r="CC288" i="3" s="1"/>
  <c r="G288" i="3" s="1"/>
  <c r="K20" i="10" l="1"/>
  <c r="I20" i="10"/>
  <c r="B4" i="2" a="1"/>
  <c r="B4" i="2" l="1"/>
  <c r="I20" i="12"/>
  <c r="H20" i="12"/>
  <c r="J20" i="1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BZ6" i="2"/>
  <c r="BY6" i="2"/>
  <c r="BX6" i="2"/>
  <c r="BW6" i="2"/>
  <c r="BV6" i="2"/>
  <c r="BU6" i="2"/>
  <c r="BT6" i="2"/>
  <c r="BS6" i="2"/>
  <c r="BR6" i="2"/>
  <c r="BQ6" i="2"/>
  <c r="BP6" i="2"/>
  <c r="BO6" i="2"/>
  <c r="BN6" i="2"/>
  <c r="BM6" i="2"/>
  <c r="BL6" i="2"/>
  <c r="BK6" i="2"/>
  <c r="BJ6" i="2"/>
  <c r="BI6" i="2"/>
  <c r="BH6" i="2"/>
  <c r="BG6" i="2"/>
  <c r="BF6" i="2"/>
  <c r="BE6" i="2"/>
  <c r="BD6" i="2"/>
  <c r="BC6" i="2"/>
  <c r="BB6" i="2"/>
  <c r="BA6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BZ5" i="2"/>
  <c r="BY5" i="2"/>
  <c r="BX5" i="2"/>
  <c r="BW5" i="2"/>
  <c r="BV5" i="2"/>
  <c r="BU5" i="2"/>
  <c r="BT5" i="2"/>
  <c r="BS5" i="2"/>
  <c r="BR5" i="2"/>
  <c r="BQ5" i="2"/>
  <c r="BP5" i="2"/>
  <c r="BO5" i="2"/>
  <c r="BN5" i="2"/>
  <c r="BM5" i="2"/>
  <c r="BL5" i="2"/>
  <c r="BK5" i="2"/>
  <c r="BJ5" i="2"/>
  <c r="BI5" i="2"/>
  <c r="BH5" i="2"/>
  <c r="BG5" i="2"/>
  <c r="BF5" i="2"/>
  <c r="BE5" i="2"/>
  <c r="BD5" i="2"/>
  <c r="BC5" i="2"/>
  <c r="BB5" i="2"/>
  <c r="BA5" i="2"/>
  <c r="AZ5" i="2"/>
  <c r="AY5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B8" i="2" a="1"/>
  <c r="B8" i="2" l="1"/>
  <c r="G208" i="12"/>
  <c r="G207" i="12"/>
  <c r="G208" i="10"/>
  <c r="G207" i="10"/>
  <c r="G284" i="12"/>
  <c r="G283" i="12"/>
  <c r="G280" i="12"/>
  <c r="G256" i="12"/>
  <c r="G255" i="12"/>
  <c r="G254" i="12"/>
  <c r="G253" i="12"/>
  <c r="G252" i="12"/>
  <c r="G251" i="12"/>
  <c r="G250" i="12"/>
  <c r="G249" i="12"/>
  <c r="G248" i="12"/>
  <c r="G247" i="12"/>
  <c r="G246" i="12"/>
  <c r="G245" i="12"/>
  <c r="G244" i="12"/>
  <c r="G243" i="12"/>
  <c r="G242" i="12"/>
  <c r="G240" i="12"/>
  <c r="G238" i="12"/>
  <c r="G237" i="12"/>
  <c r="G235" i="12"/>
  <c r="G234" i="12"/>
  <c r="G231" i="12"/>
  <c r="G230" i="12"/>
  <c r="G229" i="12"/>
  <c r="G228" i="12"/>
  <c r="G227" i="12"/>
  <c r="G226" i="12"/>
  <c r="G225" i="12"/>
  <c r="G224" i="12"/>
  <c r="G222" i="12"/>
  <c r="G221" i="12"/>
  <c r="G220" i="12"/>
  <c r="G219" i="12"/>
  <c r="G218" i="12"/>
  <c r="G216" i="12"/>
  <c r="G215" i="12"/>
  <c r="G214" i="12"/>
  <c r="G213" i="12"/>
  <c r="G212" i="12"/>
  <c r="G211" i="12"/>
  <c r="G210" i="12"/>
  <c r="G201" i="12"/>
  <c r="G200" i="12"/>
  <c r="G199" i="12"/>
  <c r="G198" i="12"/>
  <c r="G195" i="12"/>
  <c r="G138" i="12"/>
  <c r="G281" i="12"/>
  <c r="G236" i="10"/>
  <c r="G196" i="10"/>
  <c r="G134" i="10"/>
  <c r="G133" i="10"/>
  <c r="G132" i="10"/>
  <c r="G131" i="10"/>
  <c r="G85" i="10"/>
  <c r="G84" i="10"/>
  <c r="G83" i="10"/>
  <c r="G82" i="10"/>
  <c r="G80" i="10"/>
  <c r="G331" i="12"/>
  <c r="G330" i="12"/>
  <c r="G329" i="12"/>
  <c r="G328" i="12"/>
  <c r="G327" i="12"/>
  <c r="G326" i="12"/>
  <c r="G325" i="12"/>
  <c r="G324" i="12"/>
  <c r="G323" i="12"/>
  <c r="G263" i="12"/>
  <c r="G260" i="12"/>
  <c r="G303" i="10"/>
  <c r="G284" i="10"/>
  <c r="G283" i="10"/>
  <c r="G280" i="10"/>
  <c r="G263" i="10"/>
  <c r="G256" i="10"/>
  <c r="G255" i="10"/>
  <c r="G254" i="10"/>
  <c r="G253" i="10"/>
  <c r="G252" i="10"/>
  <c r="G251" i="10"/>
  <c r="G250" i="10"/>
  <c r="G249" i="10"/>
  <c r="G248" i="10"/>
  <c r="G247" i="10"/>
  <c r="G246" i="10"/>
  <c r="G245" i="10"/>
  <c r="G244" i="10"/>
  <c r="G243" i="10"/>
  <c r="G242" i="10"/>
  <c r="G240" i="10"/>
  <c r="G238" i="10"/>
  <c r="G237" i="10"/>
  <c r="G235" i="10"/>
  <c r="G234" i="10"/>
  <c r="G231" i="10"/>
  <c r="G230" i="10"/>
  <c r="G229" i="10"/>
  <c r="G228" i="10"/>
  <c r="G227" i="10"/>
  <c r="G226" i="10"/>
  <c r="G225" i="10"/>
  <c r="G224" i="10"/>
  <c r="G222" i="10"/>
  <c r="G221" i="10"/>
  <c r="G220" i="10"/>
  <c r="G219" i="10"/>
  <c r="G218" i="10"/>
  <c r="G216" i="10"/>
  <c r="G215" i="10"/>
  <c r="G214" i="10"/>
  <c r="G213" i="10"/>
  <c r="G212" i="10"/>
  <c r="G211" i="10"/>
  <c r="G210" i="10"/>
  <c r="G201" i="10"/>
  <c r="G200" i="10"/>
  <c r="G199" i="10"/>
  <c r="G198" i="10"/>
  <c r="G195" i="10"/>
  <c r="G138" i="10"/>
  <c r="CB24" i="12"/>
  <c r="BZ24" i="12"/>
  <c r="BY24" i="12"/>
  <c r="BX24" i="12"/>
  <c r="BW24" i="12"/>
  <c r="BV24" i="12"/>
  <c r="BU24" i="12"/>
  <c r="BT24" i="12"/>
  <c r="BS24" i="12"/>
  <c r="BR24" i="12"/>
  <c r="BP24" i="12"/>
  <c r="BO24" i="12"/>
  <c r="BN24" i="12"/>
  <c r="BM24" i="12"/>
  <c r="BL24" i="12"/>
  <c r="BK24" i="12"/>
  <c r="BJ24" i="12"/>
  <c r="BI24" i="12"/>
  <c r="BH24" i="12"/>
  <c r="BG24" i="12"/>
  <c r="BF24" i="12"/>
  <c r="BD24" i="12"/>
  <c r="BC24" i="12"/>
  <c r="BB24" i="12"/>
  <c r="BA24" i="12"/>
  <c r="AZ24" i="12"/>
  <c r="AY24" i="12"/>
  <c r="AX24" i="12"/>
  <c r="AW24" i="12"/>
  <c r="AV24" i="12"/>
  <c r="AU24" i="12"/>
  <c r="AT24" i="12"/>
  <c r="AR24" i="12"/>
  <c r="AQ24" i="12"/>
  <c r="AP24" i="12"/>
  <c r="AO24" i="12"/>
  <c r="AN24" i="12"/>
  <c r="AM24" i="12"/>
  <c r="AL24" i="12"/>
  <c r="AK24" i="12"/>
  <c r="AJ24" i="12"/>
  <c r="AI24" i="12"/>
  <c r="AH24" i="12"/>
  <c r="AF24" i="12"/>
  <c r="AE24" i="12"/>
  <c r="AC24" i="12"/>
  <c r="AB24" i="12"/>
  <c r="AA24" i="12"/>
  <c r="Z24" i="12"/>
  <c r="Y24" i="12"/>
  <c r="X24" i="12"/>
  <c r="W24" i="12"/>
  <c r="V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CB23" i="12"/>
  <c r="CA23" i="12"/>
  <c r="BZ23" i="12"/>
  <c r="BY23" i="12"/>
  <c r="BX23" i="12"/>
  <c r="BW23" i="12"/>
  <c r="BV23" i="12"/>
  <c r="BU23" i="12"/>
  <c r="BT23" i="12"/>
  <c r="BS23" i="12"/>
  <c r="BR23" i="12"/>
  <c r="BP23" i="12"/>
  <c r="BO23" i="12"/>
  <c r="BN23" i="12"/>
  <c r="BM23" i="12"/>
  <c r="BL23" i="12"/>
  <c r="BK23" i="12"/>
  <c r="BJ23" i="12"/>
  <c r="BI23" i="12"/>
  <c r="BH23" i="12"/>
  <c r="BG23" i="12"/>
  <c r="BF23" i="12"/>
  <c r="BD23" i="12"/>
  <c r="BC23" i="12"/>
  <c r="BB23" i="12"/>
  <c r="BA23" i="12"/>
  <c r="AZ23" i="12"/>
  <c r="AY23" i="12"/>
  <c r="AX23" i="12"/>
  <c r="AW23" i="12"/>
  <c r="AV23" i="12"/>
  <c r="AU23" i="12"/>
  <c r="AT23" i="12"/>
  <c r="AR23" i="12"/>
  <c r="AQ23" i="12"/>
  <c r="AP23" i="12"/>
  <c r="AO23" i="12"/>
  <c r="AN23" i="12"/>
  <c r="AM23" i="12"/>
  <c r="AL23" i="12"/>
  <c r="AK23" i="12"/>
  <c r="AJ23" i="12"/>
  <c r="AI23" i="12"/>
  <c r="AH23" i="12"/>
  <c r="AF23" i="12"/>
  <c r="AE23" i="12"/>
  <c r="AD23" i="12"/>
  <c r="AC23" i="12"/>
  <c r="AB23" i="12"/>
  <c r="AA23" i="12"/>
  <c r="Z23" i="12"/>
  <c r="Y23" i="12"/>
  <c r="X23" i="12"/>
  <c r="W23" i="12"/>
  <c r="V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CB375" i="12"/>
  <c r="CA375" i="12"/>
  <c r="BZ375" i="12"/>
  <c r="BY375" i="12"/>
  <c r="BX375" i="12"/>
  <c r="BW375" i="12"/>
  <c r="BV375" i="12"/>
  <c r="BU375" i="12"/>
  <c r="BT375" i="12"/>
  <c r="BS375" i="12"/>
  <c r="BR375" i="12"/>
  <c r="BP375" i="12"/>
  <c r="BO375" i="12"/>
  <c r="BN375" i="12"/>
  <c r="BM375" i="12"/>
  <c r="BL375" i="12"/>
  <c r="BK375" i="12"/>
  <c r="BJ375" i="12"/>
  <c r="BI375" i="12"/>
  <c r="BH375" i="12"/>
  <c r="BG375" i="12"/>
  <c r="BF375" i="12"/>
  <c r="BD375" i="12"/>
  <c r="BC375" i="12"/>
  <c r="BB375" i="12"/>
  <c r="BA375" i="12"/>
  <c r="AZ375" i="12"/>
  <c r="AY375" i="12"/>
  <c r="AX375" i="12"/>
  <c r="AW375" i="12"/>
  <c r="AV375" i="12"/>
  <c r="AU375" i="12"/>
  <c r="AT375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F375" i="12"/>
  <c r="AE375" i="12"/>
  <c r="AD375" i="12"/>
  <c r="AC375" i="12"/>
  <c r="AB375" i="12"/>
  <c r="AA375" i="12"/>
  <c r="Z375" i="12"/>
  <c r="Y375" i="12"/>
  <c r="X375" i="12"/>
  <c r="W375" i="12"/>
  <c r="V375" i="12"/>
  <c r="T375" i="12"/>
  <c r="S375" i="12"/>
  <c r="R375" i="12"/>
  <c r="Q375" i="12"/>
  <c r="P375" i="12"/>
  <c r="O375" i="12"/>
  <c r="N375" i="12"/>
  <c r="M375" i="12"/>
  <c r="K375" i="12"/>
  <c r="J375" i="12"/>
  <c r="I375" i="12"/>
  <c r="H375" i="12"/>
  <c r="CB257" i="12"/>
  <c r="CB258" i="3" s="1"/>
  <c r="CA257" i="12"/>
  <c r="CA258" i="3" s="1"/>
  <c r="BZ257" i="12"/>
  <c r="BZ258" i="3" s="1"/>
  <c r="BY257" i="12"/>
  <c r="BY258" i="3" s="1"/>
  <c r="BX257" i="12"/>
  <c r="BX258" i="3" s="1"/>
  <c r="BW257" i="12"/>
  <c r="BW258" i="3" s="1"/>
  <c r="BV257" i="12"/>
  <c r="BV258" i="3" s="1"/>
  <c r="BU257" i="12"/>
  <c r="BU258" i="3" s="1"/>
  <c r="BT257" i="12"/>
  <c r="BT258" i="3" s="1"/>
  <c r="BS257" i="12"/>
  <c r="BS258" i="3" s="1"/>
  <c r="BR257" i="12"/>
  <c r="BR258" i="3" s="1"/>
  <c r="BP257" i="12"/>
  <c r="BP258" i="3" s="1"/>
  <c r="BO257" i="12"/>
  <c r="BO258" i="3" s="1"/>
  <c r="BN257" i="12"/>
  <c r="BN258" i="3" s="1"/>
  <c r="BM257" i="12"/>
  <c r="BM258" i="3" s="1"/>
  <c r="BL257" i="12"/>
  <c r="BL258" i="3" s="1"/>
  <c r="BK257" i="12"/>
  <c r="BK258" i="3" s="1"/>
  <c r="BJ257" i="12"/>
  <c r="BJ258" i="3" s="1"/>
  <c r="BI257" i="12"/>
  <c r="BI258" i="3" s="1"/>
  <c r="BH257" i="12"/>
  <c r="BH258" i="3" s="1"/>
  <c r="BG257" i="12"/>
  <c r="BG258" i="3" s="1"/>
  <c r="BF257" i="12"/>
  <c r="BF258" i="3" s="1"/>
  <c r="BD257" i="12"/>
  <c r="BD258" i="3" s="1"/>
  <c r="BC257" i="12"/>
  <c r="BC258" i="3" s="1"/>
  <c r="BB257" i="12"/>
  <c r="BB258" i="3" s="1"/>
  <c r="BA257" i="12"/>
  <c r="BA258" i="3" s="1"/>
  <c r="AZ257" i="12"/>
  <c r="AZ258" i="3" s="1"/>
  <c r="AY257" i="12"/>
  <c r="AY258" i="3" s="1"/>
  <c r="AX257" i="12"/>
  <c r="AX258" i="3" s="1"/>
  <c r="AW257" i="12"/>
  <c r="AW258" i="3" s="1"/>
  <c r="AV257" i="12"/>
  <c r="AV258" i="3" s="1"/>
  <c r="AU257" i="12"/>
  <c r="AU258" i="3" s="1"/>
  <c r="AT257" i="12"/>
  <c r="AT258" i="3" s="1"/>
  <c r="AR257" i="12"/>
  <c r="AR258" i="3" s="1"/>
  <c r="AQ257" i="12"/>
  <c r="AQ258" i="3" s="1"/>
  <c r="AP257" i="12"/>
  <c r="AP258" i="3" s="1"/>
  <c r="AO257" i="12"/>
  <c r="AO258" i="3" s="1"/>
  <c r="AN257" i="12"/>
  <c r="AN258" i="3" s="1"/>
  <c r="AL257" i="12"/>
  <c r="AL258" i="3" s="1"/>
  <c r="AK257" i="12"/>
  <c r="AK258" i="3" s="1"/>
  <c r="AJ257" i="12"/>
  <c r="AJ258" i="3" s="1"/>
  <c r="AI257" i="12"/>
  <c r="AI258" i="3" s="1"/>
  <c r="AH257" i="12"/>
  <c r="AH258" i="3" s="1"/>
  <c r="AF257" i="12"/>
  <c r="AF258" i="3" s="1"/>
  <c r="AE257" i="12"/>
  <c r="AE258" i="3" s="1"/>
  <c r="AC257" i="12"/>
  <c r="AC258" i="3" s="1"/>
  <c r="AB257" i="12"/>
  <c r="AB258" i="3" s="1"/>
  <c r="AA257" i="12"/>
  <c r="AA258" i="3" s="1"/>
  <c r="Z257" i="12"/>
  <c r="Z258" i="3" s="1"/>
  <c r="Y257" i="12"/>
  <c r="Y258" i="3" s="1"/>
  <c r="X257" i="12"/>
  <c r="X258" i="3" s="1"/>
  <c r="W257" i="12"/>
  <c r="W258" i="3" s="1"/>
  <c r="V257" i="12"/>
  <c r="V258" i="3" s="1"/>
  <c r="T257" i="12"/>
  <c r="T258" i="3" s="1"/>
  <c r="S257" i="12"/>
  <c r="S258" i="3" s="1"/>
  <c r="R257" i="12"/>
  <c r="R258" i="3" s="1"/>
  <c r="Q257" i="12"/>
  <c r="Q258" i="3" s="1"/>
  <c r="P257" i="12"/>
  <c r="P258" i="3" s="1"/>
  <c r="O257" i="12"/>
  <c r="O258" i="3" s="1"/>
  <c r="N257" i="12"/>
  <c r="N258" i="3" s="1"/>
  <c r="M257" i="12"/>
  <c r="M258" i="3" s="1"/>
  <c r="K257" i="12"/>
  <c r="K258" i="3" s="1"/>
  <c r="J257" i="12"/>
  <c r="J258" i="3" s="1"/>
  <c r="I257" i="12"/>
  <c r="I258" i="3" s="1"/>
  <c r="H257" i="12"/>
  <c r="CC241" i="12"/>
  <c r="CB241" i="12"/>
  <c r="CA241" i="12"/>
  <c r="BZ241" i="12"/>
  <c r="BY241" i="12"/>
  <c r="BX241" i="12"/>
  <c r="BW241" i="12"/>
  <c r="BV241" i="12"/>
  <c r="BU241" i="12"/>
  <c r="BT241" i="12"/>
  <c r="BS241" i="12"/>
  <c r="BR241" i="12"/>
  <c r="BQ241" i="12"/>
  <c r="BP241" i="12"/>
  <c r="BO241" i="12"/>
  <c r="BN241" i="12"/>
  <c r="BM241" i="12"/>
  <c r="BL241" i="12"/>
  <c r="BK241" i="12"/>
  <c r="BJ241" i="12"/>
  <c r="BI241" i="12"/>
  <c r="BH241" i="12"/>
  <c r="BG241" i="12"/>
  <c r="BF241" i="12"/>
  <c r="BE241" i="12"/>
  <c r="BD241" i="12"/>
  <c r="BC241" i="12"/>
  <c r="BB241" i="12"/>
  <c r="BA241" i="12"/>
  <c r="AZ241" i="12"/>
  <c r="AY241" i="12"/>
  <c r="AX241" i="12"/>
  <c r="AW241" i="12"/>
  <c r="AV241" i="12"/>
  <c r="AU241" i="12"/>
  <c r="AT241" i="12"/>
  <c r="AS241" i="12"/>
  <c r="AR241" i="12"/>
  <c r="AQ241" i="12"/>
  <c r="AP241" i="12"/>
  <c r="AO241" i="12"/>
  <c r="AN241" i="12"/>
  <c r="AL241" i="12"/>
  <c r="AK241" i="12"/>
  <c r="AJ241" i="12"/>
  <c r="AI241" i="12"/>
  <c r="AH241" i="12"/>
  <c r="AF241" i="12"/>
  <c r="AE241" i="12"/>
  <c r="AD241" i="12"/>
  <c r="AC241" i="12"/>
  <c r="AB241" i="12"/>
  <c r="AA241" i="12"/>
  <c r="Z241" i="12"/>
  <c r="Y241" i="12"/>
  <c r="X241" i="12"/>
  <c r="W241" i="12"/>
  <c r="V241" i="12"/>
  <c r="T241" i="12"/>
  <c r="S241" i="12"/>
  <c r="R241" i="12"/>
  <c r="Q241" i="12"/>
  <c r="P241" i="12"/>
  <c r="O241" i="12"/>
  <c r="N241" i="12"/>
  <c r="M241" i="12"/>
  <c r="L241" i="12"/>
  <c r="K241" i="12"/>
  <c r="J241" i="12"/>
  <c r="I241" i="12"/>
  <c r="H241" i="12"/>
  <c r="CB209" i="12"/>
  <c r="CA209" i="12"/>
  <c r="BZ209" i="12"/>
  <c r="BY209" i="12"/>
  <c r="BX209" i="12"/>
  <c r="BW209" i="12"/>
  <c r="BV209" i="12"/>
  <c r="BU209" i="12"/>
  <c r="BT209" i="12"/>
  <c r="BS209" i="12"/>
  <c r="BR209" i="12"/>
  <c r="BP209" i="12"/>
  <c r="BO209" i="12"/>
  <c r="BN209" i="12"/>
  <c r="BM209" i="12"/>
  <c r="BL209" i="12"/>
  <c r="BK209" i="12"/>
  <c r="BJ209" i="12"/>
  <c r="BI209" i="12"/>
  <c r="BH209" i="12"/>
  <c r="BG209" i="12"/>
  <c r="BF209" i="12"/>
  <c r="BD209" i="12"/>
  <c r="BC209" i="12"/>
  <c r="BB209" i="12"/>
  <c r="BA209" i="12"/>
  <c r="AZ209" i="12"/>
  <c r="AY209" i="12"/>
  <c r="AX209" i="12"/>
  <c r="AW209" i="12"/>
  <c r="AV209" i="12"/>
  <c r="AU209" i="12"/>
  <c r="AT209" i="12"/>
  <c r="AR209" i="12"/>
  <c r="AQ209" i="12"/>
  <c r="AP209" i="12"/>
  <c r="AO209" i="12"/>
  <c r="AN209" i="12"/>
  <c r="AL209" i="12"/>
  <c r="AK209" i="12"/>
  <c r="AJ209" i="12"/>
  <c r="AI209" i="12"/>
  <c r="AH209" i="12"/>
  <c r="AF209" i="12"/>
  <c r="AE209" i="12"/>
  <c r="AD209" i="12"/>
  <c r="AC209" i="12"/>
  <c r="AB209" i="12"/>
  <c r="AA209" i="12"/>
  <c r="Z209" i="12"/>
  <c r="Y209" i="12"/>
  <c r="X209" i="12"/>
  <c r="W209" i="12"/>
  <c r="V209" i="12"/>
  <c r="T209" i="12"/>
  <c r="S209" i="12"/>
  <c r="R209" i="12"/>
  <c r="Q209" i="12"/>
  <c r="P209" i="12"/>
  <c r="O209" i="12"/>
  <c r="N209" i="12"/>
  <c r="M209" i="12"/>
  <c r="L209" i="12"/>
  <c r="K209" i="12"/>
  <c r="J209" i="12"/>
  <c r="I209" i="12"/>
  <c r="H209" i="12"/>
  <c r="CB194" i="12"/>
  <c r="CA194" i="12"/>
  <c r="BZ194" i="12"/>
  <c r="BY194" i="12"/>
  <c r="BX194" i="12"/>
  <c r="BW194" i="12"/>
  <c r="BV194" i="12"/>
  <c r="BU194" i="12"/>
  <c r="BT194" i="12"/>
  <c r="BS194" i="12"/>
  <c r="BR194" i="12"/>
  <c r="BP194" i="12"/>
  <c r="BO194" i="12"/>
  <c r="BN194" i="12"/>
  <c r="BM194" i="12"/>
  <c r="BL194" i="12"/>
  <c r="BK194" i="12"/>
  <c r="BJ194" i="12"/>
  <c r="BI194" i="12"/>
  <c r="BH194" i="12"/>
  <c r="BG194" i="12"/>
  <c r="BF194" i="12"/>
  <c r="BD194" i="12"/>
  <c r="BC194" i="12"/>
  <c r="BB194" i="12"/>
  <c r="BA194" i="12"/>
  <c r="AZ194" i="12"/>
  <c r="AY194" i="12"/>
  <c r="AX194" i="12"/>
  <c r="AW194" i="12"/>
  <c r="AV194" i="12"/>
  <c r="AU194" i="12"/>
  <c r="AT194" i="12"/>
  <c r="AR194" i="12"/>
  <c r="AQ194" i="12"/>
  <c r="AP194" i="12"/>
  <c r="AO194" i="12"/>
  <c r="AN194" i="12"/>
  <c r="AL194" i="12"/>
  <c r="AK194" i="12"/>
  <c r="AJ194" i="12"/>
  <c r="AI194" i="12"/>
  <c r="AH194" i="12"/>
  <c r="AF194" i="12"/>
  <c r="AE194" i="12"/>
  <c r="AD194" i="12"/>
  <c r="AC194" i="12"/>
  <c r="AB194" i="12"/>
  <c r="AA194" i="12"/>
  <c r="Z194" i="12"/>
  <c r="Y194" i="12"/>
  <c r="X194" i="12"/>
  <c r="W194" i="12"/>
  <c r="V194" i="12"/>
  <c r="T194" i="12"/>
  <c r="S194" i="12"/>
  <c r="R194" i="12"/>
  <c r="Q194" i="12"/>
  <c r="P194" i="12"/>
  <c r="O194" i="12"/>
  <c r="N194" i="12"/>
  <c r="M194" i="12"/>
  <c r="L194" i="12"/>
  <c r="K194" i="12"/>
  <c r="J194" i="12"/>
  <c r="I194" i="12"/>
  <c r="H194" i="12"/>
  <c r="CB162" i="12"/>
  <c r="CA162" i="12"/>
  <c r="BZ162" i="12"/>
  <c r="BY162" i="12"/>
  <c r="BX162" i="12"/>
  <c r="BW162" i="12"/>
  <c r="BV162" i="12"/>
  <c r="BU162" i="12"/>
  <c r="BT162" i="12"/>
  <c r="BS162" i="12"/>
  <c r="BR162" i="12"/>
  <c r="BP162" i="12"/>
  <c r="BO162" i="12"/>
  <c r="BN162" i="12"/>
  <c r="BM162" i="12"/>
  <c r="BL162" i="12"/>
  <c r="BK162" i="12"/>
  <c r="BJ162" i="12"/>
  <c r="BI162" i="12"/>
  <c r="BH162" i="12"/>
  <c r="BG162" i="12"/>
  <c r="BF162" i="12"/>
  <c r="BD162" i="12"/>
  <c r="BC162" i="12"/>
  <c r="BB162" i="12"/>
  <c r="BA162" i="12"/>
  <c r="AZ162" i="12"/>
  <c r="AY162" i="12"/>
  <c r="AX162" i="12"/>
  <c r="AW162" i="12"/>
  <c r="AV162" i="12"/>
  <c r="AU162" i="12"/>
  <c r="AT162" i="12"/>
  <c r="AR162" i="12"/>
  <c r="AQ162" i="12"/>
  <c r="AP162" i="12"/>
  <c r="AO162" i="12"/>
  <c r="AN162" i="12"/>
  <c r="AM162" i="12"/>
  <c r="AL162" i="12"/>
  <c r="AK162" i="12"/>
  <c r="AJ162" i="12"/>
  <c r="AI162" i="12"/>
  <c r="AH162" i="12"/>
  <c r="AF162" i="12"/>
  <c r="AE162" i="12"/>
  <c r="AD162" i="12"/>
  <c r="AC162" i="12"/>
  <c r="AB162" i="12"/>
  <c r="AA162" i="12"/>
  <c r="Z162" i="12"/>
  <c r="Y162" i="12"/>
  <c r="X162" i="12"/>
  <c r="W162" i="12"/>
  <c r="V162" i="12"/>
  <c r="T162" i="12"/>
  <c r="S162" i="12"/>
  <c r="R162" i="12"/>
  <c r="Q162" i="12"/>
  <c r="P162" i="12"/>
  <c r="O162" i="12"/>
  <c r="N162" i="12"/>
  <c r="M162" i="12"/>
  <c r="L162" i="12"/>
  <c r="K162" i="12"/>
  <c r="J162" i="12"/>
  <c r="I162" i="12"/>
  <c r="H162" i="12"/>
  <c r="CC160" i="12"/>
  <c r="CB160" i="12"/>
  <c r="CA160" i="12"/>
  <c r="BZ160" i="12"/>
  <c r="BY160" i="12"/>
  <c r="BX160" i="12"/>
  <c r="BW160" i="12"/>
  <c r="BV160" i="12"/>
  <c r="BU160" i="12"/>
  <c r="BT160" i="12"/>
  <c r="BS160" i="12"/>
  <c r="BR160" i="12"/>
  <c r="BQ160" i="12"/>
  <c r="BP160" i="12"/>
  <c r="BO160" i="12"/>
  <c r="BN160" i="12"/>
  <c r="BM160" i="12"/>
  <c r="BL160" i="12"/>
  <c r="BK160" i="12"/>
  <c r="BJ160" i="12"/>
  <c r="BI160" i="12"/>
  <c r="BH160" i="12"/>
  <c r="BG160" i="12"/>
  <c r="BF160" i="12"/>
  <c r="BE160" i="12"/>
  <c r="BD160" i="12"/>
  <c r="BC160" i="12"/>
  <c r="BB160" i="12"/>
  <c r="BA160" i="12"/>
  <c r="AZ160" i="12"/>
  <c r="AY160" i="12"/>
  <c r="AX160" i="12"/>
  <c r="AW160" i="12"/>
  <c r="AV160" i="12"/>
  <c r="AU160" i="12"/>
  <c r="AT160" i="12"/>
  <c r="AS160" i="12"/>
  <c r="AR160" i="12"/>
  <c r="AQ160" i="12"/>
  <c r="AP160" i="12"/>
  <c r="AO160" i="12"/>
  <c r="AN160" i="12"/>
  <c r="AM160" i="12"/>
  <c r="AL160" i="12"/>
  <c r="AK160" i="12"/>
  <c r="AJ160" i="12"/>
  <c r="AI160" i="12"/>
  <c r="AH160" i="12"/>
  <c r="AG160" i="12"/>
  <c r="AF160" i="12"/>
  <c r="AE160" i="12"/>
  <c r="AD160" i="12"/>
  <c r="AC160" i="12"/>
  <c r="AB160" i="12"/>
  <c r="AA160" i="12"/>
  <c r="Z160" i="12"/>
  <c r="Y160" i="12"/>
  <c r="X160" i="12"/>
  <c r="W160" i="12"/>
  <c r="V160" i="12"/>
  <c r="U160" i="12"/>
  <c r="U161" i="3" s="1"/>
  <c r="T160" i="12"/>
  <c r="S160" i="12"/>
  <c r="R160" i="12"/>
  <c r="Q160" i="12"/>
  <c r="P160" i="12"/>
  <c r="O160" i="12"/>
  <c r="N160" i="12"/>
  <c r="M160" i="12"/>
  <c r="L160" i="12"/>
  <c r="K160" i="12"/>
  <c r="J160" i="12"/>
  <c r="I160" i="12"/>
  <c r="H160" i="12"/>
  <c r="CB157" i="12"/>
  <c r="CA157" i="12"/>
  <c r="BZ157" i="12"/>
  <c r="BY157" i="12"/>
  <c r="BX157" i="12"/>
  <c r="BW157" i="12"/>
  <c r="BV157" i="12"/>
  <c r="BU157" i="12"/>
  <c r="BT157" i="12"/>
  <c r="BS157" i="12"/>
  <c r="BR157" i="12"/>
  <c r="BQ157" i="12"/>
  <c r="BP157" i="12"/>
  <c r="BO157" i="12"/>
  <c r="BN157" i="12"/>
  <c r="BM157" i="12"/>
  <c r="BL157" i="12"/>
  <c r="BK157" i="12"/>
  <c r="BJ157" i="12"/>
  <c r="BI157" i="12"/>
  <c r="BH157" i="12"/>
  <c r="BG157" i="12"/>
  <c r="BF157" i="12"/>
  <c r="BE157" i="12"/>
  <c r="BD157" i="12"/>
  <c r="BC157" i="12"/>
  <c r="BB157" i="12"/>
  <c r="BA157" i="12"/>
  <c r="AZ157" i="12"/>
  <c r="AY157" i="12"/>
  <c r="AX157" i="12"/>
  <c r="AW157" i="12"/>
  <c r="AV157" i="12"/>
  <c r="AU157" i="12"/>
  <c r="AT157" i="12"/>
  <c r="AS157" i="12"/>
  <c r="AR157" i="12"/>
  <c r="AQ157" i="12"/>
  <c r="AP157" i="12"/>
  <c r="AO157" i="12"/>
  <c r="AN157" i="12"/>
  <c r="AL157" i="12"/>
  <c r="AK157" i="12"/>
  <c r="AJ157" i="12"/>
  <c r="AI157" i="12"/>
  <c r="AH157" i="12"/>
  <c r="AF157" i="12"/>
  <c r="AE157" i="12"/>
  <c r="AD157" i="12"/>
  <c r="AC157" i="12"/>
  <c r="AB157" i="12"/>
  <c r="AA157" i="12"/>
  <c r="Z157" i="12"/>
  <c r="Y157" i="12"/>
  <c r="X157" i="12"/>
  <c r="W157" i="12"/>
  <c r="V157" i="12"/>
  <c r="T157" i="12"/>
  <c r="S157" i="12"/>
  <c r="R157" i="12"/>
  <c r="Q157" i="12"/>
  <c r="P157" i="12"/>
  <c r="O157" i="12"/>
  <c r="N157" i="12"/>
  <c r="M157" i="12"/>
  <c r="L157" i="12"/>
  <c r="K157" i="12"/>
  <c r="J157" i="12"/>
  <c r="I157" i="12"/>
  <c r="H157" i="12"/>
  <c r="CB144" i="12"/>
  <c r="CA144" i="12"/>
  <c r="BZ144" i="12"/>
  <c r="BY144" i="12"/>
  <c r="BX144" i="12"/>
  <c r="BW144" i="12"/>
  <c r="BV144" i="12"/>
  <c r="BU144" i="12"/>
  <c r="BT144" i="12"/>
  <c r="BS144" i="12"/>
  <c r="BR144" i="12"/>
  <c r="BP144" i="12"/>
  <c r="BO144" i="12"/>
  <c r="BN144" i="12"/>
  <c r="BM144" i="12"/>
  <c r="BL144" i="12"/>
  <c r="BK144" i="12"/>
  <c r="BJ144" i="12"/>
  <c r="BI144" i="12"/>
  <c r="BH144" i="12"/>
  <c r="BG144" i="12"/>
  <c r="BF144" i="12"/>
  <c r="BD144" i="12"/>
  <c r="BC144" i="12"/>
  <c r="BB144" i="12"/>
  <c r="BA144" i="12"/>
  <c r="AZ144" i="12"/>
  <c r="AY144" i="12"/>
  <c r="AX144" i="12"/>
  <c r="AW144" i="12"/>
  <c r="AV144" i="12"/>
  <c r="AU144" i="12"/>
  <c r="AT144" i="12"/>
  <c r="AR144" i="12"/>
  <c r="AQ144" i="12"/>
  <c r="AP144" i="12"/>
  <c r="AO144" i="12"/>
  <c r="AN144" i="12"/>
  <c r="AM144" i="12"/>
  <c r="AL144" i="12"/>
  <c r="AK144" i="12"/>
  <c r="AJ144" i="12"/>
  <c r="AI144" i="12"/>
  <c r="AH144" i="12"/>
  <c r="AF144" i="12"/>
  <c r="AE144" i="12"/>
  <c r="AD144" i="12"/>
  <c r="AC144" i="12"/>
  <c r="AB144" i="12"/>
  <c r="AA144" i="12"/>
  <c r="Z144" i="12"/>
  <c r="Y144" i="12"/>
  <c r="X144" i="12"/>
  <c r="W144" i="12"/>
  <c r="V144" i="12"/>
  <c r="T144" i="12"/>
  <c r="S144" i="12"/>
  <c r="R144" i="12"/>
  <c r="Q144" i="12"/>
  <c r="P144" i="12"/>
  <c r="O144" i="12"/>
  <c r="N144" i="12"/>
  <c r="M144" i="12"/>
  <c r="L144" i="12"/>
  <c r="K144" i="12"/>
  <c r="J144" i="12"/>
  <c r="I144" i="12"/>
  <c r="H144" i="12"/>
  <c r="CC140" i="12"/>
  <c r="CB140" i="12"/>
  <c r="CA140" i="12"/>
  <c r="BZ140" i="12"/>
  <c r="BY140" i="12"/>
  <c r="BX140" i="12"/>
  <c r="BW140" i="12"/>
  <c r="BV140" i="12"/>
  <c r="BU140" i="12"/>
  <c r="BT140" i="12"/>
  <c r="BS140" i="12"/>
  <c r="BR140" i="12"/>
  <c r="BQ140" i="12"/>
  <c r="BP140" i="12"/>
  <c r="BO140" i="12"/>
  <c r="BN140" i="12"/>
  <c r="BM140" i="12"/>
  <c r="BL140" i="12"/>
  <c r="BK140" i="12"/>
  <c r="BJ140" i="12"/>
  <c r="BI140" i="12"/>
  <c r="BH140" i="12"/>
  <c r="BG140" i="12"/>
  <c r="BF140" i="12"/>
  <c r="BE140" i="12"/>
  <c r="BD140" i="12"/>
  <c r="BC140" i="12"/>
  <c r="BB140" i="12"/>
  <c r="BA140" i="12"/>
  <c r="AZ140" i="12"/>
  <c r="AY140" i="12"/>
  <c r="AX140" i="12"/>
  <c r="AW140" i="12"/>
  <c r="AV140" i="12"/>
  <c r="AU140" i="12"/>
  <c r="AT140" i="12"/>
  <c r="AS140" i="12"/>
  <c r="AR140" i="12"/>
  <c r="AQ140" i="12"/>
  <c r="AP140" i="12"/>
  <c r="AO140" i="12"/>
  <c r="AN140" i="12"/>
  <c r="AM140" i="12"/>
  <c r="AL140" i="12"/>
  <c r="AK140" i="12"/>
  <c r="AJ140" i="12"/>
  <c r="AI140" i="12"/>
  <c r="AH140" i="12"/>
  <c r="AG140" i="12"/>
  <c r="AF140" i="12"/>
  <c r="AE140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I140" i="12"/>
  <c r="H140" i="12"/>
  <c r="CB130" i="12"/>
  <c r="CA130" i="12"/>
  <c r="BZ130" i="12"/>
  <c r="BY130" i="12"/>
  <c r="BX130" i="12"/>
  <c r="BW130" i="12"/>
  <c r="BV130" i="12"/>
  <c r="BU130" i="12"/>
  <c r="BT130" i="12"/>
  <c r="BS130" i="12"/>
  <c r="BR130" i="12"/>
  <c r="BQ130" i="12"/>
  <c r="BP130" i="12"/>
  <c r="BO130" i="12"/>
  <c r="BN130" i="12"/>
  <c r="BM130" i="12"/>
  <c r="BL130" i="12"/>
  <c r="BK130" i="12"/>
  <c r="BJ130" i="12"/>
  <c r="BI130" i="12"/>
  <c r="BH130" i="12"/>
  <c r="BG130" i="12"/>
  <c r="BF130" i="12"/>
  <c r="BE130" i="12"/>
  <c r="BD130" i="12"/>
  <c r="BC130" i="12"/>
  <c r="BB130" i="12"/>
  <c r="BA130" i="12"/>
  <c r="AZ130" i="12"/>
  <c r="AY130" i="12"/>
  <c r="AX130" i="12"/>
  <c r="AW130" i="12"/>
  <c r="AV130" i="12"/>
  <c r="AU130" i="12"/>
  <c r="AT130" i="12"/>
  <c r="AS130" i="12"/>
  <c r="AR130" i="12"/>
  <c r="AQ130" i="12"/>
  <c r="AP130" i="12"/>
  <c r="AO130" i="12"/>
  <c r="AN130" i="12"/>
  <c r="AL130" i="12"/>
  <c r="AK130" i="12"/>
  <c r="AJ130" i="12"/>
  <c r="AI130" i="12"/>
  <c r="AH130" i="12"/>
  <c r="AF130" i="12"/>
  <c r="AE130" i="12"/>
  <c r="AD130" i="12"/>
  <c r="AC130" i="12"/>
  <c r="AB130" i="12"/>
  <c r="AA130" i="12"/>
  <c r="Z130" i="12"/>
  <c r="Y130" i="12"/>
  <c r="X130" i="12"/>
  <c r="W130" i="12"/>
  <c r="V130" i="12"/>
  <c r="T130" i="12"/>
  <c r="S130" i="12"/>
  <c r="R130" i="12"/>
  <c r="Q130" i="12"/>
  <c r="P130" i="12"/>
  <c r="O130" i="12"/>
  <c r="N130" i="12"/>
  <c r="M130" i="12"/>
  <c r="L130" i="12"/>
  <c r="K130" i="12"/>
  <c r="J130" i="12"/>
  <c r="I130" i="12"/>
  <c r="H130" i="12"/>
  <c r="CB110" i="12"/>
  <c r="CA110" i="12"/>
  <c r="BZ110" i="12"/>
  <c r="BY110" i="12"/>
  <c r="BX110" i="12"/>
  <c r="BW110" i="12"/>
  <c r="BV110" i="12"/>
  <c r="BU110" i="12"/>
  <c r="BT110" i="12"/>
  <c r="BS110" i="12"/>
  <c r="BR110" i="12"/>
  <c r="BP110" i="12"/>
  <c r="BO110" i="12"/>
  <c r="BN110" i="12"/>
  <c r="BM110" i="12"/>
  <c r="BL110" i="12"/>
  <c r="BK110" i="12"/>
  <c r="BJ110" i="12"/>
  <c r="BI110" i="12"/>
  <c r="BH110" i="12"/>
  <c r="BG110" i="12"/>
  <c r="BF110" i="12"/>
  <c r="BD110" i="12"/>
  <c r="BC110" i="12"/>
  <c r="BB110" i="12"/>
  <c r="BA110" i="12"/>
  <c r="AZ110" i="12"/>
  <c r="AY110" i="12"/>
  <c r="AX110" i="12"/>
  <c r="AW110" i="12"/>
  <c r="AV110" i="12"/>
  <c r="AU110" i="12"/>
  <c r="AT110" i="12"/>
  <c r="AR110" i="12"/>
  <c r="AQ110" i="12"/>
  <c r="AP110" i="12"/>
  <c r="AO110" i="12"/>
  <c r="AN110" i="12"/>
  <c r="AM110" i="12"/>
  <c r="AL110" i="12"/>
  <c r="AK110" i="12"/>
  <c r="AJ110" i="12"/>
  <c r="AI110" i="12"/>
  <c r="AH110" i="12"/>
  <c r="AF110" i="12"/>
  <c r="AE110" i="12"/>
  <c r="AD110" i="12"/>
  <c r="AC110" i="12"/>
  <c r="AB110" i="12"/>
  <c r="AA110" i="12"/>
  <c r="Z110" i="12"/>
  <c r="Y110" i="12"/>
  <c r="X110" i="12"/>
  <c r="W110" i="12"/>
  <c r="V110" i="12"/>
  <c r="T110" i="12"/>
  <c r="S110" i="12"/>
  <c r="R110" i="12"/>
  <c r="Q110" i="12"/>
  <c r="P110" i="12"/>
  <c r="O110" i="12"/>
  <c r="N110" i="12"/>
  <c r="M110" i="12"/>
  <c r="L110" i="12"/>
  <c r="K110" i="12"/>
  <c r="J110" i="12"/>
  <c r="I110" i="12"/>
  <c r="H110" i="12"/>
  <c r="CC98" i="12"/>
  <c r="CB98" i="12"/>
  <c r="CA98" i="12"/>
  <c r="BZ98" i="12"/>
  <c r="BY98" i="12"/>
  <c r="BX98" i="12"/>
  <c r="BW98" i="12"/>
  <c r="BV98" i="12"/>
  <c r="BU98" i="12"/>
  <c r="BT98" i="12"/>
  <c r="BS98" i="12"/>
  <c r="BR98" i="12"/>
  <c r="BQ98" i="12"/>
  <c r="BP98" i="12"/>
  <c r="BO98" i="12"/>
  <c r="BN98" i="12"/>
  <c r="BM98" i="12"/>
  <c r="BL98" i="12"/>
  <c r="BK98" i="12"/>
  <c r="BJ98" i="12"/>
  <c r="BI98" i="12"/>
  <c r="BH98" i="12"/>
  <c r="BG98" i="12"/>
  <c r="BF98" i="12"/>
  <c r="BE98" i="12"/>
  <c r="BD98" i="12"/>
  <c r="BC98" i="12"/>
  <c r="BB98" i="12"/>
  <c r="BA98" i="12"/>
  <c r="AZ98" i="12"/>
  <c r="AY98" i="12"/>
  <c r="AX98" i="12"/>
  <c r="AW98" i="12"/>
  <c r="AV98" i="12"/>
  <c r="AU98" i="12"/>
  <c r="AT98" i="12"/>
  <c r="AS98" i="12"/>
  <c r="AR98" i="12"/>
  <c r="AQ98" i="12"/>
  <c r="AP98" i="12"/>
  <c r="AO98" i="12"/>
  <c r="AN98" i="12"/>
  <c r="AM98" i="12"/>
  <c r="AL98" i="12"/>
  <c r="AK98" i="12"/>
  <c r="AJ98" i="12"/>
  <c r="AI98" i="12"/>
  <c r="AH98" i="12"/>
  <c r="AG98" i="12"/>
  <c r="AF98" i="12"/>
  <c r="AE98" i="12"/>
  <c r="AD98" i="12"/>
  <c r="AC98" i="12"/>
  <c r="AB98" i="12"/>
  <c r="AA98" i="12"/>
  <c r="Z98" i="12"/>
  <c r="Y98" i="12"/>
  <c r="X98" i="12"/>
  <c r="W98" i="12"/>
  <c r="V98" i="12"/>
  <c r="T98" i="12"/>
  <c r="S98" i="12"/>
  <c r="R98" i="12"/>
  <c r="Q98" i="12"/>
  <c r="P98" i="12"/>
  <c r="O98" i="12"/>
  <c r="N98" i="12"/>
  <c r="M98" i="12"/>
  <c r="L98" i="12"/>
  <c r="K98" i="12"/>
  <c r="J98" i="12"/>
  <c r="I98" i="12"/>
  <c r="H98" i="12"/>
  <c r="CC88" i="12"/>
  <c r="CB88" i="12"/>
  <c r="CA88" i="12"/>
  <c r="BZ88" i="12"/>
  <c r="BY88" i="12"/>
  <c r="BX88" i="12"/>
  <c r="BW88" i="12"/>
  <c r="BV88" i="12"/>
  <c r="BU88" i="12"/>
  <c r="BT88" i="12"/>
  <c r="BS88" i="12"/>
  <c r="BR88" i="12"/>
  <c r="BQ88" i="12"/>
  <c r="BP88" i="12"/>
  <c r="BO88" i="12"/>
  <c r="BN88" i="12"/>
  <c r="BM88" i="12"/>
  <c r="BL88" i="12"/>
  <c r="BK88" i="12"/>
  <c r="BJ88" i="12"/>
  <c r="BI88" i="12"/>
  <c r="BH88" i="12"/>
  <c r="BG88" i="12"/>
  <c r="BF88" i="12"/>
  <c r="BE88" i="12"/>
  <c r="BD88" i="12"/>
  <c r="BC88" i="12"/>
  <c r="BB88" i="12"/>
  <c r="BA88" i="12"/>
  <c r="AZ88" i="12"/>
  <c r="AY88" i="12"/>
  <c r="AX88" i="12"/>
  <c r="AW88" i="12"/>
  <c r="AV88" i="12"/>
  <c r="AU88" i="12"/>
  <c r="AT88" i="12"/>
  <c r="AS88" i="12"/>
  <c r="AR88" i="12"/>
  <c r="AQ88" i="12"/>
  <c r="AP88" i="12"/>
  <c r="AO88" i="12"/>
  <c r="AN88" i="12"/>
  <c r="AM88" i="12"/>
  <c r="AL88" i="12"/>
  <c r="AK88" i="12"/>
  <c r="AJ88" i="12"/>
  <c r="AI88" i="12"/>
  <c r="AH88" i="12"/>
  <c r="AG88" i="12"/>
  <c r="AF88" i="12"/>
  <c r="AE88" i="12"/>
  <c r="AD88" i="12"/>
  <c r="AC88" i="12"/>
  <c r="AB88" i="12"/>
  <c r="AA88" i="12"/>
  <c r="Z88" i="12"/>
  <c r="Y88" i="12"/>
  <c r="X88" i="12"/>
  <c r="W88" i="12"/>
  <c r="V88" i="12"/>
  <c r="T88" i="12"/>
  <c r="S88" i="12"/>
  <c r="R88" i="12"/>
  <c r="Q88" i="12"/>
  <c r="P88" i="12"/>
  <c r="O88" i="12"/>
  <c r="N88" i="12"/>
  <c r="M88" i="12"/>
  <c r="L88" i="12"/>
  <c r="K88" i="12"/>
  <c r="J88" i="12"/>
  <c r="I88" i="12"/>
  <c r="H88" i="12"/>
  <c r="CC55" i="12"/>
  <c r="CB55" i="12"/>
  <c r="CA55" i="12"/>
  <c r="BZ55" i="12"/>
  <c r="BY55" i="12"/>
  <c r="BX55" i="12"/>
  <c r="BW55" i="12"/>
  <c r="BV55" i="12"/>
  <c r="BU55" i="12"/>
  <c r="BT55" i="12"/>
  <c r="BS55" i="12"/>
  <c r="BR55" i="12"/>
  <c r="BQ55" i="12"/>
  <c r="BP55" i="12"/>
  <c r="BO55" i="12"/>
  <c r="BN55" i="12"/>
  <c r="BM55" i="12"/>
  <c r="BL55" i="12"/>
  <c r="BK55" i="12"/>
  <c r="BJ55" i="12"/>
  <c r="BI55" i="12"/>
  <c r="BH55" i="12"/>
  <c r="BG55" i="12"/>
  <c r="BF55" i="12"/>
  <c r="BE55" i="12"/>
  <c r="BD55" i="12"/>
  <c r="BC55" i="12"/>
  <c r="BB55" i="12"/>
  <c r="BA55" i="12"/>
  <c r="AZ55" i="12"/>
  <c r="AY55" i="12"/>
  <c r="AX55" i="12"/>
  <c r="AW55" i="12"/>
  <c r="AV55" i="12"/>
  <c r="AU55" i="12"/>
  <c r="AT55" i="12"/>
  <c r="AS55" i="12"/>
  <c r="AR55" i="12"/>
  <c r="AQ55" i="12"/>
  <c r="AP55" i="12"/>
  <c r="AO55" i="12"/>
  <c r="AN55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CB29" i="12"/>
  <c r="CA29" i="12"/>
  <c r="BZ29" i="12"/>
  <c r="BY29" i="12"/>
  <c r="BX29" i="12"/>
  <c r="BW29" i="12"/>
  <c r="BV29" i="12"/>
  <c r="BU29" i="12"/>
  <c r="BT29" i="12"/>
  <c r="BS29" i="12"/>
  <c r="BR29" i="12"/>
  <c r="BP29" i="12"/>
  <c r="BO29" i="12"/>
  <c r="BN29" i="12"/>
  <c r="BM29" i="12"/>
  <c r="BL29" i="12"/>
  <c r="BK29" i="12"/>
  <c r="BJ29" i="12"/>
  <c r="BI29" i="12"/>
  <c r="BH29" i="12"/>
  <c r="BG29" i="12"/>
  <c r="BF29" i="12"/>
  <c r="BD29" i="12"/>
  <c r="BC29" i="12"/>
  <c r="BB29" i="12"/>
  <c r="BA29" i="12"/>
  <c r="AZ29" i="12"/>
  <c r="AY29" i="12"/>
  <c r="AX29" i="12"/>
  <c r="AW29" i="12"/>
  <c r="AV29" i="12"/>
  <c r="AU29" i="12"/>
  <c r="AT29" i="12"/>
  <c r="AR29" i="12"/>
  <c r="AQ29" i="12"/>
  <c r="AP29" i="12"/>
  <c r="AO29" i="12"/>
  <c r="AN29" i="12"/>
  <c r="AM29" i="12"/>
  <c r="AL29" i="12"/>
  <c r="AK29" i="12"/>
  <c r="AJ29" i="12"/>
  <c r="AI29" i="12"/>
  <c r="AH29" i="12"/>
  <c r="AF29" i="12"/>
  <c r="AE29" i="12"/>
  <c r="AD29" i="12"/>
  <c r="AC29" i="12"/>
  <c r="AB29" i="12"/>
  <c r="AA29" i="12"/>
  <c r="Z29" i="12"/>
  <c r="Y29" i="12"/>
  <c r="X29" i="12"/>
  <c r="W29" i="12"/>
  <c r="V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CA24" i="12"/>
  <c r="AD24" i="12"/>
  <c r="CB20" i="12"/>
  <c r="CA20" i="12"/>
  <c r="BZ20" i="12"/>
  <c r="BY20" i="12"/>
  <c r="BX20" i="12"/>
  <c r="BW20" i="12"/>
  <c r="BV20" i="12"/>
  <c r="BU20" i="12"/>
  <c r="BT20" i="12"/>
  <c r="BS20" i="12"/>
  <c r="BR20" i="12"/>
  <c r="BQ20" i="12"/>
  <c r="BP20" i="12"/>
  <c r="BO20" i="12"/>
  <c r="BN20" i="12"/>
  <c r="BM20" i="12"/>
  <c r="BL20" i="12"/>
  <c r="BK20" i="12"/>
  <c r="BJ20" i="12"/>
  <c r="BI20" i="12"/>
  <c r="BH20" i="12"/>
  <c r="BG20" i="12"/>
  <c r="BF20" i="12"/>
  <c r="BE20" i="12"/>
  <c r="BD20" i="12"/>
  <c r="BC20" i="12"/>
  <c r="BB20" i="12"/>
  <c r="BA20" i="12"/>
  <c r="AZ20" i="12"/>
  <c r="AY20" i="12"/>
  <c r="AX20" i="12"/>
  <c r="AW20" i="12"/>
  <c r="AV20" i="12"/>
  <c r="AU20" i="12"/>
  <c r="AT20" i="12"/>
  <c r="AS20" i="12"/>
  <c r="AR20" i="12"/>
  <c r="AQ20" i="12"/>
  <c r="AP20" i="12"/>
  <c r="AO20" i="12"/>
  <c r="AN20" i="12"/>
  <c r="AM20" i="12"/>
  <c r="AL20" i="12"/>
  <c r="AK20" i="12"/>
  <c r="AJ20" i="12"/>
  <c r="AI20" i="12"/>
  <c r="AH20" i="12"/>
  <c r="AG20" i="12"/>
  <c r="AF20" i="12"/>
  <c r="AE20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CC15" i="12"/>
  <c r="CB15" i="12"/>
  <c r="CA15" i="12"/>
  <c r="BZ15" i="12"/>
  <c r="BY15" i="12"/>
  <c r="BX15" i="12"/>
  <c r="BW15" i="12"/>
  <c r="BV15" i="12"/>
  <c r="BU15" i="12"/>
  <c r="BT15" i="12"/>
  <c r="BS15" i="12"/>
  <c r="BR15" i="12"/>
  <c r="BQ15" i="12"/>
  <c r="BP15" i="12"/>
  <c r="BO15" i="12"/>
  <c r="BN15" i="12"/>
  <c r="BM15" i="12"/>
  <c r="BL15" i="12"/>
  <c r="BK15" i="12"/>
  <c r="BJ15" i="12"/>
  <c r="BI15" i="12"/>
  <c r="BH15" i="12"/>
  <c r="BG15" i="12"/>
  <c r="BF15" i="12"/>
  <c r="BE15" i="12"/>
  <c r="BD15" i="12"/>
  <c r="BC15" i="12"/>
  <c r="BB15" i="12"/>
  <c r="BA15" i="12"/>
  <c r="AZ15" i="12"/>
  <c r="AY15" i="12"/>
  <c r="AX15" i="12"/>
  <c r="AW15" i="12"/>
  <c r="AV15" i="12"/>
  <c r="AU15" i="12"/>
  <c r="AT15" i="12"/>
  <c r="AS15" i="12"/>
  <c r="AR15" i="12"/>
  <c r="AQ15" i="12"/>
  <c r="AP15" i="12"/>
  <c r="AO15" i="12"/>
  <c r="AN15" i="12"/>
  <c r="AM15" i="12"/>
  <c r="AL15" i="12"/>
  <c r="AK15" i="12"/>
  <c r="AJ15" i="12"/>
  <c r="AI15" i="12"/>
  <c r="AH15" i="12"/>
  <c r="AG15" i="12"/>
  <c r="AF15" i="12"/>
  <c r="AE15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I15" i="12"/>
  <c r="H15" i="12"/>
  <c r="J3" i="12"/>
  <c r="K3" i="12" s="1"/>
  <c r="L3" i="12" s="1"/>
  <c r="M3" i="12" s="1"/>
  <c r="N3" i="12" s="1"/>
  <c r="O3" i="12" s="1"/>
  <c r="P3" i="12" s="1"/>
  <c r="Q3" i="12" s="1"/>
  <c r="R3" i="12" s="1"/>
  <c r="S3" i="12" s="1"/>
  <c r="T3" i="12" s="1"/>
  <c r="U3" i="12" s="1"/>
  <c r="V3" i="12" s="1"/>
  <c r="W3" i="12" s="1"/>
  <c r="X3" i="12" s="1"/>
  <c r="Y3" i="12" s="1"/>
  <c r="Z3" i="12" s="1"/>
  <c r="AA3" i="12" s="1"/>
  <c r="AB3" i="12" s="1"/>
  <c r="AC3" i="12" s="1"/>
  <c r="AD3" i="12" s="1"/>
  <c r="AE3" i="12" s="1"/>
  <c r="AF3" i="12" s="1"/>
  <c r="AG3" i="12" s="1"/>
  <c r="AH3" i="12" s="1"/>
  <c r="AI3" i="12" s="1"/>
  <c r="AJ3" i="12" s="1"/>
  <c r="AK3" i="12" s="1"/>
  <c r="AL3" i="12" s="1"/>
  <c r="AM3" i="12" s="1"/>
  <c r="AN3" i="12" s="1"/>
  <c r="AO3" i="12" s="1"/>
  <c r="AP3" i="12" s="1"/>
  <c r="AQ3" i="12" s="1"/>
  <c r="AR3" i="12" s="1"/>
  <c r="AS3" i="12" s="1"/>
  <c r="AT3" i="12" s="1"/>
  <c r="AU3" i="12" s="1"/>
  <c r="AV3" i="12" s="1"/>
  <c r="AW3" i="12" s="1"/>
  <c r="AX3" i="12" s="1"/>
  <c r="AY3" i="12" s="1"/>
  <c r="AZ3" i="12" s="1"/>
  <c r="BA3" i="12" s="1"/>
  <c r="BB3" i="12" s="1"/>
  <c r="BC3" i="12" s="1"/>
  <c r="BD3" i="12" s="1"/>
  <c r="BE3" i="12" s="1"/>
  <c r="BF3" i="12" s="1"/>
  <c r="BG3" i="12" s="1"/>
  <c r="BH3" i="12" s="1"/>
  <c r="BI3" i="12" s="1"/>
  <c r="BJ3" i="12" s="1"/>
  <c r="BK3" i="12" s="1"/>
  <c r="BL3" i="12" s="1"/>
  <c r="BM3" i="12" s="1"/>
  <c r="BN3" i="12" s="1"/>
  <c r="BO3" i="12" s="1"/>
  <c r="BP3" i="12" s="1"/>
  <c r="BQ3" i="12" s="1"/>
  <c r="BR3" i="12" s="1"/>
  <c r="BS3" i="12" s="1"/>
  <c r="BT3" i="12" s="1"/>
  <c r="BU3" i="12" s="1"/>
  <c r="BV3" i="12" s="1"/>
  <c r="BW3" i="12" s="1"/>
  <c r="BX3" i="12" s="1"/>
  <c r="BY3" i="12" s="1"/>
  <c r="BZ3" i="12" s="1"/>
  <c r="CA3" i="12" s="1"/>
  <c r="CB3" i="12" s="1"/>
  <c r="CC3" i="12" s="1"/>
  <c r="CB421" i="10"/>
  <c r="CA421" i="10"/>
  <c r="BZ421" i="10"/>
  <c r="BY421" i="10"/>
  <c r="BX421" i="10"/>
  <c r="BW421" i="10"/>
  <c r="BV421" i="10"/>
  <c r="BU421" i="10"/>
  <c r="BT421" i="10"/>
  <c r="BS421" i="10"/>
  <c r="BR421" i="10"/>
  <c r="BP421" i="10"/>
  <c r="BO421" i="10"/>
  <c r="BN421" i="10"/>
  <c r="BM421" i="10"/>
  <c r="BL421" i="10"/>
  <c r="BK421" i="10"/>
  <c r="BJ421" i="10"/>
  <c r="BI421" i="10"/>
  <c r="BH421" i="10"/>
  <c r="BG421" i="10"/>
  <c r="BF421" i="10"/>
  <c r="BD421" i="10"/>
  <c r="BC421" i="10"/>
  <c r="BB421" i="10"/>
  <c r="BA421" i="10"/>
  <c r="AZ421" i="10"/>
  <c r="AY421" i="10"/>
  <c r="AX421" i="10"/>
  <c r="AW421" i="10"/>
  <c r="AV421" i="10"/>
  <c r="AU421" i="10"/>
  <c r="AT421" i="10"/>
  <c r="AR421" i="10"/>
  <c r="AQ421" i="10"/>
  <c r="AP421" i="10"/>
  <c r="AO421" i="10"/>
  <c r="AN421" i="10"/>
  <c r="AM421" i="10"/>
  <c r="AL421" i="10"/>
  <c r="AK421" i="10"/>
  <c r="AJ421" i="10"/>
  <c r="AI421" i="10"/>
  <c r="AH421" i="10"/>
  <c r="AF421" i="10"/>
  <c r="AE421" i="10"/>
  <c r="AD421" i="10"/>
  <c r="AC421" i="10"/>
  <c r="AB421" i="10"/>
  <c r="AA421" i="10"/>
  <c r="Z421" i="10"/>
  <c r="Y421" i="10"/>
  <c r="X421" i="10"/>
  <c r="W421" i="10"/>
  <c r="V421" i="10"/>
  <c r="T421" i="10"/>
  <c r="S421" i="10"/>
  <c r="R421" i="10"/>
  <c r="Q421" i="10"/>
  <c r="P421" i="10"/>
  <c r="O421" i="10"/>
  <c r="N421" i="10"/>
  <c r="M421" i="10"/>
  <c r="L421" i="10"/>
  <c r="K421" i="10"/>
  <c r="J421" i="10"/>
  <c r="I421" i="10"/>
  <c r="H421" i="10"/>
  <c r="CB379" i="10"/>
  <c r="CA379" i="10"/>
  <c r="BZ379" i="10"/>
  <c r="BY379" i="10"/>
  <c r="BX379" i="10"/>
  <c r="BW379" i="10"/>
  <c r="BV379" i="10"/>
  <c r="BU379" i="10"/>
  <c r="BT379" i="10"/>
  <c r="BS379" i="10"/>
  <c r="BR379" i="10"/>
  <c r="BP379" i="10"/>
  <c r="BO379" i="10"/>
  <c r="BN379" i="10"/>
  <c r="BM379" i="10"/>
  <c r="BL379" i="10"/>
  <c r="BK379" i="10"/>
  <c r="BJ379" i="10"/>
  <c r="BI379" i="10"/>
  <c r="BH379" i="10"/>
  <c r="BG379" i="10"/>
  <c r="BF379" i="10"/>
  <c r="BD379" i="10"/>
  <c r="BC379" i="10"/>
  <c r="BB379" i="10"/>
  <c r="BA379" i="10"/>
  <c r="AZ379" i="10"/>
  <c r="AY379" i="10"/>
  <c r="AX379" i="10"/>
  <c r="AW379" i="10"/>
  <c r="AV379" i="10"/>
  <c r="AU379" i="10"/>
  <c r="AT379" i="10"/>
  <c r="AR379" i="10"/>
  <c r="AQ379" i="10"/>
  <c r="AP379" i="10"/>
  <c r="AO379" i="10"/>
  <c r="AN379" i="10"/>
  <c r="AM379" i="10"/>
  <c r="AL379" i="10"/>
  <c r="AK379" i="10"/>
  <c r="AJ379" i="10"/>
  <c r="AI379" i="10"/>
  <c r="AH379" i="10"/>
  <c r="AF379" i="10"/>
  <c r="AE379" i="10"/>
  <c r="AD379" i="10"/>
  <c r="AC379" i="10"/>
  <c r="AB379" i="10"/>
  <c r="AA379" i="10"/>
  <c r="Z379" i="10"/>
  <c r="Y379" i="10"/>
  <c r="X379" i="10"/>
  <c r="W379" i="10"/>
  <c r="V379" i="10"/>
  <c r="T379" i="10"/>
  <c r="S379" i="10"/>
  <c r="R379" i="10"/>
  <c r="Q379" i="10"/>
  <c r="P379" i="10"/>
  <c r="O379" i="10"/>
  <c r="N379" i="10"/>
  <c r="M379" i="10"/>
  <c r="L379" i="10"/>
  <c r="K379" i="10"/>
  <c r="J379" i="10"/>
  <c r="I379" i="10"/>
  <c r="H379" i="10"/>
  <c r="CB375" i="10"/>
  <c r="CA375" i="10"/>
  <c r="BZ375" i="10"/>
  <c r="BY375" i="10"/>
  <c r="BX375" i="10"/>
  <c r="BW375" i="10"/>
  <c r="BV375" i="10"/>
  <c r="BU375" i="10"/>
  <c r="BT375" i="10"/>
  <c r="BS375" i="10"/>
  <c r="BR375" i="10"/>
  <c r="BP375" i="10"/>
  <c r="BO375" i="10"/>
  <c r="BN375" i="10"/>
  <c r="BM375" i="10"/>
  <c r="BL375" i="10"/>
  <c r="BK375" i="10"/>
  <c r="BJ375" i="10"/>
  <c r="BI375" i="10"/>
  <c r="BH375" i="10"/>
  <c r="BG375" i="10"/>
  <c r="BF375" i="10"/>
  <c r="BD375" i="10"/>
  <c r="BC375" i="10"/>
  <c r="BB375" i="10"/>
  <c r="BA375" i="10"/>
  <c r="AZ375" i="10"/>
  <c r="AY375" i="10"/>
  <c r="AX375" i="10"/>
  <c r="AW375" i="10"/>
  <c r="AV375" i="10"/>
  <c r="AU375" i="10"/>
  <c r="AT375" i="10"/>
  <c r="AR375" i="10"/>
  <c r="AQ375" i="10"/>
  <c r="AP375" i="10"/>
  <c r="AO375" i="10"/>
  <c r="AN375" i="10"/>
  <c r="AM375" i="10"/>
  <c r="AL375" i="10"/>
  <c r="AK375" i="10"/>
  <c r="AJ375" i="10"/>
  <c r="AI375" i="10"/>
  <c r="AH375" i="10"/>
  <c r="AF375" i="10"/>
  <c r="AE375" i="10"/>
  <c r="AD375" i="10"/>
  <c r="AC375" i="10"/>
  <c r="AB375" i="10"/>
  <c r="AA375" i="10"/>
  <c r="Z375" i="10"/>
  <c r="Y375" i="10"/>
  <c r="X375" i="10"/>
  <c r="W375" i="10"/>
  <c r="V375" i="10"/>
  <c r="T375" i="10"/>
  <c r="S375" i="10"/>
  <c r="R375" i="10"/>
  <c r="Q375" i="10"/>
  <c r="P375" i="10"/>
  <c r="O375" i="10"/>
  <c r="N375" i="10"/>
  <c r="M375" i="10"/>
  <c r="L375" i="10"/>
  <c r="K375" i="10"/>
  <c r="J375" i="10"/>
  <c r="I375" i="10"/>
  <c r="H375" i="10"/>
  <c r="CC241" i="10"/>
  <c r="CC242" i="3" s="1"/>
  <c r="CB241" i="10"/>
  <c r="CB242" i="3" s="1"/>
  <c r="CA241" i="10"/>
  <c r="CA242" i="3" s="1"/>
  <c r="BZ241" i="10"/>
  <c r="BZ242" i="3" s="1"/>
  <c r="BY241" i="10"/>
  <c r="BY242" i="3" s="1"/>
  <c r="BX241" i="10"/>
  <c r="BW241" i="10"/>
  <c r="BV241" i="10"/>
  <c r="BV242" i="3" s="1"/>
  <c r="BU241" i="10"/>
  <c r="BU242" i="3" s="1"/>
  <c r="BT241" i="10"/>
  <c r="BT242" i="3" s="1"/>
  <c r="BS241" i="10"/>
  <c r="BS242" i="3" s="1"/>
  <c r="BR241" i="10"/>
  <c r="BR242" i="3" s="1"/>
  <c r="BQ241" i="10"/>
  <c r="BQ242" i="3" s="1"/>
  <c r="BP241" i="10"/>
  <c r="BO241" i="10"/>
  <c r="BN241" i="10"/>
  <c r="BN242" i="3" s="1"/>
  <c r="BM241" i="10"/>
  <c r="BM242" i="3" s="1"/>
  <c r="BL241" i="10"/>
  <c r="BL242" i="3" s="1"/>
  <c r="BK241" i="10"/>
  <c r="BK242" i="3" s="1"/>
  <c r="BJ241" i="10"/>
  <c r="BJ242" i="3" s="1"/>
  <c r="BI241" i="10"/>
  <c r="BI242" i="3" s="1"/>
  <c r="BH241" i="10"/>
  <c r="BG241" i="10"/>
  <c r="BF241" i="10"/>
  <c r="BF242" i="3" s="1"/>
  <c r="BE241" i="10"/>
  <c r="BE242" i="3" s="1"/>
  <c r="BD241" i="10"/>
  <c r="BD242" i="3" s="1"/>
  <c r="BC241" i="10"/>
  <c r="BC242" i="3" s="1"/>
  <c r="BB241" i="10"/>
  <c r="BB242" i="3" s="1"/>
  <c r="BA241" i="10"/>
  <c r="BA242" i="3" s="1"/>
  <c r="AZ241" i="10"/>
  <c r="AY241" i="10"/>
  <c r="AX241" i="10"/>
  <c r="AX242" i="3" s="1"/>
  <c r="AW241" i="10"/>
  <c r="AW242" i="3" s="1"/>
  <c r="AV241" i="10"/>
  <c r="AV242" i="3" s="1"/>
  <c r="AU241" i="10"/>
  <c r="AU242" i="3" s="1"/>
  <c r="AT241" i="10"/>
  <c r="AT242" i="3" s="1"/>
  <c r="AS241" i="10"/>
  <c r="AS242" i="3" s="1"/>
  <c r="AR241" i="10"/>
  <c r="AQ241" i="10"/>
  <c r="AP241" i="10"/>
  <c r="AP242" i="3" s="1"/>
  <c r="AO241" i="10"/>
  <c r="AO242" i="3" s="1"/>
  <c r="AN241" i="10"/>
  <c r="AN242" i="3" s="1"/>
  <c r="AL241" i="10"/>
  <c r="AL242" i="3" s="1"/>
  <c r="AK241" i="10"/>
  <c r="AK242" i="3" s="1"/>
  <c r="AJ241" i="10"/>
  <c r="AJ242" i="3" s="1"/>
  <c r="AI241" i="10"/>
  <c r="AH241" i="10"/>
  <c r="AF241" i="10"/>
  <c r="AF242" i="3" s="1"/>
  <c r="AE241" i="10"/>
  <c r="AE242" i="3" s="1"/>
  <c r="AD241" i="10"/>
  <c r="AD242" i="3" s="1"/>
  <c r="AC241" i="10"/>
  <c r="AC242" i="3" s="1"/>
  <c r="AB241" i="10"/>
  <c r="AB242" i="3" s="1"/>
  <c r="AA241" i="10"/>
  <c r="AA242" i="3" s="1"/>
  <c r="Z241" i="10"/>
  <c r="Y241" i="10"/>
  <c r="X241" i="10"/>
  <c r="X242" i="3" s="1"/>
  <c r="W241" i="10"/>
  <c r="W242" i="3" s="1"/>
  <c r="V241" i="10"/>
  <c r="V242" i="3" s="1"/>
  <c r="T241" i="10"/>
  <c r="T242" i="3" s="1"/>
  <c r="S241" i="10"/>
  <c r="S242" i="3" s="1"/>
  <c r="R241" i="10"/>
  <c r="R242" i="3" s="1"/>
  <c r="Q241" i="10"/>
  <c r="P241" i="10"/>
  <c r="O241" i="10"/>
  <c r="O242" i="3" s="1"/>
  <c r="N241" i="10"/>
  <c r="N242" i="3" s="1"/>
  <c r="M241" i="10"/>
  <c r="M242" i="3" s="1"/>
  <c r="L241" i="10"/>
  <c r="L242" i="3" s="1"/>
  <c r="K241" i="10"/>
  <c r="K242" i="3" s="1"/>
  <c r="J241" i="10"/>
  <c r="J242" i="3" s="1"/>
  <c r="I241" i="10"/>
  <c r="H241" i="10"/>
  <c r="CB209" i="10"/>
  <c r="CB210" i="3" s="1"/>
  <c r="CA209" i="10"/>
  <c r="CA210" i="3" s="1"/>
  <c r="BZ209" i="10"/>
  <c r="BZ210" i="3" s="1"/>
  <c r="BY209" i="10"/>
  <c r="BY210" i="3" s="1"/>
  <c r="BX209" i="10"/>
  <c r="BX210" i="3" s="1"/>
  <c r="BW209" i="10"/>
  <c r="BW210" i="3" s="1"/>
  <c r="BV209" i="10"/>
  <c r="BU209" i="10"/>
  <c r="BT209" i="10"/>
  <c r="BT210" i="3" s="1"/>
  <c r="BS209" i="10"/>
  <c r="BS210" i="3" s="1"/>
  <c r="BR209" i="10"/>
  <c r="BR210" i="3" s="1"/>
  <c r="BP209" i="10"/>
  <c r="BP210" i="3" s="1"/>
  <c r="BO209" i="10"/>
  <c r="BO210" i="3" s="1"/>
  <c r="BN209" i="10"/>
  <c r="BN210" i="3" s="1"/>
  <c r="BM209" i="10"/>
  <c r="BL209" i="10"/>
  <c r="BK209" i="10"/>
  <c r="BK210" i="3" s="1"/>
  <c r="BJ209" i="10"/>
  <c r="BJ210" i="3" s="1"/>
  <c r="BI209" i="10"/>
  <c r="BI210" i="3" s="1"/>
  <c r="BH209" i="10"/>
  <c r="BH210" i="3" s="1"/>
  <c r="BG209" i="10"/>
  <c r="BG210" i="3" s="1"/>
  <c r="BF209" i="10"/>
  <c r="BF210" i="3" s="1"/>
  <c r="BD209" i="10"/>
  <c r="BC209" i="10"/>
  <c r="BB209" i="10"/>
  <c r="BB210" i="3" s="1"/>
  <c r="BA209" i="10"/>
  <c r="BA210" i="3" s="1"/>
  <c r="AZ209" i="10"/>
  <c r="AZ210" i="3" s="1"/>
  <c r="AY209" i="10"/>
  <c r="AY210" i="3" s="1"/>
  <c r="AX209" i="10"/>
  <c r="AX210" i="3" s="1"/>
  <c r="AW209" i="10"/>
  <c r="AW210" i="3" s="1"/>
  <c r="AV209" i="10"/>
  <c r="AU209" i="10"/>
  <c r="AT209" i="10"/>
  <c r="AT210" i="3" s="1"/>
  <c r="AR209" i="10"/>
  <c r="AR210" i="3" s="1"/>
  <c r="AQ209" i="10"/>
  <c r="AQ210" i="3" s="1"/>
  <c r="AP209" i="10"/>
  <c r="AP210" i="3" s="1"/>
  <c r="AO209" i="10"/>
  <c r="AO210" i="3" s="1"/>
  <c r="AN209" i="10"/>
  <c r="AN210" i="3" s="1"/>
  <c r="AL209" i="10"/>
  <c r="AK209" i="10"/>
  <c r="AJ209" i="10"/>
  <c r="AJ210" i="3" s="1"/>
  <c r="AI209" i="10"/>
  <c r="AI210" i="3" s="1"/>
  <c r="AH209" i="10"/>
  <c r="AH210" i="3" s="1"/>
  <c r="AF209" i="10"/>
  <c r="AF210" i="3" s="1"/>
  <c r="AE209" i="10"/>
  <c r="AE210" i="3" s="1"/>
  <c r="AD209" i="10"/>
  <c r="AD210" i="3" s="1"/>
  <c r="AC209" i="10"/>
  <c r="AB209" i="10"/>
  <c r="AA209" i="10"/>
  <c r="AA210" i="3" s="1"/>
  <c r="Z209" i="10"/>
  <c r="Z210" i="3" s="1"/>
  <c r="Y209" i="10"/>
  <c r="Y210" i="3" s="1"/>
  <c r="X209" i="10"/>
  <c r="X210" i="3" s="1"/>
  <c r="W209" i="10"/>
  <c r="W210" i="3" s="1"/>
  <c r="V209" i="10"/>
  <c r="V210" i="3" s="1"/>
  <c r="T209" i="10"/>
  <c r="S209" i="10"/>
  <c r="R209" i="10"/>
  <c r="R210" i="3" s="1"/>
  <c r="Q209" i="10"/>
  <c r="Q210" i="3" s="1"/>
  <c r="P209" i="10"/>
  <c r="P210" i="3" s="1"/>
  <c r="O209" i="10"/>
  <c r="O210" i="3" s="1"/>
  <c r="N209" i="10"/>
  <c r="N210" i="3" s="1"/>
  <c r="M209" i="10"/>
  <c r="M210" i="3" s="1"/>
  <c r="L209" i="10"/>
  <c r="K209" i="10"/>
  <c r="J209" i="10"/>
  <c r="J210" i="3" s="1"/>
  <c r="I209" i="10"/>
  <c r="I210" i="3" s="1"/>
  <c r="H209" i="10"/>
  <c r="H210" i="3" s="1"/>
  <c r="CB194" i="10"/>
  <c r="CB195" i="3" s="1"/>
  <c r="CA194" i="10"/>
  <c r="CA195" i="3" s="1"/>
  <c r="BZ194" i="10"/>
  <c r="BZ195" i="3" s="1"/>
  <c r="BY194" i="10"/>
  <c r="BX194" i="10"/>
  <c r="BW194" i="10"/>
  <c r="BW195" i="3" s="1"/>
  <c r="BV194" i="10"/>
  <c r="BV195" i="3" s="1"/>
  <c r="BU194" i="10"/>
  <c r="BU195" i="3" s="1"/>
  <c r="BT194" i="10"/>
  <c r="BT195" i="3" s="1"/>
  <c r="BS194" i="10"/>
  <c r="BS195" i="3" s="1"/>
  <c r="BR194" i="10"/>
  <c r="BR195" i="3" s="1"/>
  <c r="BP194" i="10"/>
  <c r="BO194" i="10"/>
  <c r="BN194" i="10"/>
  <c r="BN195" i="3" s="1"/>
  <c r="BM194" i="10"/>
  <c r="BM195" i="3" s="1"/>
  <c r="BL194" i="10"/>
  <c r="BL195" i="3" s="1"/>
  <c r="BK194" i="10"/>
  <c r="BK195" i="3" s="1"/>
  <c r="BJ194" i="10"/>
  <c r="BJ195" i="3" s="1"/>
  <c r="BI194" i="10"/>
  <c r="BI195" i="3" s="1"/>
  <c r="BH194" i="10"/>
  <c r="BG194" i="10"/>
  <c r="BF194" i="10"/>
  <c r="BF195" i="3" s="1"/>
  <c r="BD194" i="10"/>
  <c r="BD195" i="3" s="1"/>
  <c r="BC194" i="10"/>
  <c r="BC195" i="3" s="1"/>
  <c r="BB194" i="10"/>
  <c r="BB195" i="3" s="1"/>
  <c r="BA194" i="10"/>
  <c r="BA195" i="3" s="1"/>
  <c r="AZ194" i="10"/>
  <c r="AZ195" i="3" s="1"/>
  <c r="AY194" i="10"/>
  <c r="AX194" i="10"/>
  <c r="AW194" i="10"/>
  <c r="AW195" i="3" s="1"/>
  <c r="AV194" i="10"/>
  <c r="AV195" i="3" s="1"/>
  <c r="AU194" i="10"/>
  <c r="AU195" i="3" s="1"/>
  <c r="AT194" i="10"/>
  <c r="AT195" i="3" s="1"/>
  <c r="AR194" i="10"/>
  <c r="AR195" i="3" s="1"/>
  <c r="AQ194" i="10"/>
  <c r="AQ195" i="3" s="1"/>
  <c r="AP194" i="10"/>
  <c r="AO194" i="10"/>
  <c r="AN194" i="10"/>
  <c r="AN195" i="3" s="1"/>
  <c r="AL194" i="10"/>
  <c r="AL195" i="3" s="1"/>
  <c r="AK194" i="10"/>
  <c r="AK195" i="3" s="1"/>
  <c r="AJ194" i="10"/>
  <c r="AJ195" i="3" s="1"/>
  <c r="AI194" i="10"/>
  <c r="AI195" i="3" s="1"/>
  <c r="AH194" i="10"/>
  <c r="AH195" i="3" s="1"/>
  <c r="AF194" i="10"/>
  <c r="AE194" i="10"/>
  <c r="AD194" i="10"/>
  <c r="AD195" i="3" s="1"/>
  <c r="AC194" i="10"/>
  <c r="AC195" i="3" s="1"/>
  <c r="AB194" i="10"/>
  <c r="AB195" i="3" s="1"/>
  <c r="AA194" i="10"/>
  <c r="AA195" i="3" s="1"/>
  <c r="Z194" i="10"/>
  <c r="Z195" i="3" s="1"/>
  <c r="Y194" i="10"/>
  <c r="Y195" i="3" s="1"/>
  <c r="X194" i="10"/>
  <c r="W194" i="10"/>
  <c r="V194" i="10"/>
  <c r="V195" i="3" s="1"/>
  <c r="T194" i="10"/>
  <c r="T195" i="3" s="1"/>
  <c r="S194" i="10"/>
  <c r="S195" i="3" s="1"/>
  <c r="R194" i="10"/>
  <c r="R195" i="3" s="1"/>
  <c r="Q194" i="10"/>
  <c r="Q195" i="3" s="1"/>
  <c r="P194" i="10"/>
  <c r="P195" i="3" s="1"/>
  <c r="O194" i="10"/>
  <c r="N194" i="10"/>
  <c r="M194" i="10"/>
  <c r="M195" i="3" s="1"/>
  <c r="L194" i="10"/>
  <c r="L195" i="3" s="1"/>
  <c r="K194" i="10"/>
  <c r="K195" i="3" s="1"/>
  <c r="J194" i="10"/>
  <c r="J195" i="3" s="1"/>
  <c r="I194" i="10"/>
  <c r="I195" i="3" s="1"/>
  <c r="H194" i="10"/>
  <c r="H195" i="3" s="1"/>
  <c r="CB162" i="10"/>
  <c r="CB163" i="3" s="1"/>
  <c r="CA162" i="10"/>
  <c r="BZ162" i="10"/>
  <c r="BZ163" i="3" s="1"/>
  <c r="BY162" i="10"/>
  <c r="BY163" i="3" s="1"/>
  <c r="BX162" i="10"/>
  <c r="BX163" i="3" s="1"/>
  <c r="BW162" i="10"/>
  <c r="BW163" i="3" s="1"/>
  <c r="BV162" i="10"/>
  <c r="BV163" i="3" s="1"/>
  <c r="BU162" i="10"/>
  <c r="BU163" i="3" s="1"/>
  <c r="BT162" i="10"/>
  <c r="BT163" i="3" s="1"/>
  <c r="BS162" i="10"/>
  <c r="BR162" i="10"/>
  <c r="BR163" i="3" s="1"/>
  <c r="BP162" i="10"/>
  <c r="BP163" i="3" s="1"/>
  <c r="BO162" i="10"/>
  <c r="BO163" i="3" s="1"/>
  <c r="BN162" i="10"/>
  <c r="BN163" i="3" s="1"/>
  <c r="BM162" i="10"/>
  <c r="BM163" i="3" s="1"/>
  <c r="BL162" i="10"/>
  <c r="BL163" i="3" s="1"/>
  <c r="BK162" i="10"/>
  <c r="BK163" i="3" s="1"/>
  <c r="BJ162" i="10"/>
  <c r="BI162" i="10"/>
  <c r="BI163" i="3" s="1"/>
  <c r="BH162" i="10"/>
  <c r="BH163" i="3" s="1"/>
  <c r="BG162" i="10"/>
  <c r="BG163" i="3" s="1"/>
  <c r="BF162" i="10"/>
  <c r="BF163" i="3" s="1"/>
  <c r="BD162" i="10"/>
  <c r="BD163" i="3" s="1"/>
  <c r="BC162" i="10"/>
  <c r="BC163" i="3" s="1"/>
  <c r="BB162" i="10"/>
  <c r="BB163" i="3" s="1"/>
  <c r="BA162" i="10"/>
  <c r="AZ162" i="10"/>
  <c r="AZ163" i="3" s="1"/>
  <c r="AY162" i="10"/>
  <c r="AY163" i="3" s="1"/>
  <c r="AX162" i="10"/>
  <c r="AX163" i="3" s="1"/>
  <c r="AW162" i="10"/>
  <c r="AW163" i="3" s="1"/>
  <c r="AV162" i="10"/>
  <c r="AV163" i="3" s="1"/>
  <c r="AU162" i="10"/>
  <c r="AU163" i="3" s="1"/>
  <c r="AT162" i="10"/>
  <c r="AT163" i="3" s="1"/>
  <c r="AR162" i="10"/>
  <c r="AQ162" i="10"/>
  <c r="AQ163" i="3" s="1"/>
  <c r="AP162" i="10"/>
  <c r="AP163" i="3" s="1"/>
  <c r="AO162" i="10"/>
  <c r="AO163" i="3" s="1"/>
  <c r="AN162" i="10"/>
  <c r="AN163" i="3" s="1"/>
  <c r="AM162" i="10"/>
  <c r="AM163" i="3" s="1"/>
  <c r="AL162" i="10"/>
  <c r="AL163" i="3" s="1"/>
  <c r="AK162" i="10"/>
  <c r="AK163" i="3" s="1"/>
  <c r="AJ162" i="10"/>
  <c r="AI162" i="10"/>
  <c r="AI163" i="3" s="1"/>
  <c r="AH162" i="10"/>
  <c r="AH163" i="3" s="1"/>
  <c r="AF162" i="10"/>
  <c r="AF163" i="3" s="1"/>
  <c r="AE162" i="10"/>
  <c r="AE163" i="3" s="1"/>
  <c r="AD162" i="10"/>
  <c r="AD163" i="3" s="1"/>
  <c r="AC162" i="10"/>
  <c r="AC163" i="3" s="1"/>
  <c r="AB162" i="10"/>
  <c r="AB163" i="3" s="1"/>
  <c r="AA162" i="10"/>
  <c r="Z162" i="10"/>
  <c r="Z163" i="3" s="1"/>
  <c r="Y162" i="10"/>
  <c r="Y163" i="3" s="1"/>
  <c r="X162" i="10"/>
  <c r="X163" i="3" s="1"/>
  <c r="W162" i="10"/>
  <c r="W163" i="3" s="1"/>
  <c r="V162" i="10"/>
  <c r="V163" i="3" s="1"/>
  <c r="T162" i="10"/>
  <c r="T163" i="3" s="1"/>
  <c r="S162" i="10"/>
  <c r="S163" i="3" s="1"/>
  <c r="R162" i="10"/>
  <c r="Q162" i="10"/>
  <c r="Q163" i="3" s="1"/>
  <c r="P162" i="10"/>
  <c r="P163" i="3" s="1"/>
  <c r="O162" i="10"/>
  <c r="O163" i="3" s="1"/>
  <c r="N162" i="10"/>
  <c r="N163" i="3" s="1"/>
  <c r="M162" i="10"/>
  <c r="M163" i="3" s="1"/>
  <c r="L162" i="10"/>
  <c r="L163" i="3" s="1"/>
  <c r="K162" i="10"/>
  <c r="K163" i="3" s="1"/>
  <c r="J162" i="10"/>
  <c r="I162" i="10"/>
  <c r="I163" i="3" s="1"/>
  <c r="H162" i="10"/>
  <c r="H163" i="3" s="1"/>
  <c r="CC160" i="10"/>
  <c r="CC161" i="3" s="1"/>
  <c r="CB160" i="10"/>
  <c r="CB161" i="3" s="1"/>
  <c r="CA160" i="10"/>
  <c r="CA161" i="3" s="1"/>
  <c r="BZ160" i="10"/>
  <c r="BZ161" i="3" s="1"/>
  <c r="BY160" i="10"/>
  <c r="BY161" i="3" s="1"/>
  <c r="BX160" i="10"/>
  <c r="BW160" i="10"/>
  <c r="BW161" i="3" s="1"/>
  <c r="BV160" i="10"/>
  <c r="BV161" i="3" s="1"/>
  <c r="BU160" i="10"/>
  <c r="BU161" i="3" s="1"/>
  <c r="BT160" i="10"/>
  <c r="BT161" i="3" s="1"/>
  <c r="BS160" i="10"/>
  <c r="BS161" i="3" s="1"/>
  <c r="BR160" i="10"/>
  <c r="BR161" i="3" s="1"/>
  <c r="BQ160" i="10"/>
  <c r="BQ161" i="3" s="1"/>
  <c r="BP160" i="10"/>
  <c r="BO160" i="10"/>
  <c r="BO161" i="3" s="1"/>
  <c r="BN160" i="10"/>
  <c r="BN161" i="3" s="1"/>
  <c r="BM160" i="10"/>
  <c r="BM161" i="3" s="1"/>
  <c r="BL160" i="10"/>
  <c r="BL161" i="3" s="1"/>
  <c r="BK160" i="10"/>
  <c r="BK161" i="3" s="1"/>
  <c r="BJ160" i="10"/>
  <c r="BJ161" i="3" s="1"/>
  <c r="BI160" i="10"/>
  <c r="BI161" i="3" s="1"/>
  <c r="BH160" i="10"/>
  <c r="BG160" i="10"/>
  <c r="BG161" i="3" s="1"/>
  <c r="BF160" i="10"/>
  <c r="BF161" i="3" s="1"/>
  <c r="BE160" i="10"/>
  <c r="BE161" i="3" s="1"/>
  <c r="BD160" i="10"/>
  <c r="BD161" i="3" s="1"/>
  <c r="BC160" i="10"/>
  <c r="BC161" i="3" s="1"/>
  <c r="BB160" i="10"/>
  <c r="BB161" i="3" s="1"/>
  <c r="BA160" i="10"/>
  <c r="BA161" i="3" s="1"/>
  <c r="AZ160" i="10"/>
  <c r="AY160" i="10"/>
  <c r="AY161" i="3" s="1"/>
  <c r="AX160" i="10"/>
  <c r="AX161" i="3" s="1"/>
  <c r="AW160" i="10"/>
  <c r="AW161" i="3" s="1"/>
  <c r="AV160" i="10"/>
  <c r="AV161" i="3" s="1"/>
  <c r="AU160" i="10"/>
  <c r="AU161" i="3" s="1"/>
  <c r="AT160" i="10"/>
  <c r="AT161" i="3" s="1"/>
  <c r="AS160" i="10"/>
  <c r="AS161" i="3" s="1"/>
  <c r="AR160" i="10"/>
  <c r="AQ160" i="10"/>
  <c r="AQ161" i="3" s="1"/>
  <c r="AP160" i="10"/>
  <c r="AP161" i="3" s="1"/>
  <c r="AO160" i="10"/>
  <c r="AO161" i="3" s="1"/>
  <c r="AN160" i="10"/>
  <c r="AN161" i="3" s="1"/>
  <c r="AM160" i="10"/>
  <c r="AM161" i="3" s="1"/>
  <c r="AL160" i="10"/>
  <c r="AL161" i="3" s="1"/>
  <c r="AK160" i="10"/>
  <c r="AK161" i="3" s="1"/>
  <c r="AJ160" i="10"/>
  <c r="AI160" i="10"/>
  <c r="AI161" i="3" s="1"/>
  <c r="AH160" i="10"/>
  <c r="AH161" i="3" s="1"/>
  <c r="AG160" i="10"/>
  <c r="AG161" i="3" s="1"/>
  <c r="AF160" i="10"/>
  <c r="AF161" i="3" s="1"/>
  <c r="AE160" i="10"/>
  <c r="AE161" i="3" s="1"/>
  <c r="AD160" i="10"/>
  <c r="AD161" i="3" s="1"/>
  <c r="AC160" i="10"/>
  <c r="AC161" i="3" s="1"/>
  <c r="AB160" i="10"/>
  <c r="AA160" i="10"/>
  <c r="AA161" i="3" s="1"/>
  <c r="Z160" i="10"/>
  <c r="Z161" i="3" s="1"/>
  <c r="Y160" i="10"/>
  <c r="Y161" i="3" s="1"/>
  <c r="X160" i="10"/>
  <c r="X161" i="3" s="1"/>
  <c r="W160" i="10"/>
  <c r="W161" i="3" s="1"/>
  <c r="V160" i="10"/>
  <c r="V161" i="3" s="1"/>
  <c r="T160" i="10"/>
  <c r="S160" i="10"/>
  <c r="S161" i="3" s="1"/>
  <c r="R160" i="10"/>
  <c r="R161" i="3" s="1"/>
  <c r="Q160" i="10"/>
  <c r="Q161" i="3" s="1"/>
  <c r="P160" i="10"/>
  <c r="P161" i="3" s="1"/>
  <c r="O160" i="10"/>
  <c r="O161" i="3" s="1"/>
  <c r="N160" i="10"/>
  <c r="N161" i="3" s="1"/>
  <c r="M160" i="10"/>
  <c r="M161" i="3" s="1"/>
  <c r="L160" i="10"/>
  <c r="K160" i="10"/>
  <c r="K161" i="3" s="1"/>
  <c r="J160" i="10"/>
  <c r="J161" i="3" s="1"/>
  <c r="I160" i="10"/>
  <c r="I161" i="3" s="1"/>
  <c r="H160" i="10"/>
  <c r="H161" i="3" s="1"/>
  <c r="CC157" i="10"/>
  <c r="CC158" i="3" s="1"/>
  <c r="CB157" i="10"/>
  <c r="CB158" i="3" s="1"/>
  <c r="CA157" i="10"/>
  <c r="CA158" i="3" s="1"/>
  <c r="BZ157" i="10"/>
  <c r="BZ158" i="3" s="1"/>
  <c r="BY157" i="10"/>
  <c r="BX157" i="10"/>
  <c r="BX158" i="3" s="1"/>
  <c r="BW157" i="10"/>
  <c r="BW158" i="3" s="1"/>
  <c r="BV157" i="10"/>
  <c r="BV158" i="3" s="1"/>
  <c r="BU157" i="10"/>
  <c r="BU158" i="3" s="1"/>
  <c r="BT157" i="10"/>
  <c r="BT158" i="3" s="1"/>
  <c r="BS157" i="10"/>
  <c r="BS158" i="3" s="1"/>
  <c r="BR157" i="10"/>
  <c r="BR158" i="3" s="1"/>
  <c r="BQ157" i="10"/>
  <c r="BP157" i="10"/>
  <c r="BP158" i="3" s="1"/>
  <c r="BO157" i="10"/>
  <c r="BO158" i="3" s="1"/>
  <c r="BN157" i="10"/>
  <c r="BN158" i="3" s="1"/>
  <c r="BM157" i="10"/>
  <c r="BM158" i="3" s="1"/>
  <c r="BL157" i="10"/>
  <c r="BL158" i="3" s="1"/>
  <c r="BK157" i="10"/>
  <c r="BK158" i="3" s="1"/>
  <c r="BJ157" i="10"/>
  <c r="BJ158" i="3" s="1"/>
  <c r="BI157" i="10"/>
  <c r="BH157" i="10"/>
  <c r="BH158" i="3" s="1"/>
  <c r="BG157" i="10"/>
  <c r="BG158" i="3" s="1"/>
  <c r="BF157" i="10"/>
  <c r="BF158" i="3" s="1"/>
  <c r="BE157" i="10"/>
  <c r="BE158" i="3" s="1"/>
  <c r="BD157" i="10"/>
  <c r="BD158" i="3" s="1"/>
  <c r="BC157" i="10"/>
  <c r="BC158" i="3" s="1"/>
  <c r="BB157" i="10"/>
  <c r="BB158" i="3" s="1"/>
  <c r="BA157" i="10"/>
  <c r="AZ157" i="10"/>
  <c r="AZ158" i="3" s="1"/>
  <c r="AY157" i="10"/>
  <c r="AY158" i="3" s="1"/>
  <c r="AX157" i="10"/>
  <c r="AX158" i="3" s="1"/>
  <c r="AW157" i="10"/>
  <c r="AW158" i="3" s="1"/>
  <c r="AV157" i="10"/>
  <c r="AV158" i="3" s="1"/>
  <c r="AU157" i="10"/>
  <c r="AU158" i="3" s="1"/>
  <c r="AT157" i="10"/>
  <c r="AT158" i="3" s="1"/>
  <c r="AS157" i="10"/>
  <c r="AR157" i="10"/>
  <c r="AR158" i="3" s="1"/>
  <c r="AQ157" i="10"/>
  <c r="AQ158" i="3" s="1"/>
  <c r="AP157" i="10"/>
  <c r="AP158" i="3" s="1"/>
  <c r="AO157" i="10"/>
  <c r="AO158" i="3" s="1"/>
  <c r="AN157" i="10"/>
  <c r="AN158" i="3" s="1"/>
  <c r="AL157" i="10"/>
  <c r="AL158" i="3" s="1"/>
  <c r="AK157" i="10"/>
  <c r="AK158" i="3" s="1"/>
  <c r="AJ157" i="10"/>
  <c r="AI157" i="10"/>
  <c r="AI158" i="3" s="1"/>
  <c r="AH157" i="10"/>
  <c r="AH158" i="3" s="1"/>
  <c r="AF157" i="10"/>
  <c r="AF158" i="3" s="1"/>
  <c r="AE157" i="10"/>
  <c r="AE158" i="3" s="1"/>
  <c r="AD157" i="10"/>
  <c r="AD158" i="3" s="1"/>
  <c r="AC157" i="10"/>
  <c r="AC158" i="3" s="1"/>
  <c r="AB157" i="10"/>
  <c r="AB158" i="3" s="1"/>
  <c r="AA157" i="10"/>
  <c r="Z157" i="10"/>
  <c r="Z158" i="3" s="1"/>
  <c r="Y157" i="10"/>
  <c r="Y158" i="3" s="1"/>
  <c r="X157" i="10"/>
  <c r="X158" i="3" s="1"/>
  <c r="W157" i="10"/>
  <c r="W158" i="3" s="1"/>
  <c r="V157" i="10"/>
  <c r="V158" i="3" s="1"/>
  <c r="T157" i="10"/>
  <c r="T158" i="3" s="1"/>
  <c r="S157" i="10"/>
  <c r="S158" i="3" s="1"/>
  <c r="R157" i="10"/>
  <c r="Q157" i="10"/>
  <c r="Q158" i="3" s="1"/>
  <c r="P157" i="10"/>
  <c r="P158" i="3" s="1"/>
  <c r="O157" i="10"/>
  <c r="O158" i="3" s="1"/>
  <c r="N157" i="10"/>
  <c r="N158" i="3" s="1"/>
  <c r="M157" i="10"/>
  <c r="M158" i="3" s="1"/>
  <c r="L157" i="10"/>
  <c r="L158" i="3" s="1"/>
  <c r="K157" i="10"/>
  <c r="K158" i="3" s="1"/>
  <c r="J157" i="10"/>
  <c r="I157" i="10"/>
  <c r="I158" i="3" s="1"/>
  <c r="H157" i="10"/>
  <c r="H158" i="3" s="1"/>
  <c r="AK144" i="10"/>
  <c r="AK145" i="3" s="1"/>
  <c r="AJ144" i="10"/>
  <c r="AJ145" i="3" s="1"/>
  <c r="AI144" i="10"/>
  <c r="AI145" i="3" s="1"/>
  <c r="AH144" i="10"/>
  <c r="AH145" i="3" s="1"/>
  <c r="AF144" i="10"/>
  <c r="AF145" i="3" s="1"/>
  <c r="AE144" i="10"/>
  <c r="AD144" i="10"/>
  <c r="AD145" i="3" s="1"/>
  <c r="AC144" i="10"/>
  <c r="AC145" i="3" s="1"/>
  <c r="AB144" i="10"/>
  <c r="AB145" i="3" s="1"/>
  <c r="AA144" i="10"/>
  <c r="AA145" i="3" s="1"/>
  <c r="Z144" i="10"/>
  <c r="Z145" i="3" s="1"/>
  <c r="Y144" i="10"/>
  <c r="Y145" i="3" s="1"/>
  <c r="X144" i="10"/>
  <c r="X145" i="3" s="1"/>
  <c r="W144" i="10"/>
  <c r="V144" i="10"/>
  <c r="V145" i="3" s="1"/>
  <c r="T144" i="10"/>
  <c r="T145" i="3" s="1"/>
  <c r="S144" i="10"/>
  <c r="S145" i="3" s="1"/>
  <c r="R144" i="10"/>
  <c r="R145" i="3" s="1"/>
  <c r="Q144" i="10"/>
  <c r="Q145" i="3" s="1"/>
  <c r="P144" i="10"/>
  <c r="P145" i="3" s="1"/>
  <c r="O144" i="10"/>
  <c r="O145" i="3" s="1"/>
  <c r="N144" i="10"/>
  <c r="M144" i="10"/>
  <c r="M145" i="3" s="1"/>
  <c r="L144" i="10"/>
  <c r="L145" i="3" s="1"/>
  <c r="K144" i="10"/>
  <c r="K145" i="3" s="1"/>
  <c r="J144" i="10"/>
  <c r="J145" i="3" s="1"/>
  <c r="I144" i="10"/>
  <c r="I145" i="3" s="1"/>
  <c r="H144" i="10"/>
  <c r="H145" i="3" s="1"/>
  <c r="CC140" i="10"/>
  <c r="CC141" i="3" s="1"/>
  <c r="CB140" i="10"/>
  <c r="CA140" i="10"/>
  <c r="CA141" i="3" s="1"/>
  <c r="BZ140" i="10"/>
  <c r="BZ141" i="3" s="1"/>
  <c r="BY140" i="10"/>
  <c r="BY141" i="3" s="1"/>
  <c r="BX140" i="10"/>
  <c r="BX141" i="3" s="1"/>
  <c r="BW140" i="10"/>
  <c r="BW141" i="3" s="1"/>
  <c r="BV140" i="10"/>
  <c r="BV141" i="3" s="1"/>
  <c r="BU140" i="10"/>
  <c r="BU141" i="3" s="1"/>
  <c r="BT140" i="10"/>
  <c r="BS140" i="10"/>
  <c r="BS141" i="3" s="1"/>
  <c r="BR140" i="10"/>
  <c r="BR141" i="3" s="1"/>
  <c r="BQ140" i="10"/>
  <c r="BQ141" i="3" s="1"/>
  <c r="BP140" i="10"/>
  <c r="BP141" i="3" s="1"/>
  <c r="BO140" i="10"/>
  <c r="BO141" i="3" s="1"/>
  <c r="BN140" i="10"/>
  <c r="BN141" i="3" s="1"/>
  <c r="BM140" i="10"/>
  <c r="BM141" i="3" s="1"/>
  <c r="BL140" i="10"/>
  <c r="BK140" i="10"/>
  <c r="BK141" i="3" s="1"/>
  <c r="BJ140" i="10"/>
  <c r="BJ141" i="3" s="1"/>
  <c r="BI140" i="10"/>
  <c r="BI141" i="3" s="1"/>
  <c r="BH140" i="10"/>
  <c r="BH141" i="3" s="1"/>
  <c r="BG140" i="10"/>
  <c r="BG141" i="3" s="1"/>
  <c r="BF140" i="10"/>
  <c r="BF141" i="3" s="1"/>
  <c r="BE140" i="10"/>
  <c r="BE141" i="3" s="1"/>
  <c r="BD140" i="10"/>
  <c r="BC140" i="10"/>
  <c r="BC141" i="3" s="1"/>
  <c r="BB140" i="10"/>
  <c r="BB141" i="3" s="1"/>
  <c r="BA140" i="10"/>
  <c r="BA141" i="3" s="1"/>
  <c r="AZ140" i="10"/>
  <c r="AZ141" i="3" s="1"/>
  <c r="AY140" i="10"/>
  <c r="AY141" i="3" s="1"/>
  <c r="AX140" i="10"/>
  <c r="AX141" i="3" s="1"/>
  <c r="AW140" i="10"/>
  <c r="AW141" i="3" s="1"/>
  <c r="AV140" i="10"/>
  <c r="AU140" i="10"/>
  <c r="AU141" i="3" s="1"/>
  <c r="AT140" i="10"/>
  <c r="AT141" i="3" s="1"/>
  <c r="AS140" i="10"/>
  <c r="AS141" i="3" s="1"/>
  <c r="AR140" i="10"/>
  <c r="AR141" i="3" s="1"/>
  <c r="AQ140" i="10"/>
  <c r="AQ141" i="3" s="1"/>
  <c r="AP140" i="10"/>
  <c r="AP141" i="3" s="1"/>
  <c r="AO140" i="10"/>
  <c r="AO141" i="3" s="1"/>
  <c r="AN140" i="10"/>
  <c r="AM140" i="10"/>
  <c r="AM141" i="3" s="1"/>
  <c r="AL140" i="10"/>
  <c r="AL141" i="3" s="1"/>
  <c r="AK140" i="10"/>
  <c r="AK141" i="3" s="1"/>
  <c r="AJ140" i="10"/>
  <c r="AJ141" i="3" s="1"/>
  <c r="AI140" i="10"/>
  <c r="AI141" i="3" s="1"/>
  <c r="AH140" i="10"/>
  <c r="AH141" i="3" s="1"/>
  <c r="AG140" i="10"/>
  <c r="AG141" i="3" s="1"/>
  <c r="AF140" i="10"/>
  <c r="AE140" i="10"/>
  <c r="AE141" i="3" s="1"/>
  <c r="AD140" i="10"/>
  <c r="AD141" i="3" s="1"/>
  <c r="AC140" i="10"/>
  <c r="AC141" i="3" s="1"/>
  <c r="AB140" i="10"/>
  <c r="AB141" i="3" s="1"/>
  <c r="AA140" i="10"/>
  <c r="AA141" i="3" s="1"/>
  <c r="Z140" i="10"/>
  <c r="Z141" i="3" s="1"/>
  <c r="Y140" i="10"/>
  <c r="Y141" i="3" s="1"/>
  <c r="X140" i="10"/>
  <c r="W140" i="10"/>
  <c r="W141" i="3" s="1"/>
  <c r="V140" i="10"/>
  <c r="V141" i="3" s="1"/>
  <c r="U140" i="10"/>
  <c r="U141" i="3" s="1"/>
  <c r="T140" i="10"/>
  <c r="T141" i="3" s="1"/>
  <c r="S140" i="10"/>
  <c r="S141" i="3" s="1"/>
  <c r="R140" i="10"/>
  <c r="R141" i="3" s="1"/>
  <c r="Q140" i="10"/>
  <c r="Q141" i="3" s="1"/>
  <c r="P140" i="10"/>
  <c r="O140" i="10"/>
  <c r="O141" i="3" s="1"/>
  <c r="N140" i="10"/>
  <c r="N141" i="3" s="1"/>
  <c r="M140" i="10"/>
  <c r="M141" i="3" s="1"/>
  <c r="L140" i="10"/>
  <c r="L141" i="3" s="1"/>
  <c r="K140" i="10"/>
  <c r="K141" i="3" s="1"/>
  <c r="J140" i="10"/>
  <c r="J141" i="3" s="1"/>
  <c r="I140" i="10"/>
  <c r="I141" i="3" s="1"/>
  <c r="H140" i="10"/>
  <c r="CB130" i="10"/>
  <c r="CB131" i="3" s="1"/>
  <c r="CA130" i="10"/>
  <c r="CA131" i="3" s="1"/>
  <c r="BZ130" i="10"/>
  <c r="BZ131" i="3" s="1"/>
  <c r="BY130" i="10"/>
  <c r="BY131" i="3" s="1"/>
  <c r="BX130" i="10"/>
  <c r="BX131" i="3" s="1"/>
  <c r="BW130" i="10"/>
  <c r="BW131" i="3" s="1"/>
  <c r="BV130" i="10"/>
  <c r="BV131" i="3" s="1"/>
  <c r="BU130" i="10"/>
  <c r="BT130" i="10"/>
  <c r="BT131" i="3" s="1"/>
  <c r="BS130" i="10"/>
  <c r="BS131" i="3" s="1"/>
  <c r="BR130" i="10"/>
  <c r="BR131" i="3" s="1"/>
  <c r="BQ130" i="10"/>
  <c r="BQ131" i="3" s="1"/>
  <c r="BP130" i="10"/>
  <c r="BP131" i="3" s="1"/>
  <c r="BO130" i="10"/>
  <c r="BO131" i="3" s="1"/>
  <c r="BN130" i="10"/>
  <c r="BN131" i="3" s="1"/>
  <c r="BM130" i="10"/>
  <c r="BL130" i="10"/>
  <c r="BL131" i="3" s="1"/>
  <c r="BK130" i="10"/>
  <c r="BK131" i="3" s="1"/>
  <c r="BJ130" i="10"/>
  <c r="BJ131" i="3" s="1"/>
  <c r="BI130" i="10"/>
  <c r="BI131" i="3" s="1"/>
  <c r="BH130" i="10"/>
  <c r="BH131" i="3" s="1"/>
  <c r="BG130" i="10"/>
  <c r="BG131" i="3" s="1"/>
  <c r="BF130" i="10"/>
  <c r="BF131" i="3" s="1"/>
  <c r="BE130" i="10"/>
  <c r="BD130" i="10"/>
  <c r="BD131" i="3" s="1"/>
  <c r="BC130" i="10"/>
  <c r="BC131" i="3" s="1"/>
  <c r="BB130" i="10"/>
  <c r="BB131" i="3" s="1"/>
  <c r="BA130" i="10"/>
  <c r="BA131" i="3" s="1"/>
  <c r="AZ130" i="10"/>
  <c r="AZ131" i="3" s="1"/>
  <c r="AY130" i="10"/>
  <c r="AY131" i="3" s="1"/>
  <c r="AX130" i="10"/>
  <c r="AX131" i="3" s="1"/>
  <c r="AW130" i="10"/>
  <c r="AV130" i="10"/>
  <c r="AV131" i="3" s="1"/>
  <c r="AU130" i="10"/>
  <c r="AU131" i="3" s="1"/>
  <c r="AT130" i="10"/>
  <c r="AT131" i="3" s="1"/>
  <c r="AS130" i="10"/>
  <c r="AS131" i="3" s="1"/>
  <c r="AR130" i="10"/>
  <c r="AR131" i="3" s="1"/>
  <c r="AQ130" i="10"/>
  <c r="AQ131" i="3" s="1"/>
  <c r="AP130" i="10"/>
  <c r="AP131" i="3" s="1"/>
  <c r="AO130" i="10"/>
  <c r="AN130" i="10"/>
  <c r="AN131" i="3" s="1"/>
  <c r="AL130" i="10"/>
  <c r="AL131" i="3" s="1"/>
  <c r="AK130" i="10"/>
  <c r="AK131" i="3" s="1"/>
  <c r="AJ130" i="10"/>
  <c r="AJ131" i="3" s="1"/>
  <c r="AI130" i="10"/>
  <c r="AI131" i="3" s="1"/>
  <c r="AH130" i="10"/>
  <c r="AH131" i="3" s="1"/>
  <c r="AF130" i="10"/>
  <c r="AF131" i="3" s="1"/>
  <c r="AE130" i="10"/>
  <c r="AD130" i="10"/>
  <c r="AD131" i="3" s="1"/>
  <c r="AC130" i="10"/>
  <c r="AC131" i="3" s="1"/>
  <c r="AB130" i="10"/>
  <c r="AB131" i="3" s="1"/>
  <c r="AA130" i="10"/>
  <c r="AA131" i="3" s="1"/>
  <c r="Z130" i="10"/>
  <c r="Z131" i="3" s="1"/>
  <c r="Y130" i="10"/>
  <c r="Y131" i="3" s="1"/>
  <c r="X130" i="10"/>
  <c r="X131" i="3" s="1"/>
  <c r="W130" i="10"/>
  <c r="V130" i="10"/>
  <c r="V131" i="3" s="1"/>
  <c r="T130" i="10"/>
  <c r="T131" i="3" s="1"/>
  <c r="S130" i="10"/>
  <c r="S131" i="3" s="1"/>
  <c r="R130" i="10"/>
  <c r="R131" i="3" s="1"/>
  <c r="Q130" i="10"/>
  <c r="Q131" i="3" s="1"/>
  <c r="P130" i="10"/>
  <c r="P131" i="3" s="1"/>
  <c r="O130" i="10"/>
  <c r="O131" i="3" s="1"/>
  <c r="N130" i="10"/>
  <c r="M130" i="10"/>
  <c r="M131" i="3" s="1"/>
  <c r="L130" i="10"/>
  <c r="L131" i="3" s="1"/>
  <c r="K130" i="10"/>
  <c r="K131" i="3" s="1"/>
  <c r="J130" i="10"/>
  <c r="J131" i="3" s="1"/>
  <c r="I130" i="10"/>
  <c r="I131" i="3" s="1"/>
  <c r="H130" i="10"/>
  <c r="H131" i="3" s="1"/>
  <c r="CB110" i="10"/>
  <c r="CA110" i="10"/>
  <c r="BZ110" i="10"/>
  <c r="BY110" i="10"/>
  <c r="BX110" i="10"/>
  <c r="BW110" i="10"/>
  <c r="BV110" i="10"/>
  <c r="BU110" i="10"/>
  <c r="BT110" i="10"/>
  <c r="BS110" i="10"/>
  <c r="BR110" i="10"/>
  <c r="BP110" i="10"/>
  <c r="BO110" i="10"/>
  <c r="BN110" i="10"/>
  <c r="BM110" i="10"/>
  <c r="BL110" i="10"/>
  <c r="BK110" i="10"/>
  <c r="BJ110" i="10"/>
  <c r="BI110" i="10"/>
  <c r="BH110" i="10"/>
  <c r="BG110" i="10"/>
  <c r="BF110" i="10"/>
  <c r="BD110" i="10"/>
  <c r="BC110" i="10"/>
  <c r="BB110" i="10"/>
  <c r="BA110" i="10"/>
  <c r="AZ110" i="10"/>
  <c r="AY110" i="10"/>
  <c r="AX110" i="10"/>
  <c r="AW110" i="10"/>
  <c r="AV110" i="10"/>
  <c r="AU110" i="10"/>
  <c r="AT110" i="10"/>
  <c r="AR110" i="10"/>
  <c r="AQ110" i="10"/>
  <c r="AP110" i="10"/>
  <c r="AO110" i="10"/>
  <c r="AN110" i="10"/>
  <c r="AM110" i="10"/>
  <c r="AL110" i="10"/>
  <c r="AK110" i="10"/>
  <c r="AJ110" i="10"/>
  <c r="AI110" i="10"/>
  <c r="AH110" i="10"/>
  <c r="AF110" i="10"/>
  <c r="AE110" i="10"/>
  <c r="AD110" i="10"/>
  <c r="AC110" i="10"/>
  <c r="AB110" i="10"/>
  <c r="AA110" i="10"/>
  <c r="Z110" i="10"/>
  <c r="Y110" i="10"/>
  <c r="X110" i="10"/>
  <c r="W110" i="10"/>
  <c r="V110" i="10"/>
  <c r="T110" i="10"/>
  <c r="S110" i="10"/>
  <c r="R110" i="10"/>
  <c r="Q110" i="10"/>
  <c r="P110" i="10"/>
  <c r="O110" i="10"/>
  <c r="N110" i="10"/>
  <c r="N111" i="3" s="1"/>
  <c r="N110" i="3" s="1"/>
  <c r="M110" i="10"/>
  <c r="L110" i="10"/>
  <c r="K110" i="10"/>
  <c r="J110" i="10"/>
  <c r="I110" i="10"/>
  <c r="H110" i="10"/>
  <c r="CC98" i="10"/>
  <c r="CB98" i="10"/>
  <c r="CA98" i="10"/>
  <c r="BZ98" i="10"/>
  <c r="BY98" i="10"/>
  <c r="BX98" i="10"/>
  <c r="BW98" i="10"/>
  <c r="BV98" i="10"/>
  <c r="BU98" i="10"/>
  <c r="BT98" i="10"/>
  <c r="BS98" i="10"/>
  <c r="BR98" i="10"/>
  <c r="BQ98" i="10"/>
  <c r="BP98" i="10"/>
  <c r="BO98" i="10"/>
  <c r="BN98" i="10"/>
  <c r="BM98" i="10"/>
  <c r="BL98" i="10"/>
  <c r="BK98" i="10"/>
  <c r="BJ98" i="10"/>
  <c r="BI98" i="10"/>
  <c r="BH98" i="10"/>
  <c r="BG98" i="10"/>
  <c r="BF98" i="10"/>
  <c r="BE98" i="10"/>
  <c r="BD98" i="10"/>
  <c r="BC98" i="10"/>
  <c r="BB98" i="10"/>
  <c r="BA98" i="10"/>
  <c r="AZ98" i="10"/>
  <c r="AY98" i="10"/>
  <c r="AX98" i="10"/>
  <c r="AW98" i="10"/>
  <c r="AV98" i="10"/>
  <c r="AU98" i="10"/>
  <c r="AT98" i="10"/>
  <c r="AS98" i="10"/>
  <c r="AR98" i="10"/>
  <c r="AQ98" i="10"/>
  <c r="AP98" i="10"/>
  <c r="AO98" i="10"/>
  <c r="AN98" i="10"/>
  <c r="AM98" i="10"/>
  <c r="AL98" i="10"/>
  <c r="AK98" i="10"/>
  <c r="AJ98" i="10"/>
  <c r="AI98" i="10"/>
  <c r="AH98" i="10"/>
  <c r="AG98" i="10"/>
  <c r="AF98" i="10"/>
  <c r="AE98" i="10"/>
  <c r="AD98" i="10"/>
  <c r="AC98" i="10"/>
  <c r="AB98" i="10"/>
  <c r="AA98" i="10"/>
  <c r="Z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N99" i="3" s="1"/>
  <c r="N98" i="3" s="1"/>
  <c r="M98" i="10"/>
  <c r="L98" i="10"/>
  <c r="K98" i="10"/>
  <c r="J98" i="10"/>
  <c r="I98" i="10"/>
  <c r="H98" i="10"/>
  <c r="CC88" i="10"/>
  <c r="CB88" i="10"/>
  <c r="CA88" i="10"/>
  <c r="BZ88" i="10"/>
  <c r="BY88" i="10"/>
  <c r="BX88" i="10"/>
  <c r="BW88" i="10"/>
  <c r="BV88" i="10"/>
  <c r="BU88" i="10"/>
  <c r="BT88" i="10"/>
  <c r="BS88" i="10"/>
  <c r="BR88" i="10"/>
  <c r="BQ88" i="10"/>
  <c r="BP88" i="10"/>
  <c r="BO88" i="10"/>
  <c r="BN88" i="10"/>
  <c r="BM88" i="10"/>
  <c r="BL88" i="10"/>
  <c r="BK88" i="10"/>
  <c r="BJ88" i="10"/>
  <c r="BI88" i="10"/>
  <c r="BH88" i="10"/>
  <c r="BG88" i="10"/>
  <c r="BF88" i="10"/>
  <c r="BE88" i="10"/>
  <c r="BD88" i="10"/>
  <c r="BC88" i="10"/>
  <c r="BB88" i="10"/>
  <c r="BA88" i="10"/>
  <c r="AZ88" i="10"/>
  <c r="AY88" i="10"/>
  <c r="AX88" i="10"/>
  <c r="AW88" i="10"/>
  <c r="AV88" i="10"/>
  <c r="AU88" i="10"/>
  <c r="AT88" i="10"/>
  <c r="AS88" i="10"/>
  <c r="AR88" i="10"/>
  <c r="AQ88" i="10"/>
  <c r="AP88" i="10"/>
  <c r="AO88" i="10"/>
  <c r="AN88" i="10"/>
  <c r="AM88" i="10"/>
  <c r="AL88" i="10"/>
  <c r="AK88" i="10"/>
  <c r="AJ88" i="10"/>
  <c r="AI88" i="10"/>
  <c r="AH88" i="10"/>
  <c r="AG88" i="10"/>
  <c r="AF88" i="10"/>
  <c r="AE88" i="10"/>
  <c r="AD88" i="10"/>
  <c r="AC88" i="10"/>
  <c r="AB88" i="10"/>
  <c r="AA88" i="10"/>
  <c r="Z88" i="10"/>
  <c r="Y88" i="10"/>
  <c r="X88" i="10"/>
  <c r="W88" i="10"/>
  <c r="V88" i="10"/>
  <c r="U88" i="10"/>
  <c r="T88" i="10"/>
  <c r="S88" i="10"/>
  <c r="R88" i="10"/>
  <c r="Q88" i="10"/>
  <c r="P88" i="10"/>
  <c r="O88" i="10"/>
  <c r="N88" i="10"/>
  <c r="N89" i="3" s="1"/>
  <c r="N88" i="3" s="1"/>
  <c r="M88" i="10"/>
  <c r="L88" i="10"/>
  <c r="K88" i="10"/>
  <c r="J88" i="10"/>
  <c r="I88" i="10"/>
  <c r="H88" i="10"/>
  <c r="CC55" i="10"/>
  <c r="CB55" i="10"/>
  <c r="CA55" i="10"/>
  <c r="BZ55" i="10"/>
  <c r="BY55" i="10"/>
  <c r="BX55" i="10"/>
  <c r="BW55" i="10"/>
  <c r="BV55" i="10"/>
  <c r="BU55" i="10"/>
  <c r="BT55" i="10"/>
  <c r="BS55" i="10"/>
  <c r="BR55" i="10"/>
  <c r="BQ55" i="10"/>
  <c r="BP55" i="10"/>
  <c r="BO55" i="10"/>
  <c r="BN55" i="10"/>
  <c r="BM55" i="10"/>
  <c r="BL55" i="10"/>
  <c r="BK55" i="10"/>
  <c r="BJ55" i="10"/>
  <c r="BI55" i="10"/>
  <c r="BH55" i="10"/>
  <c r="BG55" i="10"/>
  <c r="BF55" i="10"/>
  <c r="BE55" i="10"/>
  <c r="BD55" i="10"/>
  <c r="BC55" i="10"/>
  <c r="BB55" i="10"/>
  <c r="BA55" i="10"/>
  <c r="AZ55" i="10"/>
  <c r="AY55" i="10"/>
  <c r="AX55" i="10"/>
  <c r="AW55" i="10"/>
  <c r="AV55" i="10"/>
  <c r="AU55" i="10"/>
  <c r="AT55" i="10"/>
  <c r="AS55" i="10"/>
  <c r="AR55" i="10"/>
  <c r="AQ55" i="10"/>
  <c r="AP55" i="10"/>
  <c r="AO55" i="10"/>
  <c r="AN55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N56" i="3" s="1"/>
  <c r="M55" i="10"/>
  <c r="L55" i="10"/>
  <c r="K55" i="10"/>
  <c r="J55" i="10"/>
  <c r="I55" i="10"/>
  <c r="H55" i="10"/>
  <c r="CB29" i="10"/>
  <c r="CA29" i="10"/>
  <c r="BZ29" i="10"/>
  <c r="BY29" i="10"/>
  <c r="BX29" i="10"/>
  <c r="BW29" i="10"/>
  <c r="BV29" i="10"/>
  <c r="BU29" i="10"/>
  <c r="BT29" i="10"/>
  <c r="BS29" i="10"/>
  <c r="BR29" i="10"/>
  <c r="BP29" i="10"/>
  <c r="BO29" i="10"/>
  <c r="BN29" i="10"/>
  <c r="BM29" i="10"/>
  <c r="BL29" i="10"/>
  <c r="BK29" i="10"/>
  <c r="BJ29" i="10"/>
  <c r="BI29" i="10"/>
  <c r="BH29" i="10"/>
  <c r="BG29" i="10"/>
  <c r="BF29" i="10"/>
  <c r="BD29" i="10"/>
  <c r="BC29" i="10"/>
  <c r="BB29" i="10"/>
  <c r="BA29" i="10"/>
  <c r="AZ29" i="10"/>
  <c r="AY29" i="10"/>
  <c r="AX29" i="10"/>
  <c r="AW29" i="10"/>
  <c r="AV29" i="10"/>
  <c r="AU29" i="10"/>
  <c r="AT29" i="10"/>
  <c r="AR29" i="10"/>
  <c r="AQ29" i="10"/>
  <c r="AP29" i="10"/>
  <c r="AO29" i="10"/>
  <c r="AN29" i="10"/>
  <c r="AM29" i="10"/>
  <c r="AL29" i="10"/>
  <c r="AK29" i="10"/>
  <c r="AJ29" i="10"/>
  <c r="AI29" i="10"/>
  <c r="AH29" i="10"/>
  <c r="AF29" i="10"/>
  <c r="AE29" i="10"/>
  <c r="AD29" i="10"/>
  <c r="AC29" i="10"/>
  <c r="AB29" i="10"/>
  <c r="AA29" i="10"/>
  <c r="Z29" i="10"/>
  <c r="Y29" i="10"/>
  <c r="X29" i="10"/>
  <c r="W29" i="10"/>
  <c r="V29" i="10"/>
  <c r="T29" i="10"/>
  <c r="S29" i="10"/>
  <c r="R29" i="10"/>
  <c r="Q29" i="10"/>
  <c r="P29" i="10"/>
  <c r="O29" i="10"/>
  <c r="N29" i="10"/>
  <c r="M29" i="10"/>
  <c r="L29" i="10"/>
  <c r="K29" i="10"/>
  <c r="J29" i="10"/>
  <c r="H29" i="10"/>
  <c r="CC20" i="10"/>
  <c r="CB20" i="10"/>
  <c r="CA20" i="10"/>
  <c r="BZ20" i="10"/>
  <c r="BY20" i="10"/>
  <c r="BX20" i="10"/>
  <c r="BW20" i="10"/>
  <c r="BV20" i="10"/>
  <c r="BU20" i="10"/>
  <c r="BT20" i="10"/>
  <c r="BS20" i="10"/>
  <c r="BR20" i="10"/>
  <c r="BQ20" i="10"/>
  <c r="BP20" i="10"/>
  <c r="BO20" i="10"/>
  <c r="BN20" i="10"/>
  <c r="BM20" i="10"/>
  <c r="BL20" i="10"/>
  <c r="BK20" i="10"/>
  <c r="BJ20" i="10"/>
  <c r="BI20" i="10"/>
  <c r="BH20" i="10"/>
  <c r="BG20" i="10"/>
  <c r="BF20" i="10"/>
  <c r="BE20" i="10"/>
  <c r="BD20" i="10"/>
  <c r="BC20" i="10"/>
  <c r="BB20" i="10"/>
  <c r="BA20" i="10"/>
  <c r="AZ20" i="10"/>
  <c r="AY20" i="10"/>
  <c r="AX20" i="10"/>
  <c r="AW20" i="10"/>
  <c r="AV20" i="10"/>
  <c r="AU20" i="10"/>
  <c r="AT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AD20" i="10"/>
  <c r="AC20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J20" i="10"/>
  <c r="H20" i="10"/>
  <c r="CC15" i="10"/>
  <c r="CB15" i="10"/>
  <c r="CA15" i="10"/>
  <c r="BZ15" i="10"/>
  <c r="BY15" i="10"/>
  <c r="BX15" i="10"/>
  <c r="BW15" i="10"/>
  <c r="BV15" i="10"/>
  <c r="BU15" i="10"/>
  <c r="BT15" i="10"/>
  <c r="BS15" i="10"/>
  <c r="BR15" i="10"/>
  <c r="BQ15" i="10"/>
  <c r="BP15" i="10"/>
  <c r="BO15" i="10"/>
  <c r="BN15" i="10"/>
  <c r="BM15" i="10"/>
  <c r="BL15" i="10"/>
  <c r="BK15" i="10"/>
  <c r="BJ15" i="10"/>
  <c r="BI15" i="10"/>
  <c r="BH15" i="10"/>
  <c r="BG15" i="10"/>
  <c r="BF15" i="10"/>
  <c r="BE15" i="10"/>
  <c r="BD15" i="10"/>
  <c r="BC15" i="10"/>
  <c r="BB15" i="10"/>
  <c r="BA15" i="10"/>
  <c r="AZ15" i="10"/>
  <c r="AY15" i="10"/>
  <c r="AX15" i="10"/>
  <c r="AW15" i="10"/>
  <c r="AV15" i="10"/>
  <c r="AU15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AD26" i="3" l="1"/>
  <c r="N375" i="3"/>
  <c r="N421" i="3"/>
  <c r="W26" i="3"/>
  <c r="N131" i="3"/>
  <c r="N130" i="3" s="1"/>
  <c r="AE131" i="3"/>
  <c r="AO131" i="3"/>
  <c r="BE131" i="3"/>
  <c r="BU131" i="3"/>
  <c r="P141" i="3"/>
  <c r="P140" i="3" s="1"/>
  <c r="AN141" i="3"/>
  <c r="AV141" i="3"/>
  <c r="BD141" i="3"/>
  <c r="BL141" i="3"/>
  <c r="BT141" i="3"/>
  <c r="CB141" i="3"/>
  <c r="N145" i="3"/>
  <c r="N144" i="3" s="1"/>
  <c r="W145" i="3"/>
  <c r="W144" i="3" s="1"/>
  <c r="AE145" i="3"/>
  <c r="AE144" i="3" s="1"/>
  <c r="J158" i="3"/>
  <c r="J157" i="3" s="1"/>
  <c r="R158" i="3"/>
  <c r="R157" i="3" s="1"/>
  <c r="AA158" i="3"/>
  <c r="AA157" i="3" s="1"/>
  <c r="AJ158" i="3"/>
  <c r="AJ157" i="3" s="1"/>
  <c r="AS158" i="3"/>
  <c r="AS157" i="3" s="1"/>
  <c r="BA158" i="3"/>
  <c r="BA157" i="3" s="1"/>
  <c r="BI158" i="3"/>
  <c r="BI157" i="3" s="1"/>
  <c r="BQ158" i="3"/>
  <c r="BQ157" i="3" s="1"/>
  <c r="BY158" i="3"/>
  <c r="BY157" i="3" s="1"/>
  <c r="AB161" i="3"/>
  <c r="AB160" i="3" s="1"/>
  <c r="AJ161" i="3"/>
  <c r="AJ160" i="3" s="1"/>
  <c r="AR161" i="3"/>
  <c r="AR160" i="3" s="1"/>
  <c r="AZ161" i="3"/>
  <c r="AZ160" i="3" s="1"/>
  <c r="BH161" i="3"/>
  <c r="BH160" i="3" s="1"/>
  <c r="BP161" i="3"/>
  <c r="BX161" i="3"/>
  <c r="BX160" i="3" s="1"/>
  <c r="J163" i="3"/>
  <c r="R163" i="3"/>
  <c r="AA163" i="3"/>
  <c r="AJ163" i="3"/>
  <c r="AR163" i="3"/>
  <c r="BA163" i="3"/>
  <c r="BJ163" i="3"/>
  <c r="BS163" i="3"/>
  <c r="CA163" i="3"/>
  <c r="N195" i="3"/>
  <c r="W195" i="3"/>
  <c r="AE195" i="3"/>
  <c r="AO195" i="3"/>
  <c r="AX195" i="3"/>
  <c r="BG195" i="3"/>
  <c r="BO195" i="3"/>
  <c r="BX195" i="3"/>
  <c r="K210" i="3"/>
  <c r="S210" i="3"/>
  <c r="AB210" i="3"/>
  <c r="AK210" i="3"/>
  <c r="AU210" i="3"/>
  <c r="BC210" i="3"/>
  <c r="BL210" i="3"/>
  <c r="BU210" i="3"/>
  <c r="H242" i="3"/>
  <c r="P242" i="3"/>
  <c r="Y242" i="3"/>
  <c r="AH242" i="3"/>
  <c r="AQ242" i="3"/>
  <c r="AY242" i="3"/>
  <c r="BG242" i="3"/>
  <c r="BO242" i="3"/>
  <c r="BW242" i="3"/>
  <c r="W131" i="3"/>
  <c r="AW131" i="3"/>
  <c r="BM131" i="3"/>
  <c r="H141" i="3"/>
  <c r="X141" i="3"/>
  <c r="X140" i="3" s="1"/>
  <c r="AF141" i="3"/>
  <c r="AF140" i="3" s="1"/>
  <c r="L161" i="3"/>
  <c r="T161" i="3"/>
  <c r="T160" i="3" s="1"/>
  <c r="O195" i="3"/>
  <c r="X195" i="3"/>
  <c r="AF195" i="3"/>
  <c r="AP195" i="3"/>
  <c r="AY195" i="3"/>
  <c r="BH195" i="3"/>
  <c r="BP195" i="3"/>
  <c r="BY195" i="3"/>
  <c r="L210" i="3"/>
  <c r="T210" i="3"/>
  <c r="AC210" i="3"/>
  <c r="AL210" i="3"/>
  <c r="AV210" i="3"/>
  <c r="BD210" i="3"/>
  <c r="BM210" i="3"/>
  <c r="BV210" i="3"/>
  <c r="I242" i="3"/>
  <c r="Q242" i="3"/>
  <c r="Z242" i="3"/>
  <c r="AI242" i="3"/>
  <c r="AR242" i="3"/>
  <c r="AZ242" i="3"/>
  <c r="BH242" i="3"/>
  <c r="BP242" i="3"/>
  <c r="BX242" i="3"/>
  <c r="AI26" i="3"/>
  <c r="BM26" i="3"/>
  <c r="BZ109" i="12"/>
  <c r="BZ28" i="12" s="1"/>
  <c r="BZ12" i="12" s="1"/>
  <c r="K140" i="3"/>
  <c r="S140" i="3"/>
  <c r="AK140" i="3"/>
  <c r="O144" i="3"/>
  <c r="X144" i="3"/>
  <c r="AF144" i="3"/>
  <c r="P157" i="3"/>
  <c r="X157" i="3"/>
  <c r="AF157" i="3"/>
  <c r="AV157" i="3"/>
  <c r="BD157" i="3"/>
  <c r="BL157" i="3"/>
  <c r="BT157" i="3"/>
  <c r="CB157" i="3"/>
  <c r="N160" i="3"/>
  <c r="W160" i="3"/>
  <c r="AE160" i="3"/>
  <c r="AN160" i="3"/>
  <c r="AW160" i="3"/>
  <c r="BF160" i="3"/>
  <c r="BN160" i="3"/>
  <c r="BW160" i="3"/>
  <c r="L140" i="3"/>
  <c r="T140" i="3"/>
  <c r="AC140" i="3"/>
  <c r="P144" i="3"/>
  <c r="Y144" i="3"/>
  <c r="I157" i="3"/>
  <c r="Q157" i="3"/>
  <c r="Y157" i="3"/>
  <c r="AO157" i="3"/>
  <c r="AW157" i="3"/>
  <c r="BE157" i="3"/>
  <c r="BM157" i="3"/>
  <c r="BU157" i="3"/>
  <c r="CC157" i="3"/>
  <c r="O160" i="3"/>
  <c r="X160" i="3"/>
  <c r="AF160" i="3"/>
  <c r="AO160" i="3"/>
  <c r="AX160" i="3"/>
  <c r="BG160" i="3"/>
  <c r="BO160" i="3"/>
  <c r="M140" i="3"/>
  <c r="V140" i="3"/>
  <c r="AD140" i="3"/>
  <c r="I144" i="3"/>
  <c r="Q144" i="3"/>
  <c r="Z144" i="3"/>
  <c r="AI144" i="3"/>
  <c r="Z157" i="3"/>
  <c r="AP157" i="3"/>
  <c r="AX157" i="3"/>
  <c r="BF157" i="3"/>
  <c r="BN157" i="3"/>
  <c r="BV157" i="3"/>
  <c r="P160" i="3"/>
  <c r="Y160" i="3"/>
  <c r="AH160" i="3"/>
  <c r="AP160" i="3"/>
  <c r="AY160" i="3"/>
  <c r="BP160" i="3"/>
  <c r="BY160" i="3"/>
  <c r="N140" i="3"/>
  <c r="W140" i="3"/>
  <c r="AE140" i="3"/>
  <c r="J144" i="3"/>
  <c r="R144" i="3"/>
  <c r="AA144" i="3"/>
  <c r="AJ144" i="3"/>
  <c r="K157" i="3"/>
  <c r="S157" i="3"/>
  <c r="AI157" i="3"/>
  <c r="AQ157" i="3"/>
  <c r="AY157" i="3"/>
  <c r="BG157" i="3"/>
  <c r="BO157" i="3"/>
  <c r="BW157" i="3"/>
  <c r="I160" i="3"/>
  <c r="Q160" i="3"/>
  <c r="Z160" i="3"/>
  <c r="AI160" i="3"/>
  <c r="AQ160" i="3"/>
  <c r="BI160" i="3"/>
  <c r="BR160" i="3"/>
  <c r="BZ160" i="3"/>
  <c r="I130" i="3"/>
  <c r="O140" i="3"/>
  <c r="K144" i="3"/>
  <c r="S144" i="3"/>
  <c r="AB144" i="3"/>
  <c r="L157" i="3"/>
  <c r="T157" i="3"/>
  <c r="AB157" i="3"/>
  <c r="AR157" i="3"/>
  <c r="AZ157" i="3"/>
  <c r="BH157" i="3"/>
  <c r="BP157" i="3"/>
  <c r="BX157" i="3"/>
  <c r="J160" i="3"/>
  <c r="R160" i="3"/>
  <c r="AA160" i="3"/>
  <c r="BA160" i="3"/>
  <c r="BJ160" i="3"/>
  <c r="BS160" i="3"/>
  <c r="CA160" i="3"/>
  <c r="Y140" i="3"/>
  <c r="AH140" i="3"/>
  <c r="L144" i="3"/>
  <c r="T144" i="3"/>
  <c r="AC144" i="3"/>
  <c r="M157" i="3"/>
  <c r="AC157" i="3"/>
  <c r="AK157" i="3"/>
  <c r="K160" i="3"/>
  <c r="S160" i="3"/>
  <c r="AK160" i="3"/>
  <c r="AT160" i="3"/>
  <c r="BB160" i="3"/>
  <c r="BK160" i="3"/>
  <c r="BT160" i="3"/>
  <c r="CB160" i="3"/>
  <c r="I140" i="3"/>
  <c r="Q140" i="3"/>
  <c r="Z140" i="3"/>
  <c r="AI140" i="3"/>
  <c r="M144" i="3"/>
  <c r="AD144" i="3"/>
  <c r="N157" i="3"/>
  <c r="AD157" i="3"/>
  <c r="AL157" i="3"/>
  <c r="AT157" i="3"/>
  <c r="BB157" i="3"/>
  <c r="BJ157" i="3"/>
  <c r="BR157" i="3"/>
  <c r="BZ157" i="3"/>
  <c r="AC160" i="3"/>
  <c r="AL160" i="3"/>
  <c r="AU160" i="3"/>
  <c r="BC160" i="3"/>
  <c r="BL160" i="3"/>
  <c r="BU160" i="3"/>
  <c r="J140" i="3"/>
  <c r="R140" i="3"/>
  <c r="AA140" i="3"/>
  <c r="AJ140" i="3"/>
  <c r="O157" i="3"/>
  <c r="W157" i="3"/>
  <c r="AE157" i="3"/>
  <c r="AU157" i="3"/>
  <c r="BC157" i="3"/>
  <c r="BK157" i="3"/>
  <c r="BS157" i="3"/>
  <c r="CA157" i="3"/>
  <c r="M160" i="3"/>
  <c r="V160" i="3"/>
  <c r="AD160" i="3"/>
  <c r="AM160" i="3"/>
  <c r="AV160" i="3"/>
  <c r="BD160" i="3"/>
  <c r="BM160" i="3"/>
  <c r="BV160" i="3"/>
  <c r="AK144" i="3"/>
  <c r="N23" i="10"/>
  <c r="W23" i="10"/>
  <c r="AE23" i="10"/>
  <c r="AN23" i="10"/>
  <c r="AW23" i="10"/>
  <c r="BF23" i="10"/>
  <c r="BN23" i="10"/>
  <c r="BW23" i="10"/>
  <c r="J24" i="10"/>
  <c r="J25" i="10" s="1"/>
  <c r="J26" i="3"/>
  <c r="R24" i="10"/>
  <c r="R25" i="10" s="1"/>
  <c r="R26" i="3"/>
  <c r="AA24" i="10"/>
  <c r="AA25" i="10" s="1"/>
  <c r="AA26" i="3"/>
  <c r="AJ24" i="10"/>
  <c r="AJ25" i="10" s="1"/>
  <c r="AJ26" i="3"/>
  <c r="AR24" i="10"/>
  <c r="AR25" i="10" s="1"/>
  <c r="AR26" i="3"/>
  <c r="BA24" i="10"/>
  <c r="BA25" i="10" s="1"/>
  <c r="BA26" i="3"/>
  <c r="BJ24" i="10"/>
  <c r="BJ25" i="10" s="1"/>
  <c r="BJ26" i="3"/>
  <c r="BS24" i="10"/>
  <c r="BS26" i="3"/>
  <c r="CA24" i="10"/>
  <c r="CA25" i="10" s="1"/>
  <c r="CA26" i="3"/>
  <c r="O23" i="10"/>
  <c r="X23" i="10"/>
  <c r="AF23" i="10"/>
  <c r="AO23" i="10"/>
  <c r="AX23" i="10"/>
  <c r="BG23" i="10"/>
  <c r="BO23" i="10"/>
  <c r="BX23" i="10"/>
  <c r="K24" i="10"/>
  <c r="K25" i="10" s="1"/>
  <c r="S24" i="10"/>
  <c r="S25" i="10" s="1"/>
  <c r="AB24" i="10"/>
  <c r="AB25" i="10" s="1"/>
  <c r="AK24" i="10"/>
  <c r="AK25" i="10" s="1"/>
  <c r="AT24" i="10"/>
  <c r="AT25" i="10" s="1"/>
  <c r="BB24" i="10"/>
  <c r="BB25" i="10" s="1"/>
  <c r="BK24" i="10"/>
  <c r="BK25" i="10" s="1"/>
  <c r="BT24" i="10"/>
  <c r="BT25" i="10" s="1"/>
  <c r="CB24" i="10"/>
  <c r="CB25" i="10" s="1"/>
  <c r="P23" i="10"/>
  <c r="Y23" i="10"/>
  <c r="AH23" i="10"/>
  <c r="AP23" i="10"/>
  <c r="AY23" i="10"/>
  <c r="BH23" i="10"/>
  <c r="BP23" i="10"/>
  <c r="BY23" i="10"/>
  <c r="L24" i="10"/>
  <c r="L25" i="10" s="1"/>
  <c r="T24" i="10"/>
  <c r="T25" i="10" s="1"/>
  <c r="AC24" i="10"/>
  <c r="AC25" i="10" s="1"/>
  <c r="AL24" i="10"/>
  <c r="AL25" i="10" s="1"/>
  <c r="AL26" i="3"/>
  <c r="AU24" i="10"/>
  <c r="AU25" i="10" s="1"/>
  <c r="BC24" i="10"/>
  <c r="BC25" i="10" s="1"/>
  <c r="BL24" i="10"/>
  <c r="BL25" i="10" s="1"/>
  <c r="BU24" i="10"/>
  <c r="BU25" i="10" s="1"/>
  <c r="BU26" i="3"/>
  <c r="I23" i="10"/>
  <c r="Q23" i="10"/>
  <c r="Z23" i="10"/>
  <c r="AI23" i="10"/>
  <c r="AQ23" i="10"/>
  <c r="AZ23" i="10"/>
  <c r="BI23" i="10"/>
  <c r="BR23" i="10"/>
  <c r="BZ23" i="10"/>
  <c r="M24" i="10"/>
  <c r="M25" i="10" s="1"/>
  <c r="V24" i="10"/>
  <c r="V25" i="10" s="1"/>
  <c r="AD24" i="10"/>
  <c r="AD25" i="10" s="1"/>
  <c r="AM24" i="10"/>
  <c r="AM25" i="10" s="1"/>
  <c r="AV24" i="10"/>
  <c r="AV25" i="10" s="1"/>
  <c r="BD24" i="10"/>
  <c r="BD25" i="10" s="1"/>
  <c r="BM24" i="10"/>
  <c r="BM25" i="10" s="1"/>
  <c r="BV24" i="10"/>
  <c r="BV25" i="10" s="1"/>
  <c r="J23" i="10"/>
  <c r="R23" i="10"/>
  <c r="AA23" i="10"/>
  <c r="AJ23" i="10"/>
  <c r="AR23" i="10"/>
  <c r="BA23" i="10"/>
  <c r="BJ23" i="10"/>
  <c r="BS23" i="10"/>
  <c r="CA23" i="10"/>
  <c r="N24" i="10"/>
  <c r="N25" i="10" s="1"/>
  <c r="W24" i="10"/>
  <c r="W25" i="10" s="1"/>
  <c r="AE24" i="10"/>
  <c r="AE25" i="10" s="1"/>
  <c r="AN24" i="10"/>
  <c r="AN25" i="10" s="1"/>
  <c r="AW24" i="10"/>
  <c r="AW25" i="10" s="1"/>
  <c r="BF24" i="10"/>
  <c r="BF25" i="10" s="1"/>
  <c r="BN24" i="10"/>
  <c r="BN25" i="10" s="1"/>
  <c r="BW24" i="10"/>
  <c r="BW25" i="10" s="1"/>
  <c r="K23" i="10"/>
  <c r="S23" i="10"/>
  <c r="AB23" i="10"/>
  <c r="AK23" i="10"/>
  <c r="AT23" i="10"/>
  <c r="BB23" i="10"/>
  <c r="BK23" i="10"/>
  <c r="BT23" i="10"/>
  <c r="CB23" i="10"/>
  <c r="O24" i="10"/>
  <c r="O25" i="10" s="1"/>
  <c r="O26" i="3"/>
  <c r="X24" i="10"/>
  <c r="X25" i="10" s="1"/>
  <c r="AF24" i="10"/>
  <c r="AF25" i="10" s="1"/>
  <c r="AO24" i="10"/>
  <c r="AO25" i="10" s="1"/>
  <c r="AX24" i="10"/>
  <c r="AX25" i="10" s="1"/>
  <c r="AX26" i="3"/>
  <c r="BG24" i="10"/>
  <c r="BG25" i="10" s="1"/>
  <c r="BO24" i="10"/>
  <c r="BO25" i="10" s="1"/>
  <c r="BX24" i="10"/>
  <c r="BX25" i="10" s="1"/>
  <c r="L23" i="10"/>
  <c r="T23" i="10"/>
  <c r="AC23" i="10"/>
  <c r="AL23" i="10"/>
  <c r="AU23" i="10"/>
  <c r="BC23" i="10"/>
  <c r="BL23" i="10"/>
  <c r="BU23" i="10"/>
  <c r="P24" i="10"/>
  <c r="P25" i="10" s="1"/>
  <c r="Y24" i="10"/>
  <c r="Y25" i="10" s="1"/>
  <c r="AH24" i="10"/>
  <c r="AH25" i="10" s="1"/>
  <c r="AP24" i="10"/>
  <c r="AP25" i="10" s="1"/>
  <c r="AY24" i="10"/>
  <c r="AY25" i="10" s="1"/>
  <c r="BH24" i="10"/>
  <c r="BH25" i="10" s="1"/>
  <c r="BP24" i="10"/>
  <c r="BP25" i="10" s="1"/>
  <c r="BY24" i="10"/>
  <c r="BY25" i="10" s="1"/>
  <c r="M23" i="10"/>
  <c r="V23" i="10"/>
  <c r="AD23" i="10"/>
  <c r="AM23" i="10"/>
  <c r="AV23" i="10"/>
  <c r="BD23" i="10"/>
  <c r="BM23" i="10"/>
  <c r="BV23" i="10"/>
  <c r="I24" i="10"/>
  <c r="I25" i="10" s="1"/>
  <c r="Q24" i="10"/>
  <c r="Q25" i="10" s="1"/>
  <c r="Z24" i="10"/>
  <c r="Z25" i="10" s="1"/>
  <c r="AI24" i="10"/>
  <c r="AI25" i="10" s="1"/>
  <c r="AQ24" i="10"/>
  <c r="AQ25" i="10" s="1"/>
  <c r="AZ24" i="10"/>
  <c r="AZ25" i="10" s="1"/>
  <c r="BI24" i="10"/>
  <c r="BI25" i="10" s="1"/>
  <c r="BR24" i="10"/>
  <c r="BR25" i="10" s="1"/>
  <c r="BZ24" i="10"/>
  <c r="BZ25" i="10" s="1"/>
  <c r="G241" i="12"/>
  <c r="N14" i="12"/>
  <c r="W14" i="12"/>
  <c r="AE14" i="12"/>
  <c r="AN14" i="12"/>
  <c r="AW14" i="12"/>
  <c r="BF14" i="12"/>
  <c r="BN14" i="12"/>
  <c r="BW14" i="12"/>
  <c r="O14" i="12"/>
  <c r="X14" i="12"/>
  <c r="AF14" i="12"/>
  <c r="AO14" i="12"/>
  <c r="AX14" i="12"/>
  <c r="BG14" i="12"/>
  <c r="BO14" i="12"/>
  <c r="BX14" i="12"/>
  <c r="P14" i="12"/>
  <c r="Y14" i="12"/>
  <c r="AH14" i="12"/>
  <c r="AP14" i="12"/>
  <c r="AY14" i="12"/>
  <c r="BH14" i="12"/>
  <c r="BP14" i="12"/>
  <c r="BY14" i="12"/>
  <c r="I14" i="12"/>
  <c r="Q14" i="12"/>
  <c r="Z14" i="12"/>
  <c r="AI14" i="12"/>
  <c r="AQ14" i="12"/>
  <c r="AZ14" i="12"/>
  <c r="BI14" i="12"/>
  <c r="BR14" i="12"/>
  <c r="BZ14" i="12"/>
  <c r="J14" i="12"/>
  <c r="R14" i="12"/>
  <c r="AA14" i="12"/>
  <c r="AJ14" i="12"/>
  <c r="AR14" i="12"/>
  <c r="BA14" i="12"/>
  <c r="BJ14" i="12"/>
  <c r="BS14" i="12"/>
  <c r="CA14" i="12"/>
  <c r="K14" i="12"/>
  <c r="S14" i="12"/>
  <c r="AB14" i="12"/>
  <c r="AK14" i="12"/>
  <c r="AT14" i="12"/>
  <c r="BB14" i="12"/>
  <c r="BK14" i="12"/>
  <c r="BT14" i="12"/>
  <c r="CB14" i="12"/>
  <c r="L14" i="12"/>
  <c r="T14" i="12"/>
  <c r="AC14" i="12"/>
  <c r="AL14" i="12"/>
  <c r="AU14" i="12"/>
  <c r="BC14" i="12"/>
  <c r="BL14" i="12"/>
  <c r="BU14" i="12"/>
  <c r="M14" i="12"/>
  <c r="V14" i="12"/>
  <c r="AD14" i="12"/>
  <c r="AM14" i="12"/>
  <c r="AV14" i="12"/>
  <c r="BD14" i="12"/>
  <c r="BM14" i="12"/>
  <c r="BV14" i="12"/>
  <c r="BQ260" i="12"/>
  <c r="U260" i="12"/>
  <c r="BE260" i="12"/>
  <c r="AG260" i="12"/>
  <c r="AS260" i="12"/>
  <c r="H14" i="12"/>
  <c r="H24" i="12"/>
  <c r="H25" i="12" s="1"/>
  <c r="AG263" i="12"/>
  <c r="AG230" i="12"/>
  <c r="U237" i="12"/>
  <c r="AG247" i="12"/>
  <c r="AG255" i="12"/>
  <c r="U208" i="12"/>
  <c r="AG228" i="12"/>
  <c r="U238" i="12"/>
  <c r="U248" i="12"/>
  <c r="AG225" i="12"/>
  <c r="H23" i="10"/>
  <c r="H24" i="10"/>
  <c r="H25" i="10" s="1"/>
  <c r="U255" i="10"/>
  <c r="U248" i="10"/>
  <c r="N14" i="10"/>
  <c r="I14" i="10"/>
  <c r="M14" i="10"/>
  <c r="Q14" i="10"/>
  <c r="V14" i="10"/>
  <c r="Z14" i="10"/>
  <c r="AD14" i="10"/>
  <c r="AI14" i="10"/>
  <c r="AM14" i="10"/>
  <c r="AQ14" i="10"/>
  <c r="AV14" i="10"/>
  <c r="AZ14" i="10"/>
  <c r="BD14" i="10"/>
  <c r="BI14" i="10"/>
  <c r="BM14" i="10"/>
  <c r="BR14" i="10"/>
  <c r="BV14" i="10"/>
  <c r="BZ14" i="10"/>
  <c r="J14" i="10"/>
  <c r="R14" i="10"/>
  <c r="W14" i="10"/>
  <c r="AA14" i="10"/>
  <c r="AE14" i="10"/>
  <c r="AJ14" i="10"/>
  <c r="AN14" i="10"/>
  <c r="AR14" i="10"/>
  <c r="AW14" i="10"/>
  <c r="BA14" i="10"/>
  <c r="BF14" i="10"/>
  <c r="BJ14" i="10"/>
  <c r="BN14" i="10"/>
  <c r="BS14" i="10"/>
  <c r="BW14" i="10"/>
  <c r="CA14" i="10"/>
  <c r="K14" i="10"/>
  <c r="O14" i="10"/>
  <c r="S14" i="10"/>
  <c r="X14" i="10"/>
  <c r="AB14" i="10"/>
  <c r="AF14" i="10"/>
  <c r="AK14" i="10"/>
  <c r="AO14" i="10"/>
  <c r="AT14" i="10"/>
  <c r="AX14" i="10"/>
  <c r="BB14" i="10"/>
  <c r="BG14" i="10"/>
  <c r="BK14" i="10"/>
  <c r="BO14" i="10"/>
  <c r="BT14" i="10"/>
  <c r="BX14" i="10"/>
  <c r="CB14" i="10"/>
  <c r="G241" i="10"/>
  <c r="H14" i="10"/>
  <c r="L14" i="10"/>
  <c r="P14" i="10"/>
  <c r="T14" i="10"/>
  <c r="Y14" i="10"/>
  <c r="AC14" i="10"/>
  <c r="AH14" i="10"/>
  <c r="AL14" i="10"/>
  <c r="AP14" i="10"/>
  <c r="AU14" i="10"/>
  <c r="AY14" i="10"/>
  <c r="BC14" i="10"/>
  <c r="BH14" i="10"/>
  <c r="BL14" i="10"/>
  <c r="BP14" i="10"/>
  <c r="BU14" i="10"/>
  <c r="BY14" i="10"/>
  <c r="U228" i="12"/>
  <c r="U263" i="12"/>
  <c r="U256" i="12"/>
  <c r="AG256" i="12"/>
  <c r="U255" i="12"/>
  <c r="U249" i="12"/>
  <c r="AG249" i="12"/>
  <c r="AG248" i="12"/>
  <c r="U247" i="12"/>
  <c r="AG238" i="12"/>
  <c r="AG237" i="12"/>
  <c r="U235" i="12"/>
  <c r="AG235" i="12"/>
  <c r="U234" i="12"/>
  <c r="AG234" i="12"/>
  <c r="U230" i="12"/>
  <c r="U229" i="12"/>
  <c r="AG229" i="12"/>
  <c r="U227" i="12"/>
  <c r="AG227" i="12"/>
  <c r="U226" i="12"/>
  <c r="AG226" i="12"/>
  <c r="U225" i="12"/>
  <c r="U224" i="12"/>
  <c r="AG224" i="12"/>
  <c r="U222" i="12"/>
  <c r="AG222" i="12"/>
  <c r="U221" i="12"/>
  <c r="AG221" i="12"/>
  <c r="U220" i="12"/>
  <c r="AG220" i="12"/>
  <c r="U219" i="12"/>
  <c r="AG219" i="12"/>
  <c r="U218" i="12"/>
  <c r="AG218" i="12"/>
  <c r="U216" i="12"/>
  <c r="AG216" i="12"/>
  <c r="U215" i="12"/>
  <c r="AG215" i="12"/>
  <c r="U214" i="12"/>
  <c r="AG214" i="12"/>
  <c r="U213" i="12"/>
  <c r="AG213" i="12"/>
  <c r="U212" i="12"/>
  <c r="AG212" i="12"/>
  <c r="U211" i="12"/>
  <c r="AG211" i="12"/>
  <c r="U210" i="12"/>
  <c r="AG210" i="12"/>
  <c r="AG208" i="12"/>
  <c r="U207" i="12"/>
  <c r="AG207" i="12"/>
  <c r="U195" i="12"/>
  <c r="AG195" i="12"/>
  <c r="U138" i="12"/>
  <c r="AG138" i="12"/>
  <c r="U263" i="10"/>
  <c r="AG263" i="10"/>
  <c r="AG264" i="3" s="1"/>
  <c r="U256" i="10"/>
  <c r="AG256" i="10"/>
  <c r="AG255" i="10"/>
  <c r="U249" i="10"/>
  <c r="U250" i="3" s="1"/>
  <c r="AG249" i="10"/>
  <c r="AG250" i="3" s="1"/>
  <c r="AG248" i="10"/>
  <c r="U247" i="10"/>
  <c r="AG247" i="10"/>
  <c r="U238" i="10"/>
  <c r="AG238" i="10"/>
  <c r="U237" i="10"/>
  <c r="AG237" i="10"/>
  <c r="U235" i="10"/>
  <c r="U236" i="3" s="1"/>
  <c r="AG235" i="10"/>
  <c r="AG236" i="3" s="1"/>
  <c r="U234" i="10"/>
  <c r="AG234" i="10"/>
  <c r="U230" i="10"/>
  <c r="U231" i="3" s="1"/>
  <c r="AG230" i="10"/>
  <c r="AG231" i="3" s="1"/>
  <c r="U229" i="10"/>
  <c r="AG229" i="10"/>
  <c r="U228" i="10"/>
  <c r="AG228" i="10"/>
  <c r="U227" i="10"/>
  <c r="AG227" i="10"/>
  <c r="U226" i="10"/>
  <c r="AG226" i="10"/>
  <c r="U225" i="10"/>
  <c r="AG225" i="10"/>
  <c r="U224" i="10"/>
  <c r="AG224" i="10"/>
  <c r="U222" i="10"/>
  <c r="AG222" i="10"/>
  <c r="U221" i="10"/>
  <c r="AG221" i="10"/>
  <c r="U220" i="10"/>
  <c r="AG220" i="10"/>
  <c r="U219" i="10"/>
  <c r="AG219" i="10"/>
  <c r="U218" i="10"/>
  <c r="AG218" i="10"/>
  <c r="U216" i="10"/>
  <c r="AG216" i="10"/>
  <c r="U215" i="10"/>
  <c r="AG215" i="10"/>
  <c r="U214" i="10"/>
  <c r="AG214" i="10"/>
  <c r="U213" i="10"/>
  <c r="AG213" i="10"/>
  <c r="U212" i="10"/>
  <c r="AG212" i="10"/>
  <c r="U211" i="10"/>
  <c r="AG211" i="10"/>
  <c r="U210" i="10"/>
  <c r="AG210" i="10"/>
  <c r="U208" i="10"/>
  <c r="AG208" i="10"/>
  <c r="U207" i="10"/>
  <c r="AG207" i="10"/>
  <c r="U195" i="10"/>
  <c r="U196" i="3" s="1"/>
  <c r="AG195" i="10"/>
  <c r="AG196" i="3" s="1"/>
  <c r="U138" i="10"/>
  <c r="U139" i="3" s="1"/>
  <c r="AG138" i="10"/>
  <c r="AG139" i="3" s="1"/>
  <c r="BW25" i="12"/>
  <c r="BU25" i="12"/>
  <c r="AT25" i="12"/>
  <c r="BD25" i="12"/>
  <c r="AV25" i="12"/>
  <c r="AR25" i="12"/>
  <c r="BP25" i="12"/>
  <c r="BA25" i="12"/>
  <c r="AX25" i="12"/>
  <c r="R25" i="12"/>
  <c r="K25" i="12"/>
  <c r="J25" i="12"/>
  <c r="BX25" i="12"/>
  <c r="BO25" i="12"/>
  <c r="BN25" i="12"/>
  <c r="BM25" i="12"/>
  <c r="BL25" i="12"/>
  <c r="BG25" i="12"/>
  <c r="BB25" i="12"/>
  <c r="AU25" i="12"/>
  <c r="AQ25" i="12"/>
  <c r="AN25" i="12"/>
  <c r="AL25" i="12"/>
  <c r="AK25" i="12"/>
  <c r="AI25" i="12"/>
  <c r="AF25" i="12"/>
  <c r="AE25" i="12"/>
  <c r="AC25" i="12"/>
  <c r="AA25" i="12"/>
  <c r="X25" i="12"/>
  <c r="W25" i="12"/>
  <c r="V25" i="12"/>
  <c r="S25" i="12"/>
  <c r="Q25" i="12"/>
  <c r="P25" i="12"/>
  <c r="M25" i="12"/>
  <c r="L25" i="12"/>
  <c r="AY25" i="12"/>
  <c r="CB25" i="12"/>
  <c r="CA25" i="12"/>
  <c r="BY25" i="12"/>
  <c r="BV25" i="12"/>
  <c r="BT25" i="12"/>
  <c r="BS25" i="12"/>
  <c r="BK25" i="12"/>
  <c r="BJ25" i="12"/>
  <c r="BI25" i="12"/>
  <c r="BH25" i="12"/>
  <c r="BF25" i="12"/>
  <c r="BC25" i="12"/>
  <c r="AZ25" i="12"/>
  <c r="AW25" i="12"/>
  <c r="AP25" i="12"/>
  <c r="AO25" i="12"/>
  <c r="AM25" i="12"/>
  <c r="AJ25" i="12"/>
  <c r="AH25" i="12"/>
  <c r="AD25" i="12"/>
  <c r="AB25" i="12"/>
  <c r="Z25" i="12"/>
  <c r="Y25" i="12"/>
  <c r="T25" i="12"/>
  <c r="O25" i="12"/>
  <c r="N25" i="12"/>
  <c r="I25" i="12"/>
  <c r="BH193" i="12"/>
  <c r="BO193" i="12"/>
  <c r="BY193" i="12"/>
  <c r="Y193" i="12"/>
  <c r="AA193" i="12"/>
  <c r="AJ193" i="12"/>
  <c r="BW193" i="12"/>
  <c r="BW21" i="12" s="1"/>
  <c r="BW22" i="12" s="1"/>
  <c r="BI193" i="12"/>
  <c r="W193" i="12"/>
  <c r="W21" i="12" s="1"/>
  <c r="W22" i="12" s="1"/>
  <c r="AE193" i="12"/>
  <c r="AE21" i="12" s="1"/>
  <c r="AE22" i="12" s="1"/>
  <c r="BS193" i="12"/>
  <c r="CA193" i="12"/>
  <c r="AQ193" i="12"/>
  <c r="AZ193" i="12"/>
  <c r="I193" i="12"/>
  <c r="Q193" i="12"/>
  <c r="AI193" i="12"/>
  <c r="AR193" i="12"/>
  <c r="BA193" i="12"/>
  <c r="K193" i="12"/>
  <c r="K21" i="12" s="1"/>
  <c r="K22" i="12" s="1"/>
  <c r="S193" i="12"/>
  <c r="S21" i="12" s="1"/>
  <c r="S22" i="12" s="1"/>
  <c r="AB193" i="12"/>
  <c r="AB21" i="12" s="1"/>
  <c r="AB22" i="12" s="1"/>
  <c r="AK193" i="12"/>
  <c r="AU193" i="12"/>
  <c r="BC193" i="12"/>
  <c r="BM193" i="12"/>
  <c r="M193" i="12"/>
  <c r="AW193" i="12"/>
  <c r="AW21" i="12" s="1"/>
  <c r="AW22" i="12" s="1"/>
  <c r="BK193" i="12"/>
  <c r="BK21" i="12" s="1"/>
  <c r="BK22" i="12" s="1"/>
  <c r="BT193" i="12"/>
  <c r="BT21" i="12" s="1"/>
  <c r="BT22" i="12" s="1"/>
  <c r="CB193" i="12"/>
  <c r="CB21" i="12" s="1"/>
  <c r="CB22" i="12" s="1"/>
  <c r="O193" i="12"/>
  <c r="O21" i="12" s="1"/>
  <c r="O22" i="12" s="1"/>
  <c r="X193" i="12"/>
  <c r="X21" i="12" s="1"/>
  <c r="X22" i="12" s="1"/>
  <c r="AF193" i="12"/>
  <c r="AF21" i="12" s="1"/>
  <c r="AF22" i="12" s="1"/>
  <c r="AY193" i="12"/>
  <c r="AO193" i="12"/>
  <c r="BU193" i="12"/>
  <c r="L193" i="12"/>
  <c r="T193" i="12"/>
  <c r="AC193" i="12"/>
  <c r="BG193" i="12"/>
  <c r="BX193" i="12"/>
  <c r="Z193" i="12"/>
  <c r="AH193" i="12"/>
  <c r="AP193" i="12"/>
  <c r="AP21" i="12" s="1"/>
  <c r="AP22" i="12" s="1"/>
  <c r="J193" i="12"/>
  <c r="AX193" i="12"/>
  <c r="AX21" i="12" s="1"/>
  <c r="AX22" i="12" s="1"/>
  <c r="BF193" i="12"/>
  <c r="BF21" i="12" s="1"/>
  <c r="BF22" i="12" s="1"/>
  <c r="BN193" i="12"/>
  <c r="BN21" i="12" s="1"/>
  <c r="BN22" i="12" s="1"/>
  <c r="BV193" i="12"/>
  <c r="BV21" i="12" s="1"/>
  <c r="BV22" i="12" s="1"/>
  <c r="BR193" i="12"/>
  <c r="BR21" i="12" s="1"/>
  <c r="BR22" i="12" s="1"/>
  <c r="BZ193" i="12"/>
  <c r="BZ21" i="12" s="1"/>
  <c r="BZ22" i="12" s="1"/>
  <c r="BP193" i="12"/>
  <c r="BJ193" i="12"/>
  <c r="BJ21" i="12" s="1"/>
  <c r="BJ22" i="12" s="1"/>
  <c r="AT193" i="12"/>
  <c r="AT21" i="12" s="1"/>
  <c r="AT22" i="12" s="1"/>
  <c r="BB193" i="12"/>
  <c r="BB21" i="12" s="1"/>
  <c r="BB22" i="12" s="1"/>
  <c r="AL193" i="12"/>
  <c r="V193" i="12"/>
  <c r="AD193" i="12"/>
  <c r="N193" i="12"/>
  <c r="N21" i="12" s="1"/>
  <c r="N22" i="12" s="1"/>
  <c r="BS25" i="10"/>
  <c r="CB193" i="10"/>
  <c r="AE193" i="10"/>
  <c r="BK193" i="10"/>
  <c r="AL193" i="10"/>
  <c r="V193" i="10"/>
  <c r="V21" i="10" s="1"/>
  <c r="AD193" i="10"/>
  <c r="BJ193" i="10"/>
  <c r="AT193" i="10"/>
  <c r="AT21" i="10" s="1"/>
  <c r="BB193" i="10"/>
  <c r="BR193" i="10"/>
  <c r="BR21" i="10" s="1"/>
  <c r="BZ193" i="10"/>
  <c r="AZ193" i="10"/>
  <c r="O193" i="10"/>
  <c r="BS193" i="10"/>
  <c r="CA193" i="10"/>
  <c r="BC193" i="10"/>
  <c r="N193" i="10"/>
  <c r="W193" i="10"/>
  <c r="AF193" i="10"/>
  <c r="P193" i="10"/>
  <c r="BX193" i="10"/>
  <c r="AR193" i="10"/>
  <c r="BH193" i="10"/>
  <c r="BP193" i="10"/>
  <c r="AJ193" i="10"/>
  <c r="AB193" i="10"/>
  <c r="L193" i="10"/>
  <c r="T193" i="10"/>
  <c r="AC193" i="10"/>
  <c r="AC162" i="3" s="1"/>
  <c r="Q193" i="10"/>
  <c r="BM193" i="10"/>
  <c r="AI193" i="10"/>
  <c r="AQ193" i="10"/>
  <c r="BG193" i="10"/>
  <c r="BA193" i="10"/>
  <c r="BI193" i="10"/>
  <c r="X193" i="10"/>
  <c r="AN193" i="10"/>
  <c r="AV193" i="10"/>
  <c r="BD193" i="10"/>
  <c r="BL193" i="10"/>
  <c r="Y193" i="10"/>
  <c r="AO193" i="10"/>
  <c r="M193" i="10"/>
  <c r="M162" i="3" s="1"/>
  <c r="AK193" i="10"/>
  <c r="AK162" i="3" s="1"/>
  <c r="BY193" i="10"/>
  <c r="AU193" i="10"/>
  <c r="R193" i="12"/>
  <c r="AV193" i="12"/>
  <c r="AV21" i="12" s="1"/>
  <c r="BD193" i="12"/>
  <c r="BD21" i="12" s="1"/>
  <c r="BL193" i="12"/>
  <c r="BL21" i="12" s="1"/>
  <c r="BR25" i="12"/>
  <c r="BZ25" i="12"/>
  <c r="AN193" i="12"/>
  <c r="AN21" i="12" s="1"/>
  <c r="H193" i="12"/>
  <c r="H121" i="12" s="1"/>
  <c r="H109" i="12" s="1"/>
  <c r="P193" i="12"/>
  <c r="P21" i="12" s="1"/>
  <c r="BT193" i="10"/>
  <c r="K193" i="10"/>
  <c r="S193" i="10"/>
  <c r="AA193" i="10"/>
  <c r="AY193" i="10"/>
  <c r="BO193" i="10"/>
  <c r="BW193" i="10"/>
  <c r="I193" i="10"/>
  <c r="AW193" i="10"/>
  <c r="BU193" i="10"/>
  <c r="AH193" i="10"/>
  <c r="J193" i="10"/>
  <c r="R193" i="10"/>
  <c r="Z193" i="10"/>
  <c r="AP193" i="10"/>
  <c r="AX193" i="10"/>
  <c r="BF193" i="10"/>
  <c r="BF21" i="10" s="1"/>
  <c r="BN193" i="10"/>
  <c r="BV193" i="10"/>
  <c r="U208" i="3" l="1"/>
  <c r="U213" i="3"/>
  <c r="U222" i="3"/>
  <c r="AG208" i="3"/>
  <c r="AG227" i="3"/>
  <c r="U227" i="3"/>
  <c r="U226" i="3"/>
  <c r="G161" i="3"/>
  <c r="AG211" i="3"/>
  <c r="AG215" i="3"/>
  <c r="AG220" i="3"/>
  <c r="AG225" i="3"/>
  <c r="AG229" i="3"/>
  <c r="U229" i="3"/>
  <c r="AG237" i="3"/>
  <c r="AG212" i="3"/>
  <c r="AG216" i="3"/>
  <c r="AG221" i="3"/>
  <c r="AG226" i="3"/>
  <c r="AG230" i="3"/>
  <c r="U212" i="3"/>
  <c r="U216" i="3"/>
  <c r="U221" i="3"/>
  <c r="U230" i="3"/>
  <c r="U237" i="3"/>
  <c r="AG256" i="3"/>
  <c r="AG255" i="3"/>
  <c r="G141" i="3"/>
  <c r="U249" i="3"/>
  <c r="AG228" i="3"/>
  <c r="AG235" i="3"/>
  <c r="AG248" i="3"/>
  <c r="AG247" i="3"/>
  <c r="U255" i="3"/>
  <c r="U214" i="3"/>
  <c r="U219" i="3"/>
  <c r="U235" i="3"/>
  <c r="U248" i="3"/>
  <c r="U247" i="3"/>
  <c r="AG214" i="3"/>
  <c r="AG219" i="3"/>
  <c r="U256" i="3"/>
  <c r="U228" i="3"/>
  <c r="U264" i="3"/>
  <c r="AG249" i="3"/>
  <c r="U211" i="3"/>
  <c r="U215" i="3"/>
  <c r="U220" i="3"/>
  <c r="U225" i="3"/>
  <c r="L160" i="3"/>
  <c r="AG238" i="3"/>
  <c r="U238" i="3"/>
  <c r="AG213" i="3"/>
  <c r="AG222" i="3"/>
  <c r="N379" i="3"/>
  <c r="U241" i="10"/>
  <c r="AG138" i="3"/>
  <c r="U138" i="3"/>
  <c r="N209" i="3"/>
  <c r="N194" i="3"/>
  <c r="AG241" i="12"/>
  <c r="AE109" i="12"/>
  <c r="AE28" i="12" s="1"/>
  <c r="AE12" i="12" s="1"/>
  <c r="AE11" i="12" s="1"/>
  <c r="N257" i="3"/>
  <c r="AL21" i="12"/>
  <c r="AL22" i="12" s="1"/>
  <c r="AL109" i="12"/>
  <c r="AL28" i="12" s="1"/>
  <c r="AL12" i="12" s="1"/>
  <c r="AL13" i="12" s="1"/>
  <c r="BH21" i="12"/>
  <c r="BH22" i="12" s="1"/>
  <c r="BH109" i="12"/>
  <c r="BH28" i="12" s="1"/>
  <c r="BH12" i="12" s="1"/>
  <c r="BH13" i="12" s="1"/>
  <c r="AC21" i="12"/>
  <c r="AC22" i="12" s="1"/>
  <c r="AC109" i="12"/>
  <c r="AC28" i="12" s="1"/>
  <c r="AC12" i="12" s="1"/>
  <c r="AC13" i="12" s="1"/>
  <c r="AU21" i="12"/>
  <c r="AU22" i="12" s="1"/>
  <c r="AU109" i="12"/>
  <c r="AU28" i="12" s="1"/>
  <c r="AU12" i="12" s="1"/>
  <c r="AU13" i="12" s="1"/>
  <c r="Q21" i="12"/>
  <c r="Q22" i="12" s="1"/>
  <c r="Q109" i="12"/>
  <c r="Q28" i="12" s="1"/>
  <c r="Q12" i="12" s="1"/>
  <c r="Q13" i="12" s="1"/>
  <c r="BI21" i="12"/>
  <c r="BI22" i="12" s="1"/>
  <c r="BI109" i="12"/>
  <c r="BI28" i="12" s="1"/>
  <c r="BI12" i="12" s="1"/>
  <c r="BI13" i="12" s="1"/>
  <c r="AB140" i="3"/>
  <c r="W109" i="12"/>
  <c r="W28" i="12" s="1"/>
  <c r="W12" i="12" s="1"/>
  <c r="W11" i="12" s="1"/>
  <c r="BF109" i="12"/>
  <c r="BF28" i="12" s="1"/>
  <c r="BF12" i="12" s="1"/>
  <c r="BF11" i="12" s="1"/>
  <c r="BR109" i="12"/>
  <c r="BR28" i="12" s="1"/>
  <c r="BR12" i="12" s="1"/>
  <c r="BR13" i="12" s="1"/>
  <c r="T21" i="12"/>
  <c r="T22" i="12" s="1"/>
  <c r="T109" i="12"/>
  <c r="T28" i="12" s="1"/>
  <c r="T12" i="12" s="1"/>
  <c r="T13" i="12" s="1"/>
  <c r="AK21" i="12"/>
  <c r="AK22" i="12" s="1"/>
  <c r="AK109" i="12"/>
  <c r="AK28" i="12" s="1"/>
  <c r="AK12" i="12" s="1"/>
  <c r="AK13" i="12" s="1"/>
  <c r="I21" i="12"/>
  <c r="I22" i="12" s="1"/>
  <c r="I121" i="12"/>
  <c r="I109" i="12" s="1"/>
  <c r="I28" i="12" s="1"/>
  <c r="I12" i="12" s="1"/>
  <c r="I13" i="12" s="1"/>
  <c r="BV109" i="12"/>
  <c r="BV28" i="12" s="1"/>
  <c r="BV12" i="12" s="1"/>
  <c r="BV13" i="12" s="1"/>
  <c r="N109" i="12"/>
  <c r="N28" i="12" s="1"/>
  <c r="N12" i="12" s="1"/>
  <c r="N13" i="12" s="1"/>
  <c r="AX109" i="12"/>
  <c r="AX28" i="12" s="1"/>
  <c r="AX12" i="12" s="1"/>
  <c r="AX11" i="12" s="1"/>
  <c r="BJ109" i="12"/>
  <c r="BJ28" i="12" s="1"/>
  <c r="BJ12" i="12" s="1"/>
  <c r="BJ13" i="12" s="1"/>
  <c r="BC21" i="12"/>
  <c r="BC22" i="12" s="1"/>
  <c r="BC109" i="12"/>
  <c r="BC28" i="12" s="1"/>
  <c r="BC12" i="12" s="1"/>
  <c r="J21" i="12"/>
  <c r="J22" i="12" s="1"/>
  <c r="J109" i="12"/>
  <c r="J28" i="12" s="1"/>
  <c r="J12" i="12" s="1"/>
  <c r="J13" i="12" s="1"/>
  <c r="L21" i="12"/>
  <c r="L22" i="12" s="1"/>
  <c r="L109" i="12"/>
  <c r="L28" i="12" s="1"/>
  <c r="L12" i="12" s="1"/>
  <c r="L13" i="12" s="1"/>
  <c r="AZ21" i="12"/>
  <c r="AZ22" i="12" s="1"/>
  <c r="AZ109" i="12"/>
  <c r="AZ28" i="12" s="1"/>
  <c r="AZ12" i="12" s="1"/>
  <c r="AZ13" i="12" s="1"/>
  <c r="AJ21" i="12"/>
  <c r="AJ22" i="12" s="1"/>
  <c r="AJ109" i="12"/>
  <c r="AJ28" i="12" s="1"/>
  <c r="AJ12" i="12" s="1"/>
  <c r="AJ13" i="12" s="1"/>
  <c r="N241" i="3"/>
  <c r="BN109" i="12"/>
  <c r="BN28" i="12" s="1"/>
  <c r="BN12" i="12" s="1"/>
  <c r="BN11" i="12" s="1"/>
  <c r="BL109" i="12"/>
  <c r="BL28" i="12" s="1"/>
  <c r="BL12" i="12" s="1"/>
  <c r="BL13" i="12" s="1"/>
  <c r="AP109" i="12"/>
  <c r="AP28" i="12" s="1"/>
  <c r="AP12" i="12" s="1"/>
  <c r="AP13" i="12" s="1"/>
  <c r="BB109" i="12"/>
  <c r="BB28" i="12" s="1"/>
  <c r="BB12" i="12" s="1"/>
  <c r="BB11" i="12" s="1"/>
  <c r="P162" i="3"/>
  <c r="BP21" i="12"/>
  <c r="BP22" i="12" s="1"/>
  <c r="BP109" i="12"/>
  <c r="BP28" i="12" s="1"/>
  <c r="BP12" i="12" s="1"/>
  <c r="BP13" i="12" s="1"/>
  <c r="BU21" i="12"/>
  <c r="BU22" i="12" s="1"/>
  <c r="BU109" i="12"/>
  <c r="BU28" i="12" s="1"/>
  <c r="BU12" i="12" s="1"/>
  <c r="BU13" i="12" s="1"/>
  <c r="AQ21" i="12"/>
  <c r="AQ22" i="12" s="1"/>
  <c r="AQ109" i="12"/>
  <c r="AQ28" i="12" s="1"/>
  <c r="AQ12" i="12" s="1"/>
  <c r="AA21" i="12"/>
  <c r="AA22" i="12" s="1"/>
  <c r="AA109" i="12"/>
  <c r="AA28" i="12" s="1"/>
  <c r="AA12" i="12" s="1"/>
  <c r="AA13" i="12" s="1"/>
  <c r="AF109" i="12"/>
  <c r="AF28" i="12" s="1"/>
  <c r="AF12" i="12" s="1"/>
  <c r="AF13" i="12" s="1"/>
  <c r="BD109" i="12"/>
  <c r="BD28" i="12" s="1"/>
  <c r="BD12" i="12" s="1"/>
  <c r="BD13" i="12" s="1"/>
  <c r="X109" i="12"/>
  <c r="X28" i="12" s="1"/>
  <c r="X12" i="12" s="1"/>
  <c r="X13" i="12" s="1"/>
  <c r="AT109" i="12"/>
  <c r="AT28" i="12" s="1"/>
  <c r="AT12" i="12" s="1"/>
  <c r="AT13" i="12" s="1"/>
  <c r="AI21" i="12"/>
  <c r="AI22" i="12" s="1"/>
  <c r="AI109" i="12"/>
  <c r="AI28" i="12" s="1"/>
  <c r="AI12" i="12" s="1"/>
  <c r="AI13" i="12" s="1"/>
  <c r="AH21" i="12"/>
  <c r="AH22" i="12" s="1"/>
  <c r="AH109" i="12"/>
  <c r="AH28" i="12" s="1"/>
  <c r="AH12" i="12" s="1"/>
  <c r="AH13" i="12" s="1"/>
  <c r="AO21" i="12"/>
  <c r="AO22" i="12" s="1"/>
  <c r="AO109" i="12"/>
  <c r="AO28" i="12" s="1"/>
  <c r="AO12" i="12" s="1"/>
  <c r="CA21" i="12"/>
  <c r="CA22" i="12" s="1"/>
  <c r="CA109" i="12"/>
  <c r="CA28" i="12" s="1"/>
  <c r="CA12" i="12" s="1"/>
  <c r="CA13" i="12" s="1"/>
  <c r="Y21" i="12"/>
  <c r="Y22" i="12" s="1"/>
  <c r="Y109" i="12"/>
  <c r="Y28" i="12" s="1"/>
  <c r="Y12" i="12" s="1"/>
  <c r="Y13" i="12" s="1"/>
  <c r="O109" i="12"/>
  <c r="O28" i="12" s="1"/>
  <c r="O12" i="12" s="1"/>
  <c r="O13" i="12" s="1"/>
  <c r="AV109" i="12"/>
  <c r="AV28" i="12" s="1"/>
  <c r="AV12" i="12" s="1"/>
  <c r="AV13" i="12" s="1"/>
  <c r="CB109" i="12"/>
  <c r="CB28" i="12" s="1"/>
  <c r="CB12" i="12" s="1"/>
  <c r="CB11" i="12" s="1"/>
  <c r="AB109" i="12"/>
  <c r="AB28" i="12" s="1"/>
  <c r="AB12" i="12" s="1"/>
  <c r="AB13" i="12" s="1"/>
  <c r="R21" i="12"/>
  <c r="R22" i="12" s="1"/>
  <c r="R109" i="12"/>
  <c r="R28" i="12" s="1"/>
  <c r="R12" i="12" s="1"/>
  <c r="R13" i="12" s="1"/>
  <c r="W162" i="3"/>
  <c r="AE162" i="3"/>
  <c r="AD21" i="12"/>
  <c r="AD22" i="12" s="1"/>
  <c r="AD109" i="12"/>
  <c r="AD28" i="12" s="1"/>
  <c r="AD12" i="12" s="1"/>
  <c r="AD13" i="12" s="1"/>
  <c r="Z21" i="12"/>
  <c r="Z22" i="12" s="1"/>
  <c r="Z109" i="12"/>
  <c r="Z28" i="12" s="1"/>
  <c r="Z12" i="12" s="1"/>
  <c r="AY21" i="12"/>
  <c r="AY22" i="12" s="1"/>
  <c r="AY109" i="12"/>
  <c r="AY28" i="12" s="1"/>
  <c r="AY12" i="12" s="1"/>
  <c r="AY13" i="12" s="1"/>
  <c r="M21" i="12"/>
  <c r="M22" i="12" s="1"/>
  <c r="M109" i="12"/>
  <c r="M28" i="12" s="1"/>
  <c r="M12" i="12" s="1"/>
  <c r="M13" i="12" s="1"/>
  <c r="BA21" i="12"/>
  <c r="BA22" i="12" s="1"/>
  <c r="BA109" i="12"/>
  <c r="BA28" i="12" s="1"/>
  <c r="BA12" i="12" s="1"/>
  <c r="BA13" i="12" s="1"/>
  <c r="BS21" i="12"/>
  <c r="BS22" i="12" s="1"/>
  <c r="BS109" i="12"/>
  <c r="BS28" i="12" s="1"/>
  <c r="BS12" i="12" s="1"/>
  <c r="BY21" i="12"/>
  <c r="BY22" i="12" s="1"/>
  <c r="BY109" i="12"/>
  <c r="BY28" i="12" s="1"/>
  <c r="BY12" i="12" s="1"/>
  <c r="BY13" i="12" s="1"/>
  <c r="BW109" i="12"/>
  <c r="BW28" i="12" s="1"/>
  <c r="BW12" i="12" s="1"/>
  <c r="BW13" i="12" s="1"/>
  <c r="AN109" i="12"/>
  <c r="AN28" i="12" s="1"/>
  <c r="AN12" i="12" s="1"/>
  <c r="AN13" i="12" s="1"/>
  <c r="BT109" i="12"/>
  <c r="BT28" i="12" s="1"/>
  <c r="BT12" i="12" s="1"/>
  <c r="BT11" i="12" s="1"/>
  <c r="S109" i="12"/>
  <c r="S28" i="12" s="1"/>
  <c r="S12" i="12" s="1"/>
  <c r="S11" i="12" s="1"/>
  <c r="BG21" i="12"/>
  <c r="BG22" i="12" s="1"/>
  <c r="BG109" i="12"/>
  <c r="BG28" i="12" s="1"/>
  <c r="BG12" i="12" s="1"/>
  <c r="V21" i="12"/>
  <c r="V22" i="12" s="1"/>
  <c r="V109" i="12"/>
  <c r="V28" i="12" s="1"/>
  <c r="V12" i="12" s="1"/>
  <c r="BX21" i="12"/>
  <c r="BX22" i="12" s="1"/>
  <c r="BX109" i="12"/>
  <c r="BX28" i="12" s="1"/>
  <c r="BX12" i="12" s="1"/>
  <c r="BM21" i="12"/>
  <c r="BM22" i="12" s="1"/>
  <c r="BM109" i="12"/>
  <c r="BM28" i="12" s="1"/>
  <c r="BM12" i="12" s="1"/>
  <c r="AR21" i="12"/>
  <c r="AR22" i="12" s="1"/>
  <c r="AR109" i="12"/>
  <c r="AR28" i="12" s="1"/>
  <c r="AR12" i="12" s="1"/>
  <c r="AR13" i="12" s="1"/>
  <c r="BO21" i="12"/>
  <c r="BO22" i="12" s="1"/>
  <c r="BO109" i="12"/>
  <c r="BO28" i="12" s="1"/>
  <c r="BO12" i="12" s="1"/>
  <c r="BO13" i="12" s="1"/>
  <c r="AW109" i="12"/>
  <c r="AW28" i="12" s="1"/>
  <c r="AW12" i="12" s="1"/>
  <c r="AW13" i="12" s="1"/>
  <c r="P109" i="12"/>
  <c r="P28" i="12" s="1"/>
  <c r="P12" i="12" s="1"/>
  <c r="P11" i="12" s="1"/>
  <c r="BK109" i="12"/>
  <c r="BK28" i="12" s="1"/>
  <c r="BK12" i="12" s="1"/>
  <c r="BK11" i="12" s="1"/>
  <c r="K109" i="12"/>
  <c r="K28" i="12" s="1"/>
  <c r="K12" i="12" s="1"/>
  <c r="K11" i="12" s="1"/>
  <c r="CB21" i="10"/>
  <c r="CB22" i="10" s="1"/>
  <c r="BY30" i="2" s="1"/>
  <c r="CB162" i="3"/>
  <c r="R21" i="10"/>
  <c r="R22" i="10" s="1"/>
  <c r="O30" i="2" s="1"/>
  <c r="R162" i="3"/>
  <c r="AY21" i="10"/>
  <c r="AY22" i="10" s="1"/>
  <c r="AV30" i="2" s="1"/>
  <c r="AY162" i="3"/>
  <c r="BD21" i="10"/>
  <c r="BD22" i="10" s="1"/>
  <c r="BA30" i="2" s="1"/>
  <c r="BD162" i="3"/>
  <c r="AI21" i="10"/>
  <c r="AI22" i="10" s="1"/>
  <c r="AF30" i="2" s="1"/>
  <c r="AI162" i="3"/>
  <c r="BP21" i="10"/>
  <c r="BP22" i="10" s="1"/>
  <c r="BM30" i="2" s="1"/>
  <c r="BP162" i="3"/>
  <c r="BC21" i="10"/>
  <c r="BC22" i="10" s="1"/>
  <c r="AZ30" i="2" s="1"/>
  <c r="BC162" i="3"/>
  <c r="BL21" i="10"/>
  <c r="BL22" i="10" s="1"/>
  <c r="BI30" i="2" s="1"/>
  <c r="BL162" i="3"/>
  <c r="AV21" i="10"/>
  <c r="AV22" i="10" s="1"/>
  <c r="AS30" i="2" s="1"/>
  <c r="AV162" i="3"/>
  <c r="BV21" i="10"/>
  <c r="BV22" i="10" s="1"/>
  <c r="BS30" i="2" s="1"/>
  <c r="BV162" i="3"/>
  <c r="S21" i="10"/>
  <c r="S162" i="3"/>
  <c r="BY21" i="10"/>
  <c r="BY22" i="10" s="1"/>
  <c r="BV30" i="2" s="1"/>
  <c r="BY162" i="3"/>
  <c r="AN21" i="10"/>
  <c r="AN22" i="10" s="1"/>
  <c r="AK30" i="2" s="1"/>
  <c r="AN162" i="3"/>
  <c r="Q21" i="10"/>
  <c r="Q22" i="10" s="1"/>
  <c r="N30" i="2" s="1"/>
  <c r="Q162" i="3"/>
  <c r="AR21" i="10"/>
  <c r="AR22" i="10" s="1"/>
  <c r="AO30" i="2" s="1"/>
  <c r="AR162" i="3"/>
  <c r="BS21" i="10"/>
  <c r="BS22" i="10" s="1"/>
  <c r="BP30" i="2" s="1"/>
  <c r="BS162" i="3"/>
  <c r="AD21" i="10"/>
  <c r="AD22" i="10" s="1"/>
  <c r="AA30" i="2" s="1"/>
  <c r="AD162" i="3"/>
  <c r="Z21" i="10"/>
  <c r="Z162" i="3"/>
  <c r="BB21" i="10"/>
  <c r="BB22" i="10" s="1"/>
  <c r="AY30" i="2" s="1"/>
  <c r="BB162" i="3"/>
  <c r="J21" i="10"/>
  <c r="J22" i="10" s="1"/>
  <c r="G30" i="2" s="1"/>
  <c r="J162" i="3"/>
  <c r="CA21" i="10"/>
  <c r="CA22" i="10" s="1"/>
  <c r="BX30" i="2" s="1"/>
  <c r="CA162" i="3"/>
  <c r="BN21" i="10"/>
  <c r="BN22" i="10" s="1"/>
  <c r="BK30" i="2" s="1"/>
  <c r="BN162" i="3"/>
  <c r="BX21" i="10"/>
  <c r="BX22" i="10" s="1"/>
  <c r="BU30" i="2" s="1"/>
  <c r="BX162" i="3"/>
  <c r="O21" i="10"/>
  <c r="O162" i="3"/>
  <c r="AQ21" i="10"/>
  <c r="AQ22" i="10" s="1"/>
  <c r="AN30" i="2" s="1"/>
  <c r="AQ162" i="3"/>
  <c r="AA21" i="10"/>
  <c r="AA22" i="10" s="1"/>
  <c r="X30" i="2" s="1"/>
  <c r="AA162" i="3"/>
  <c r="BM21" i="10"/>
  <c r="BM22" i="10" s="1"/>
  <c r="BJ30" i="2" s="1"/>
  <c r="BM162" i="3"/>
  <c r="BU21" i="10"/>
  <c r="BU22" i="10" s="1"/>
  <c r="BR30" i="2" s="1"/>
  <c r="BU162" i="3"/>
  <c r="BI21" i="10"/>
  <c r="BI22" i="10" s="1"/>
  <c r="BF30" i="2" s="1"/>
  <c r="BI162" i="3"/>
  <c r="T21" i="10"/>
  <c r="T22" i="10" s="1"/>
  <c r="Q30" i="2" s="1"/>
  <c r="T162" i="3"/>
  <c r="AZ21" i="10"/>
  <c r="AZ22" i="10" s="1"/>
  <c r="AW30" i="2" s="1"/>
  <c r="AZ162" i="3"/>
  <c r="AL21" i="10"/>
  <c r="AL22" i="10" s="1"/>
  <c r="AI30" i="2" s="1"/>
  <c r="AL162" i="3"/>
  <c r="BO21" i="10"/>
  <c r="BO22" i="10" s="1"/>
  <c r="BL30" i="2" s="1"/>
  <c r="BO162" i="3"/>
  <c r="N21" i="10"/>
  <c r="N22" i="10" s="1"/>
  <c r="K30" i="2" s="1"/>
  <c r="N162" i="3"/>
  <c r="AU21" i="10"/>
  <c r="AU22" i="10" s="1"/>
  <c r="AR30" i="2" s="1"/>
  <c r="AU162" i="3"/>
  <c r="BJ21" i="10"/>
  <c r="BJ22" i="10" s="1"/>
  <c r="BG30" i="2" s="1"/>
  <c r="BJ162" i="3"/>
  <c r="K21" i="10"/>
  <c r="K22" i="10" s="1"/>
  <c r="H30" i="2" s="1"/>
  <c r="K162" i="3"/>
  <c r="AW21" i="10"/>
  <c r="AW22" i="10" s="1"/>
  <c r="AT30" i="2" s="1"/>
  <c r="AW162" i="3"/>
  <c r="BT21" i="10"/>
  <c r="BT22" i="10" s="1"/>
  <c r="BQ30" i="2" s="1"/>
  <c r="BT162" i="3"/>
  <c r="AX21" i="10"/>
  <c r="AX22" i="10" s="1"/>
  <c r="AU30" i="2" s="1"/>
  <c r="AX162" i="3"/>
  <c r="I21" i="10"/>
  <c r="I22" i="10" s="1"/>
  <c r="F30" i="2" s="1"/>
  <c r="I162" i="3"/>
  <c r="AO21" i="10"/>
  <c r="AO22" i="10" s="1"/>
  <c r="AL30" i="2" s="1"/>
  <c r="AO162" i="3"/>
  <c r="BA21" i="10"/>
  <c r="BA22" i="10" s="1"/>
  <c r="AX30" i="2" s="1"/>
  <c r="BA162" i="3"/>
  <c r="L21" i="10"/>
  <c r="L22" i="10" s="1"/>
  <c r="I30" i="2" s="1"/>
  <c r="L162" i="3"/>
  <c r="AF21" i="10"/>
  <c r="AF22" i="10" s="1"/>
  <c r="AC30" i="2" s="1"/>
  <c r="AF162" i="3"/>
  <c r="BZ21" i="10"/>
  <c r="BZ22" i="10" s="1"/>
  <c r="BW30" i="2" s="1"/>
  <c r="BZ162" i="3"/>
  <c r="BK21" i="10"/>
  <c r="BK22" i="10" s="1"/>
  <c r="BH30" i="2" s="1"/>
  <c r="BK162" i="3"/>
  <c r="AJ21" i="10"/>
  <c r="AJ22" i="10" s="1"/>
  <c r="AG30" i="2" s="1"/>
  <c r="AJ162" i="3"/>
  <c r="BH21" i="10"/>
  <c r="BH22" i="10" s="1"/>
  <c r="BE30" i="2" s="1"/>
  <c r="BH162" i="3"/>
  <c r="X21" i="10"/>
  <c r="X22" i="10" s="1"/>
  <c r="U30" i="2" s="1"/>
  <c r="X162" i="3"/>
  <c r="AP21" i="10"/>
  <c r="AP22" i="10" s="1"/>
  <c r="AM30" i="2" s="1"/>
  <c r="AP162" i="3"/>
  <c r="BW21" i="10"/>
  <c r="BW22" i="10" s="1"/>
  <c r="BT30" i="2" s="1"/>
  <c r="BW162" i="3"/>
  <c r="Y21" i="10"/>
  <c r="Y22" i="10" s="1"/>
  <c r="V30" i="2" s="1"/>
  <c r="Y162" i="3"/>
  <c r="BG21" i="10"/>
  <c r="BG22" i="10" s="1"/>
  <c r="BD30" i="2" s="1"/>
  <c r="BG162" i="3"/>
  <c r="AB21" i="10"/>
  <c r="AB22" i="10" s="1"/>
  <c r="Y30" i="2" s="1"/>
  <c r="AB162" i="3"/>
  <c r="M21" i="10"/>
  <c r="M109" i="10"/>
  <c r="M28" i="10" s="1"/>
  <c r="M12" i="10" s="1"/>
  <c r="M13" i="10" s="1"/>
  <c r="P21" i="10"/>
  <c r="P22" i="10" s="1"/>
  <c r="M30" i="2" s="1"/>
  <c r="P109" i="10"/>
  <c r="P28" i="10" s="1"/>
  <c r="P12" i="10" s="1"/>
  <c r="AJ109" i="10"/>
  <c r="AJ28" i="10" s="1"/>
  <c r="AJ12" i="10" s="1"/>
  <c r="AI109" i="10"/>
  <c r="AI28" i="10" s="1"/>
  <c r="AI12" i="10" s="1"/>
  <c r="AD109" i="10"/>
  <c r="AD28" i="10" s="1"/>
  <c r="AD12" i="10" s="1"/>
  <c r="AA109" i="10"/>
  <c r="AA28" i="10" s="1"/>
  <c r="AA12" i="10" s="1"/>
  <c r="AA13" i="10" s="1"/>
  <c r="S109" i="10"/>
  <c r="S28" i="10" s="1"/>
  <c r="S12" i="10" s="1"/>
  <c r="S13" i="10" s="1"/>
  <c r="Z109" i="10"/>
  <c r="Z28" i="10" s="1"/>
  <c r="Z12" i="10" s="1"/>
  <c r="Z13" i="10" s="1"/>
  <c r="V109" i="10"/>
  <c r="V28" i="10" s="1"/>
  <c r="V12" i="10" s="1"/>
  <c r="V13" i="10" s="1"/>
  <c r="T109" i="10"/>
  <c r="T28" i="10" s="1"/>
  <c r="T12" i="10" s="1"/>
  <c r="T13" i="10" s="1"/>
  <c r="R109" i="10"/>
  <c r="R28" i="10" s="1"/>
  <c r="R12" i="10" s="1"/>
  <c r="R13" i="10" s="1"/>
  <c r="K109" i="10"/>
  <c r="K28" i="10" s="1"/>
  <c r="K12" i="10" s="1"/>
  <c r="Q109" i="10"/>
  <c r="Q28" i="10" s="1"/>
  <c r="Q12" i="10" s="1"/>
  <c r="Q13" i="10" s="1"/>
  <c r="W21" i="10"/>
  <c r="W22" i="10" s="1"/>
  <c r="T30" i="2" s="1"/>
  <c r="W109" i="10"/>
  <c r="W28" i="10" s="1"/>
  <c r="W12" i="10" s="1"/>
  <c r="W13" i="10" s="1"/>
  <c r="AE21" i="10"/>
  <c r="AE22" i="10" s="1"/>
  <c r="AB30" i="2" s="1"/>
  <c r="AE109" i="10"/>
  <c r="AE28" i="10" s="1"/>
  <c r="AE12" i="10" s="1"/>
  <c r="AE13" i="10" s="1"/>
  <c r="L109" i="10"/>
  <c r="L28" i="10" s="1"/>
  <c r="L12" i="10" s="1"/>
  <c r="L13" i="10" s="1"/>
  <c r="J109" i="10"/>
  <c r="J28" i="10" s="1"/>
  <c r="J12" i="10" s="1"/>
  <c r="Y109" i="10"/>
  <c r="Y28" i="10" s="1"/>
  <c r="Y12" i="10" s="1"/>
  <c r="N109" i="10"/>
  <c r="N28" i="10" s="1"/>
  <c r="N12" i="10" s="1"/>
  <c r="N13" i="10" s="1"/>
  <c r="AB109" i="10"/>
  <c r="AB28" i="10" s="1"/>
  <c r="AB12" i="10" s="1"/>
  <c r="AB13" i="10" s="1"/>
  <c r="I109" i="10"/>
  <c r="AF109" i="10"/>
  <c r="AF28" i="10" s="1"/>
  <c r="AF12" i="10" s="1"/>
  <c r="AF13" i="10" s="1"/>
  <c r="AH21" i="10"/>
  <c r="AH22" i="10" s="1"/>
  <c r="AE30" i="2" s="1"/>
  <c r="AH109" i="10"/>
  <c r="AH28" i="10" s="1"/>
  <c r="AH12" i="10" s="1"/>
  <c r="AK21" i="10"/>
  <c r="AK22" i="10" s="1"/>
  <c r="AH30" i="2" s="1"/>
  <c r="AK109" i="10"/>
  <c r="AK28" i="10" s="1"/>
  <c r="AK12" i="10" s="1"/>
  <c r="AC21" i="10"/>
  <c r="AC22" i="10" s="1"/>
  <c r="Z30" i="2" s="1"/>
  <c r="AC109" i="10"/>
  <c r="AC28" i="10" s="1"/>
  <c r="AC12" i="10" s="1"/>
  <c r="AC13" i="10" s="1"/>
  <c r="X109" i="10"/>
  <c r="X28" i="10" s="1"/>
  <c r="X12" i="10" s="1"/>
  <c r="X13" i="10" s="1"/>
  <c r="O109" i="10"/>
  <c r="O28" i="10" s="1"/>
  <c r="O12" i="10" s="1"/>
  <c r="O13" i="10" s="1"/>
  <c r="V22" i="10"/>
  <c r="S30" i="2" s="1"/>
  <c r="BF22" i="10"/>
  <c r="BC30" i="2" s="1"/>
  <c r="AG130" i="10"/>
  <c r="AL144" i="10"/>
  <c r="AL145" i="3" s="1"/>
  <c r="AL144" i="3" s="1"/>
  <c r="BO26" i="3"/>
  <c r="AF26" i="3"/>
  <c r="BW26" i="3"/>
  <c r="AN26" i="3"/>
  <c r="AV26" i="3"/>
  <c r="M26" i="3"/>
  <c r="BC26" i="3"/>
  <c r="T26" i="3"/>
  <c r="AZ26" i="3"/>
  <c r="Q26" i="3"/>
  <c r="BX26" i="3"/>
  <c r="AO26" i="3"/>
  <c r="AW26" i="3"/>
  <c r="N26" i="3"/>
  <c r="BD26" i="3"/>
  <c r="BL26" i="3"/>
  <c r="AC26" i="3"/>
  <c r="BI26" i="3"/>
  <c r="Z26" i="3"/>
  <c r="AW257" i="3"/>
  <c r="CA257" i="3"/>
  <c r="AR257" i="3"/>
  <c r="I257" i="3"/>
  <c r="AT22" i="10"/>
  <c r="AQ30" i="2" s="1"/>
  <c r="BT26" i="3"/>
  <c r="AK26" i="3"/>
  <c r="BP26" i="3"/>
  <c r="BB26" i="3"/>
  <c r="S26" i="3"/>
  <c r="AY26" i="3"/>
  <c r="P26" i="3"/>
  <c r="BZ26" i="3"/>
  <c r="AQ26" i="3"/>
  <c r="I26" i="3"/>
  <c r="BG26" i="3"/>
  <c r="X26" i="3"/>
  <c r="BN26" i="3"/>
  <c r="AE26" i="3"/>
  <c r="BV26" i="3"/>
  <c r="AM26" i="3"/>
  <c r="AU26" i="3"/>
  <c r="L26" i="3"/>
  <c r="BY26" i="3"/>
  <c r="AP26" i="3"/>
  <c r="CB26" i="3"/>
  <c r="K26" i="3"/>
  <c r="BH26" i="3"/>
  <c r="Y26" i="3"/>
  <c r="BK26" i="3"/>
  <c r="AB26" i="3"/>
  <c r="BR22" i="10"/>
  <c r="BO30" i="2" s="1"/>
  <c r="BW257" i="3"/>
  <c r="BY257" i="3"/>
  <c r="BA257" i="3"/>
  <c r="Q257" i="3"/>
  <c r="X257" i="3"/>
  <c r="AV257" i="3"/>
  <c r="L257" i="3"/>
  <c r="AU257" i="3"/>
  <c r="K257" i="3"/>
  <c r="AP257" i="3"/>
  <c r="AD257" i="3"/>
  <c r="BN257" i="3"/>
  <c r="BZ257" i="3"/>
  <c r="AQ257" i="3"/>
  <c r="BD257" i="3"/>
  <c r="T257" i="3"/>
  <c r="BK257" i="3"/>
  <c r="AA257" i="3"/>
  <c r="W257" i="3"/>
  <c r="BH257" i="3"/>
  <c r="BC257" i="3"/>
  <c r="S257" i="3"/>
  <c r="AY257" i="3"/>
  <c r="AX257" i="3"/>
  <c r="BT257" i="3"/>
  <c r="AJ257" i="3"/>
  <c r="BP257" i="3"/>
  <c r="BL257" i="3"/>
  <c r="AB257" i="3"/>
  <c r="BJ257" i="3"/>
  <c r="Z257" i="3"/>
  <c r="M257" i="3"/>
  <c r="BG257" i="3"/>
  <c r="AZ257" i="3"/>
  <c r="P257" i="3"/>
  <c r="AM208" i="12"/>
  <c r="BV257" i="3"/>
  <c r="AL257" i="3"/>
  <c r="BB257" i="3"/>
  <c r="R257" i="3"/>
  <c r="O257" i="3"/>
  <c r="AO257" i="3"/>
  <c r="AI257" i="3"/>
  <c r="BM257" i="3"/>
  <c r="AC257" i="3"/>
  <c r="BU257" i="3"/>
  <c r="AK257" i="3"/>
  <c r="CB257" i="3"/>
  <c r="J257" i="3"/>
  <c r="BI257" i="3"/>
  <c r="Y257" i="3"/>
  <c r="AK194" i="3"/>
  <c r="AE257" i="3"/>
  <c r="BS257" i="3"/>
  <c r="BX257" i="3"/>
  <c r="BO257" i="3"/>
  <c r="AF257" i="3"/>
  <c r="BB194" i="3"/>
  <c r="AM237" i="12"/>
  <c r="AG130" i="12"/>
  <c r="CC260" i="12"/>
  <c r="AM238" i="12"/>
  <c r="AM248" i="12"/>
  <c r="AM247" i="12"/>
  <c r="AM255" i="12"/>
  <c r="AM228" i="12"/>
  <c r="AM230" i="12"/>
  <c r="H28" i="12"/>
  <c r="AM263" i="12"/>
  <c r="H21" i="12"/>
  <c r="H22" i="12" s="1"/>
  <c r="AM225" i="12"/>
  <c r="AM255" i="10"/>
  <c r="AM248" i="10"/>
  <c r="AM211" i="12"/>
  <c r="AM213" i="12"/>
  <c r="AM215" i="12"/>
  <c r="AM218" i="12"/>
  <c r="AM234" i="12"/>
  <c r="AM207" i="10"/>
  <c r="AM210" i="10"/>
  <c r="AM212" i="10"/>
  <c r="AM216" i="10"/>
  <c r="AM219" i="10"/>
  <c r="AM221" i="10"/>
  <c r="AM224" i="10"/>
  <c r="AM207" i="12"/>
  <c r="AM227" i="12"/>
  <c r="AM256" i="12"/>
  <c r="AM195" i="10"/>
  <c r="AM196" i="3" s="1"/>
  <c r="G196" i="3" s="1"/>
  <c r="AM208" i="10"/>
  <c r="AM211" i="10"/>
  <c r="AM213" i="10"/>
  <c r="AM215" i="10"/>
  <c r="AM225" i="10"/>
  <c r="AM227" i="10"/>
  <c r="AM229" i="10"/>
  <c r="AM230" i="10"/>
  <c r="AM235" i="10"/>
  <c r="AM220" i="12"/>
  <c r="AM210" i="12"/>
  <c r="AM212" i="12"/>
  <c r="AM214" i="12"/>
  <c r="AM216" i="12"/>
  <c r="AM219" i="12"/>
  <c r="AM221" i="12"/>
  <c r="AM224" i="12"/>
  <c r="AM235" i="12"/>
  <c r="AM256" i="10"/>
  <c r="AM222" i="12"/>
  <c r="AM249" i="12"/>
  <c r="AM138" i="12"/>
  <c r="AM195" i="12"/>
  <c r="AM226" i="12"/>
  <c r="AM229" i="12"/>
  <c r="AM249" i="10"/>
  <c r="AM234" i="10"/>
  <c r="AM247" i="10"/>
  <c r="AM138" i="10"/>
  <c r="AM139" i="3" s="1"/>
  <c r="AM263" i="10"/>
  <c r="AM238" i="10"/>
  <c r="AM237" i="10"/>
  <c r="AM228" i="10"/>
  <c r="AM226" i="10"/>
  <c r="AM222" i="10"/>
  <c r="AM220" i="10"/>
  <c r="AM218" i="10"/>
  <c r="AM214" i="10"/>
  <c r="U241" i="12"/>
  <c r="BZ11" i="12"/>
  <c r="U130" i="12"/>
  <c r="BZ13" i="12"/>
  <c r="AG241" i="10"/>
  <c r="AG242" i="3" s="1"/>
  <c r="U130" i="10"/>
  <c r="BL22" i="12"/>
  <c r="AV22" i="12"/>
  <c r="AN22" i="12"/>
  <c r="P22" i="12"/>
  <c r="BD22" i="12"/>
  <c r="BG11" i="12" l="1"/>
  <c r="BS11" i="12"/>
  <c r="AO11" i="12"/>
  <c r="BC11" i="12"/>
  <c r="AM229" i="3"/>
  <c r="AW11" i="12"/>
  <c r="BF13" i="12"/>
  <c r="Z11" i="12"/>
  <c r="AM237" i="3"/>
  <c r="AP11" i="12"/>
  <c r="BR11" i="12"/>
  <c r="BX11" i="12"/>
  <c r="M11" i="12"/>
  <c r="AQ11" i="12"/>
  <c r="L11" i="12"/>
  <c r="BX13" i="12"/>
  <c r="X11" i="10"/>
  <c r="AT11" i="12"/>
  <c r="AM221" i="3"/>
  <c r="G221" i="3" s="1"/>
  <c r="AM216" i="3"/>
  <c r="G216" i="3" s="1"/>
  <c r="AM234" i="3"/>
  <c r="AM227" i="3"/>
  <c r="G227" i="3" s="1"/>
  <c r="G229" i="3"/>
  <c r="N11" i="12"/>
  <c r="AN11" i="12"/>
  <c r="AQ13" i="12"/>
  <c r="AI11" i="12"/>
  <c r="AM212" i="3"/>
  <c r="G212" i="3" s="1"/>
  <c r="AM220" i="3"/>
  <c r="G220" i="3" s="1"/>
  <c r="AM249" i="3"/>
  <c r="G249" i="3" s="1"/>
  <c r="Z11" i="10"/>
  <c r="AM248" i="3"/>
  <c r="G248" i="3" s="1"/>
  <c r="AM247" i="3"/>
  <c r="G247" i="3" s="1"/>
  <c r="O11" i="12"/>
  <c r="AM222" i="3"/>
  <c r="G222" i="3" s="1"/>
  <c r="AM255" i="3"/>
  <c r="G255" i="3" s="1"/>
  <c r="AM263" i="3"/>
  <c r="AM138" i="3"/>
  <c r="G138" i="3" s="1"/>
  <c r="AM228" i="3"/>
  <c r="G228" i="3" s="1"/>
  <c r="AM207" i="3"/>
  <c r="G237" i="3"/>
  <c r="AM225" i="3"/>
  <c r="G225" i="3" s="1"/>
  <c r="AM224" i="3"/>
  <c r="AU11" i="12"/>
  <c r="Y11" i="12"/>
  <c r="AM219" i="3"/>
  <c r="G219" i="3" s="1"/>
  <c r="AM218" i="3"/>
  <c r="AM226" i="3"/>
  <c r="G226" i="3" s="1"/>
  <c r="AM223" i="3"/>
  <c r="AM235" i="3"/>
  <c r="G235" i="3" s="1"/>
  <c r="AM214" i="3"/>
  <c r="G214" i="3" s="1"/>
  <c r="Z22" i="10"/>
  <c r="W30" i="2" s="1"/>
  <c r="AM236" i="3"/>
  <c r="G236" i="3" s="1"/>
  <c r="AM217" i="3"/>
  <c r="U242" i="3"/>
  <c r="AG131" i="3"/>
  <c r="AM250" i="3"/>
  <c r="G250" i="3" s="1"/>
  <c r="AM238" i="3"/>
  <c r="G238" i="3" s="1"/>
  <c r="AM231" i="3"/>
  <c r="G231" i="3" s="1"/>
  <c r="AM213" i="3"/>
  <c r="G213" i="3" s="1"/>
  <c r="U131" i="3"/>
  <c r="AM239" i="3"/>
  <c r="AM230" i="3"/>
  <c r="G230" i="3" s="1"/>
  <c r="AM211" i="3"/>
  <c r="G211" i="3" s="1"/>
  <c r="AM256" i="3"/>
  <c r="G256" i="3" s="1"/>
  <c r="AM215" i="3"/>
  <c r="G215" i="3" s="1"/>
  <c r="AM264" i="3"/>
  <c r="G264" i="3" s="1"/>
  <c r="AM208" i="3"/>
  <c r="G208" i="3" s="1"/>
  <c r="AE13" i="12"/>
  <c r="BW11" i="12"/>
  <c r="BL11" i="12"/>
  <c r="BV11" i="12"/>
  <c r="T11" i="10"/>
  <c r="M11" i="10"/>
  <c r="O11" i="10"/>
  <c r="CB13" i="12"/>
  <c r="M22" i="10"/>
  <c r="J30" i="2" s="1"/>
  <c r="O22" i="10"/>
  <c r="L30" i="2" s="1"/>
  <c r="J11" i="10"/>
  <c r="AA11" i="10"/>
  <c r="W11" i="10"/>
  <c r="L11" i="10"/>
  <c r="AD11" i="10"/>
  <c r="AK11" i="10"/>
  <c r="Y11" i="10"/>
  <c r="K11" i="10"/>
  <c r="AI11" i="10"/>
  <c r="AJ11" i="10"/>
  <c r="AH11" i="10"/>
  <c r="P11" i="10"/>
  <c r="BT13" i="12"/>
  <c r="BK13" i="12"/>
  <c r="BB13" i="12"/>
  <c r="AX13" i="12"/>
  <c r="BM11" i="12"/>
  <c r="Q11" i="12"/>
  <c r="X11" i="12"/>
  <c r="AJ11" i="12"/>
  <c r="V11" i="12"/>
  <c r="BY11" i="12"/>
  <c r="AZ11" i="12"/>
  <c r="S13" i="12"/>
  <c r="BM13" i="12"/>
  <c r="T11" i="12"/>
  <c r="AD11" i="12"/>
  <c r="AL11" i="12"/>
  <c r="BA11" i="12"/>
  <c r="BJ11" i="12"/>
  <c r="AA11" i="12"/>
  <c r="AV11" i="12"/>
  <c r="AH11" i="12"/>
  <c r="P13" i="10"/>
  <c r="K13" i="10"/>
  <c r="S11" i="10"/>
  <c r="J13" i="10"/>
  <c r="AO13" i="12"/>
  <c r="AF11" i="12"/>
  <c r="BI11" i="12"/>
  <c r="AC11" i="12"/>
  <c r="BC13" i="12"/>
  <c r="BD11" i="12"/>
  <c r="V13" i="12"/>
  <c r="BH11" i="12"/>
  <c r="K13" i="12"/>
  <c r="AY11" i="12"/>
  <c r="BN13" i="12"/>
  <c r="BP11" i="12"/>
  <c r="AK11" i="12"/>
  <c r="BO11" i="12"/>
  <c r="P13" i="12"/>
  <c r="BS13" i="12"/>
  <c r="R11" i="12"/>
  <c r="AJ13" i="10"/>
  <c r="Y13" i="10"/>
  <c r="V11" i="10"/>
  <c r="AK13" i="10"/>
  <c r="S22" i="10"/>
  <c r="P30" i="2" s="1"/>
  <c r="N193" i="3"/>
  <c r="N11" i="10"/>
  <c r="AD13" i="10"/>
  <c r="Q11" i="10"/>
  <c r="AC11" i="10"/>
  <c r="N109" i="3"/>
  <c r="AR11" i="12"/>
  <c r="W13" i="12"/>
  <c r="J11" i="12"/>
  <c r="I11" i="12"/>
  <c r="BU11" i="12"/>
  <c r="AB11" i="12"/>
  <c r="Z13" i="12"/>
  <c r="CA11" i="12"/>
  <c r="BG13" i="12"/>
  <c r="R11" i="10"/>
  <c r="AB11" i="10"/>
  <c r="AH13" i="10"/>
  <c r="AF11" i="10"/>
  <c r="AE11" i="10"/>
  <c r="AI13" i="10"/>
  <c r="AL140" i="3"/>
  <c r="AL109" i="10"/>
  <c r="AL28" i="10" s="1"/>
  <c r="AL12" i="10" s="1"/>
  <c r="AM257" i="10"/>
  <c r="AM144" i="10"/>
  <c r="AM145" i="3" s="1"/>
  <c r="BA194" i="3"/>
  <c r="AP194" i="3"/>
  <c r="AL194" i="3"/>
  <c r="AR194" i="3"/>
  <c r="AF194" i="3"/>
  <c r="BY194" i="3"/>
  <c r="AB194" i="3"/>
  <c r="AI194" i="3"/>
  <c r="R194" i="3"/>
  <c r="BK194" i="3"/>
  <c r="BZ194" i="3"/>
  <c r="CA194" i="3"/>
  <c r="BG194" i="3"/>
  <c r="BS194" i="3"/>
  <c r="BJ194" i="3"/>
  <c r="P194" i="3"/>
  <c r="AA194" i="3"/>
  <c r="BH194" i="3"/>
  <c r="Q194" i="3"/>
  <c r="AQ194" i="3"/>
  <c r="Z194" i="3"/>
  <c r="BW194" i="3"/>
  <c r="BP194" i="3"/>
  <c r="L194" i="3"/>
  <c r="I194" i="3"/>
  <c r="BO194" i="3"/>
  <c r="AY194" i="3"/>
  <c r="BT194" i="3"/>
  <c r="BV194" i="3"/>
  <c r="AW194" i="3"/>
  <c r="BC194" i="3"/>
  <c r="Y194" i="3"/>
  <c r="AJ194" i="3"/>
  <c r="K194" i="3"/>
  <c r="BU194" i="3"/>
  <c r="J194" i="3"/>
  <c r="AX194" i="3"/>
  <c r="CB194" i="3"/>
  <c r="BI194" i="3"/>
  <c r="BX194" i="3"/>
  <c r="X194" i="3"/>
  <c r="AZ194" i="3"/>
  <c r="AV194" i="3"/>
  <c r="BM194" i="3"/>
  <c r="AO194" i="3"/>
  <c r="BL194" i="3"/>
  <c r="O194" i="3"/>
  <c r="S194" i="3"/>
  <c r="M194" i="3"/>
  <c r="W194" i="3"/>
  <c r="AE194" i="3"/>
  <c r="T194" i="3"/>
  <c r="BD194" i="3"/>
  <c r="AD194" i="3"/>
  <c r="AU194" i="3"/>
  <c r="AC194" i="3"/>
  <c r="BN194" i="3"/>
  <c r="AM194" i="12"/>
  <c r="AM130" i="12"/>
  <c r="AM257" i="12"/>
  <c r="H12" i="12"/>
  <c r="AM194" i="10"/>
  <c r="AM241" i="12"/>
  <c r="AM209" i="12"/>
  <c r="AM130" i="10"/>
  <c r="AM241" i="10"/>
  <c r="AM242" i="3" s="1"/>
  <c r="AM209" i="10"/>
  <c r="AM210" i="3" s="1"/>
  <c r="AM131" i="3" l="1"/>
  <c r="G242" i="3"/>
  <c r="AM195" i="3"/>
  <c r="AM258" i="3"/>
  <c r="AL11" i="10"/>
  <c r="AL13" i="10"/>
  <c r="AN194" i="3"/>
  <c r="AN257" i="3"/>
  <c r="AN144" i="10"/>
  <c r="AN145" i="3" s="1"/>
  <c r="AN144" i="3" s="1"/>
  <c r="H13" i="12"/>
  <c r="H11" i="12"/>
  <c r="AM193" i="12"/>
  <c r="AM193" i="10"/>
  <c r="AM21" i="10" l="1"/>
  <c r="AM22" i="10" s="1"/>
  <c r="AJ30" i="2" s="1"/>
  <c r="AM162" i="3"/>
  <c r="AM140" i="3"/>
  <c r="AN109" i="10"/>
  <c r="AN28" i="10" s="1"/>
  <c r="AN12" i="10" s="1"/>
  <c r="AN140" i="3"/>
  <c r="AO144" i="10"/>
  <c r="AO145" i="3" s="1"/>
  <c r="AO144" i="3" s="1"/>
  <c r="AM257" i="3"/>
  <c r="AM21" i="12"/>
  <c r="AM22" i="12" s="1"/>
  <c r="G118" i="12"/>
  <c r="U118" i="12" s="1"/>
  <c r="C411" i="12"/>
  <c r="C409" i="12"/>
  <c r="C405" i="12"/>
  <c r="C401" i="12"/>
  <c r="C399" i="12"/>
  <c r="C383" i="12"/>
  <c r="C381" i="12"/>
  <c r="G31" i="10"/>
  <c r="AN13" i="10" l="1"/>
  <c r="AN11" i="10"/>
  <c r="AO140" i="3"/>
  <c r="AO109" i="10"/>
  <c r="AO28" i="10" s="1"/>
  <c r="AO12" i="10" s="1"/>
  <c r="AP144" i="10"/>
  <c r="AP145" i="3" s="1"/>
  <c r="AP144" i="3" s="1"/>
  <c r="AM194" i="3"/>
  <c r="BQ118" i="12"/>
  <c r="BE118" i="12"/>
  <c r="AS118" i="12"/>
  <c r="AG118" i="12"/>
  <c r="C425" i="10"/>
  <c r="C191" i="10"/>
  <c r="C411" i="10"/>
  <c r="C409" i="10"/>
  <c r="C407" i="10"/>
  <c r="C405" i="10"/>
  <c r="C403" i="10"/>
  <c r="C401" i="10"/>
  <c r="C399" i="10"/>
  <c r="C397" i="10"/>
  <c r="C395" i="10"/>
  <c r="C393" i="10"/>
  <c r="C391" i="10"/>
  <c r="C389" i="10"/>
  <c r="C387" i="10"/>
  <c r="C385" i="10"/>
  <c r="C383" i="10"/>
  <c r="C381" i="10"/>
  <c r="CB379" i="3"/>
  <c r="CA379" i="3"/>
  <c r="BZ379" i="3"/>
  <c r="BY379" i="3"/>
  <c r="BX379" i="3"/>
  <c r="BW379" i="3"/>
  <c r="BV379" i="3"/>
  <c r="BU379" i="3"/>
  <c r="BT379" i="3"/>
  <c r="BS379" i="3"/>
  <c r="BP379" i="3"/>
  <c r="BO379" i="3"/>
  <c r="BN379" i="3"/>
  <c r="BM379" i="3"/>
  <c r="BL379" i="3"/>
  <c r="BK379" i="3"/>
  <c r="BJ379" i="3"/>
  <c r="BI379" i="3"/>
  <c r="BH379" i="3"/>
  <c r="BG379" i="3"/>
  <c r="BD379" i="3"/>
  <c r="BC379" i="3"/>
  <c r="BB379" i="3"/>
  <c r="BA379" i="3"/>
  <c r="AZ379" i="3"/>
  <c r="AY379" i="3"/>
  <c r="AX379" i="3"/>
  <c r="AW379" i="3"/>
  <c r="AV379" i="3"/>
  <c r="AU379" i="3"/>
  <c r="AR379" i="3"/>
  <c r="AQ379" i="3"/>
  <c r="AP379" i="3"/>
  <c r="AO379" i="3"/>
  <c r="AN379" i="3"/>
  <c r="AM379" i="3"/>
  <c r="AL379" i="3"/>
  <c r="AK379" i="3"/>
  <c r="AJ379" i="3"/>
  <c r="AI379" i="3"/>
  <c r="AF379" i="3"/>
  <c r="AE379" i="3"/>
  <c r="AD379" i="3"/>
  <c r="AC379" i="3"/>
  <c r="AB379" i="3"/>
  <c r="AA379" i="3"/>
  <c r="Z379" i="3"/>
  <c r="Y379" i="3"/>
  <c r="X379" i="3"/>
  <c r="W379" i="3"/>
  <c r="T379" i="3"/>
  <c r="S379" i="3"/>
  <c r="R379" i="3"/>
  <c r="Q379" i="3"/>
  <c r="P379" i="3"/>
  <c r="O379" i="3"/>
  <c r="M379" i="3"/>
  <c r="L379" i="3"/>
  <c r="K379" i="3"/>
  <c r="J379" i="3"/>
  <c r="I379" i="3"/>
  <c r="CC127" i="3"/>
  <c r="CB127" i="3"/>
  <c r="CA127" i="3"/>
  <c r="BZ127" i="3"/>
  <c r="BY127" i="3"/>
  <c r="BX127" i="3"/>
  <c r="BW127" i="3"/>
  <c r="BV127" i="3"/>
  <c r="BU127" i="3"/>
  <c r="BT127" i="3"/>
  <c r="BS127" i="3"/>
  <c r="BR127" i="3"/>
  <c r="BQ127" i="3"/>
  <c r="BP127" i="3"/>
  <c r="BO127" i="3"/>
  <c r="BN127" i="3"/>
  <c r="BM127" i="3"/>
  <c r="BL127" i="3"/>
  <c r="BK127" i="3"/>
  <c r="BJ127" i="3"/>
  <c r="BI127" i="3"/>
  <c r="BH127" i="3"/>
  <c r="BG127" i="3"/>
  <c r="BF127" i="3"/>
  <c r="BE127" i="3"/>
  <c r="BD127" i="3"/>
  <c r="BC127" i="3"/>
  <c r="BB127" i="3"/>
  <c r="BA127" i="3"/>
  <c r="AZ127" i="3"/>
  <c r="AY127" i="3"/>
  <c r="AX127" i="3"/>
  <c r="AW127" i="3"/>
  <c r="AV127" i="3"/>
  <c r="AU127" i="3"/>
  <c r="AT127" i="3"/>
  <c r="AS127" i="3"/>
  <c r="AR127" i="3"/>
  <c r="AQ127" i="3"/>
  <c r="AP127" i="3"/>
  <c r="AO127" i="3"/>
  <c r="AN127" i="3"/>
  <c r="AM127" i="3"/>
  <c r="AL127" i="3"/>
  <c r="AK127" i="3"/>
  <c r="AJ127" i="3"/>
  <c r="AI127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V127" i="3"/>
  <c r="U127" i="3"/>
  <c r="T127" i="3"/>
  <c r="S127" i="3"/>
  <c r="R127" i="3"/>
  <c r="Q127" i="3"/>
  <c r="P127" i="3"/>
  <c r="O127" i="3"/>
  <c r="M127" i="3"/>
  <c r="L127" i="3"/>
  <c r="K127" i="3"/>
  <c r="J127" i="3"/>
  <c r="I127" i="3"/>
  <c r="CC126" i="3"/>
  <c r="CB126" i="3"/>
  <c r="CA126" i="3"/>
  <c r="BZ126" i="3"/>
  <c r="BY126" i="3"/>
  <c r="BX126" i="3"/>
  <c r="BW126" i="3"/>
  <c r="BV126" i="3"/>
  <c r="BU126" i="3"/>
  <c r="BT126" i="3"/>
  <c r="BS126" i="3"/>
  <c r="BR126" i="3"/>
  <c r="BQ126" i="3"/>
  <c r="BP126" i="3"/>
  <c r="BO126" i="3"/>
  <c r="BN126" i="3"/>
  <c r="BM126" i="3"/>
  <c r="BL126" i="3"/>
  <c r="BK126" i="3"/>
  <c r="BJ126" i="3"/>
  <c r="BI126" i="3"/>
  <c r="BH126" i="3"/>
  <c r="BG126" i="3"/>
  <c r="BF126" i="3"/>
  <c r="BE126" i="3"/>
  <c r="BD126" i="3"/>
  <c r="BC126" i="3"/>
  <c r="BB126" i="3"/>
  <c r="BA126" i="3"/>
  <c r="AZ126" i="3"/>
  <c r="AY126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M126" i="3"/>
  <c r="L126" i="3"/>
  <c r="K126" i="3"/>
  <c r="J126" i="3"/>
  <c r="I126" i="3"/>
  <c r="CC125" i="3"/>
  <c r="CB125" i="3"/>
  <c r="CA125" i="3"/>
  <c r="BZ125" i="3"/>
  <c r="BY125" i="3"/>
  <c r="BX125" i="3"/>
  <c r="BW125" i="3"/>
  <c r="BV125" i="3"/>
  <c r="BU125" i="3"/>
  <c r="BT125" i="3"/>
  <c r="BS125" i="3"/>
  <c r="BR125" i="3"/>
  <c r="BQ125" i="3"/>
  <c r="BP125" i="3"/>
  <c r="BO125" i="3"/>
  <c r="BN125" i="3"/>
  <c r="BM125" i="3"/>
  <c r="BL125" i="3"/>
  <c r="BK125" i="3"/>
  <c r="BJ125" i="3"/>
  <c r="BI125" i="3"/>
  <c r="BH125" i="3"/>
  <c r="BG125" i="3"/>
  <c r="BF125" i="3"/>
  <c r="BE125" i="3"/>
  <c r="BD125" i="3"/>
  <c r="BC125" i="3"/>
  <c r="BB125" i="3"/>
  <c r="BA125" i="3"/>
  <c r="AZ125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V125" i="3"/>
  <c r="U125" i="3"/>
  <c r="T125" i="3"/>
  <c r="S125" i="3"/>
  <c r="R125" i="3"/>
  <c r="Q125" i="3"/>
  <c r="P125" i="3"/>
  <c r="O125" i="3"/>
  <c r="M125" i="3"/>
  <c r="L125" i="3"/>
  <c r="K125" i="3"/>
  <c r="J125" i="3"/>
  <c r="I125" i="3"/>
  <c r="CC124" i="3"/>
  <c r="CB124" i="3"/>
  <c r="CA124" i="3"/>
  <c r="BZ124" i="3"/>
  <c r="BY124" i="3"/>
  <c r="BX124" i="3"/>
  <c r="BW124" i="3"/>
  <c r="BV124" i="3"/>
  <c r="BU124" i="3"/>
  <c r="BT124" i="3"/>
  <c r="BS124" i="3"/>
  <c r="BR124" i="3"/>
  <c r="BQ124" i="3"/>
  <c r="BP124" i="3"/>
  <c r="BO124" i="3"/>
  <c r="BN124" i="3"/>
  <c r="BM124" i="3"/>
  <c r="BL124" i="3"/>
  <c r="BK124" i="3"/>
  <c r="BJ124" i="3"/>
  <c r="BI124" i="3"/>
  <c r="BH124" i="3"/>
  <c r="BG124" i="3"/>
  <c r="BF124" i="3"/>
  <c r="BE124" i="3"/>
  <c r="BD124" i="3"/>
  <c r="BC124" i="3"/>
  <c r="BB124" i="3"/>
  <c r="BA124" i="3"/>
  <c r="AZ124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M124" i="3"/>
  <c r="L124" i="3"/>
  <c r="K124" i="3"/>
  <c r="J124" i="3"/>
  <c r="I124" i="3"/>
  <c r="CC123" i="3"/>
  <c r="CB123" i="3"/>
  <c r="CA123" i="3"/>
  <c r="BZ123" i="3"/>
  <c r="BY123" i="3"/>
  <c r="BX123" i="3"/>
  <c r="BW123" i="3"/>
  <c r="BV123" i="3"/>
  <c r="BU123" i="3"/>
  <c r="BT123" i="3"/>
  <c r="BS123" i="3"/>
  <c r="BR123" i="3"/>
  <c r="BQ123" i="3"/>
  <c r="BP123" i="3"/>
  <c r="BO123" i="3"/>
  <c r="BN123" i="3"/>
  <c r="BM123" i="3"/>
  <c r="BL123" i="3"/>
  <c r="BK123" i="3"/>
  <c r="BJ123" i="3"/>
  <c r="BI123" i="3"/>
  <c r="BH123" i="3"/>
  <c r="BG123" i="3"/>
  <c r="BF123" i="3"/>
  <c r="BE123" i="3"/>
  <c r="BD123" i="3"/>
  <c r="BC123" i="3"/>
  <c r="BB123" i="3"/>
  <c r="BA123" i="3"/>
  <c r="AZ123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Q123" i="3"/>
  <c r="P123" i="3"/>
  <c r="O123" i="3"/>
  <c r="M123" i="3"/>
  <c r="L123" i="3"/>
  <c r="K123" i="3"/>
  <c r="J123" i="3"/>
  <c r="I123" i="3"/>
  <c r="CC122" i="3"/>
  <c r="CB122" i="3"/>
  <c r="CB121" i="3" s="1"/>
  <c r="CA122" i="3"/>
  <c r="CA121" i="3" s="1"/>
  <c r="BZ122" i="3"/>
  <c r="BZ121" i="3" s="1"/>
  <c r="BY122" i="3"/>
  <c r="BY121" i="3" s="1"/>
  <c r="BX122" i="3"/>
  <c r="BW122" i="3"/>
  <c r="BW121" i="3" s="1"/>
  <c r="BV122" i="3"/>
  <c r="BV121" i="3" s="1"/>
  <c r="BU122" i="3"/>
  <c r="BU121" i="3" s="1"/>
  <c r="BT122" i="3"/>
  <c r="BT121" i="3" s="1"/>
  <c r="BS122" i="3"/>
  <c r="BS121" i="3" s="1"/>
  <c r="BR122" i="3"/>
  <c r="BR121" i="3" s="1"/>
  <c r="BQ122" i="3"/>
  <c r="BP122" i="3"/>
  <c r="BP121" i="3" s="1"/>
  <c r="BO122" i="3"/>
  <c r="BO121" i="3" s="1"/>
  <c r="BN122" i="3"/>
  <c r="BN121" i="3" s="1"/>
  <c r="BM122" i="3"/>
  <c r="BM121" i="3" s="1"/>
  <c r="BL122" i="3"/>
  <c r="BL121" i="3" s="1"/>
  <c r="BK122" i="3"/>
  <c r="BK121" i="3" s="1"/>
  <c r="BJ122" i="3"/>
  <c r="BI122" i="3"/>
  <c r="BI121" i="3" s="1"/>
  <c r="BH122" i="3"/>
  <c r="BH121" i="3" s="1"/>
  <c r="BG122" i="3"/>
  <c r="BF122" i="3"/>
  <c r="BF121" i="3" s="1"/>
  <c r="BE122" i="3"/>
  <c r="BD122" i="3"/>
  <c r="BD121" i="3" s="1"/>
  <c r="BC122" i="3"/>
  <c r="BC121" i="3" s="1"/>
  <c r="BB122" i="3"/>
  <c r="BB121" i="3" s="1"/>
  <c r="BA122" i="3"/>
  <c r="BA121" i="3" s="1"/>
  <c r="AZ122" i="3"/>
  <c r="AZ121" i="3" s="1"/>
  <c r="AY122" i="3"/>
  <c r="AY121" i="3" s="1"/>
  <c r="AX122" i="3"/>
  <c r="AX121" i="3" s="1"/>
  <c r="AW122" i="3"/>
  <c r="AV122" i="3"/>
  <c r="AV121" i="3" s="1"/>
  <c r="AU122" i="3"/>
  <c r="AU121" i="3" s="1"/>
  <c r="AT122" i="3"/>
  <c r="AT121" i="3" s="1"/>
  <c r="AS122" i="3"/>
  <c r="AR122" i="3"/>
  <c r="AQ122" i="3"/>
  <c r="AQ121" i="3" s="1"/>
  <c r="AP122" i="3"/>
  <c r="AP121" i="3" s="1"/>
  <c r="AO122" i="3"/>
  <c r="AO121" i="3" s="1"/>
  <c r="AN122" i="3"/>
  <c r="AN121" i="3" s="1"/>
  <c r="AM122" i="3"/>
  <c r="AM121" i="3" s="1"/>
  <c r="AL122" i="3"/>
  <c r="AL121" i="3" s="1"/>
  <c r="AK122" i="3"/>
  <c r="AK121" i="3" s="1"/>
  <c r="AJ122" i="3"/>
  <c r="AI122" i="3"/>
  <c r="AH122" i="3"/>
  <c r="AH121" i="3" s="1"/>
  <c r="AG122" i="3"/>
  <c r="AG121" i="3" s="1"/>
  <c r="AF122" i="3"/>
  <c r="AF121" i="3" s="1"/>
  <c r="AE122" i="3"/>
  <c r="AE121" i="3" s="1"/>
  <c r="AD122" i="3"/>
  <c r="AC122" i="3"/>
  <c r="AC121" i="3" s="1"/>
  <c r="AB122" i="3"/>
  <c r="AB121" i="3" s="1"/>
  <c r="AA122" i="3"/>
  <c r="AA121" i="3" s="1"/>
  <c r="Z122" i="3"/>
  <c r="Z121" i="3" s="1"/>
  <c r="Y122" i="3"/>
  <c r="Y121" i="3" s="1"/>
  <c r="X122" i="3"/>
  <c r="X121" i="3" s="1"/>
  <c r="W122" i="3"/>
  <c r="W121" i="3" s="1"/>
  <c r="V122" i="3"/>
  <c r="U122" i="3"/>
  <c r="U121" i="3" s="1"/>
  <c r="T122" i="3"/>
  <c r="S122" i="3"/>
  <c r="S121" i="3" s="1"/>
  <c r="R122" i="3"/>
  <c r="R121" i="3" s="1"/>
  <c r="Q122" i="3"/>
  <c r="Q121" i="3" s="1"/>
  <c r="P122" i="3"/>
  <c r="P121" i="3" s="1"/>
  <c r="O122" i="3"/>
  <c r="O121" i="3" s="1"/>
  <c r="M122" i="3"/>
  <c r="M121" i="3" s="1"/>
  <c r="L122" i="3"/>
  <c r="L121" i="3" s="1"/>
  <c r="K122" i="3"/>
  <c r="K121" i="3" s="1"/>
  <c r="J122" i="3"/>
  <c r="J121" i="3" s="1"/>
  <c r="I122" i="3"/>
  <c r="I121" i="3" s="1"/>
  <c r="CB120" i="3"/>
  <c r="CA120" i="3"/>
  <c r="BZ120" i="3"/>
  <c r="BY120" i="3"/>
  <c r="BX120" i="3"/>
  <c r="BW120" i="3"/>
  <c r="BV120" i="3"/>
  <c r="BU120" i="3"/>
  <c r="BT120" i="3"/>
  <c r="BS120" i="3"/>
  <c r="BP120" i="3"/>
  <c r="BO120" i="3"/>
  <c r="BN120" i="3"/>
  <c r="BM120" i="3"/>
  <c r="BL120" i="3"/>
  <c r="BK120" i="3"/>
  <c r="BJ120" i="3"/>
  <c r="BI120" i="3"/>
  <c r="BH120" i="3"/>
  <c r="BG120" i="3"/>
  <c r="BD120" i="3"/>
  <c r="BC120" i="3"/>
  <c r="BB120" i="3"/>
  <c r="BA120" i="3"/>
  <c r="AZ120" i="3"/>
  <c r="AY120" i="3"/>
  <c r="AX120" i="3"/>
  <c r="AW120" i="3"/>
  <c r="AV120" i="3"/>
  <c r="AU120" i="3"/>
  <c r="AR120" i="3"/>
  <c r="AQ120" i="3"/>
  <c r="AP120" i="3"/>
  <c r="AO120" i="3"/>
  <c r="AN120" i="3"/>
  <c r="AL120" i="3"/>
  <c r="AK120" i="3"/>
  <c r="AJ120" i="3"/>
  <c r="AI120" i="3"/>
  <c r="AF120" i="3"/>
  <c r="AE120" i="3"/>
  <c r="AD120" i="3"/>
  <c r="AC120" i="3"/>
  <c r="AB120" i="3"/>
  <c r="AA120" i="3"/>
  <c r="Z120" i="3"/>
  <c r="Y120" i="3"/>
  <c r="X120" i="3"/>
  <c r="W120" i="3"/>
  <c r="T120" i="3"/>
  <c r="S120" i="3"/>
  <c r="R120" i="3"/>
  <c r="Q120" i="3"/>
  <c r="P120" i="3"/>
  <c r="O120" i="3"/>
  <c r="M120" i="3"/>
  <c r="L120" i="3"/>
  <c r="K120" i="3"/>
  <c r="J120" i="3"/>
  <c r="I120" i="3"/>
  <c r="CB119" i="3"/>
  <c r="CA119" i="3"/>
  <c r="BZ119" i="3"/>
  <c r="BY119" i="3"/>
  <c r="BX119" i="3"/>
  <c r="BW119" i="3"/>
  <c r="BV119" i="3"/>
  <c r="BU119" i="3"/>
  <c r="BT119" i="3"/>
  <c r="BS119" i="3"/>
  <c r="BR119" i="3"/>
  <c r="BP119" i="3"/>
  <c r="BO119" i="3"/>
  <c r="BN119" i="3"/>
  <c r="BM119" i="3"/>
  <c r="BL119" i="3"/>
  <c r="BK119" i="3"/>
  <c r="BJ119" i="3"/>
  <c r="BI119" i="3"/>
  <c r="BH119" i="3"/>
  <c r="BG119" i="3"/>
  <c r="BF119" i="3"/>
  <c r="BD119" i="3"/>
  <c r="BC119" i="3"/>
  <c r="BB119" i="3"/>
  <c r="BA119" i="3"/>
  <c r="AZ119" i="3"/>
  <c r="AY119" i="3"/>
  <c r="AX119" i="3"/>
  <c r="AW119" i="3"/>
  <c r="AV119" i="3"/>
  <c r="AU119" i="3"/>
  <c r="AT119" i="3"/>
  <c r="AR119" i="3"/>
  <c r="AQ119" i="3"/>
  <c r="AP119" i="3"/>
  <c r="AO119" i="3"/>
  <c r="AN119" i="3"/>
  <c r="AM119" i="3"/>
  <c r="AL119" i="3"/>
  <c r="AK119" i="3"/>
  <c r="AJ119" i="3"/>
  <c r="AI119" i="3"/>
  <c r="AH119" i="3"/>
  <c r="AF119" i="3"/>
  <c r="AE119" i="3"/>
  <c r="AD119" i="3"/>
  <c r="AC119" i="3"/>
  <c r="AB119" i="3"/>
  <c r="AA119" i="3"/>
  <c r="Z119" i="3"/>
  <c r="Y119" i="3"/>
  <c r="X119" i="3"/>
  <c r="W119" i="3"/>
  <c r="V119" i="3"/>
  <c r="T119" i="3"/>
  <c r="S119" i="3"/>
  <c r="R119" i="3"/>
  <c r="Q119" i="3"/>
  <c r="P119" i="3"/>
  <c r="O119" i="3"/>
  <c r="M119" i="3"/>
  <c r="L119" i="3"/>
  <c r="K119" i="3"/>
  <c r="J119" i="3"/>
  <c r="I119" i="3"/>
  <c r="CB118" i="3"/>
  <c r="CA118" i="3"/>
  <c r="BZ118" i="3"/>
  <c r="BY118" i="3"/>
  <c r="BX118" i="3"/>
  <c r="BW118" i="3"/>
  <c r="BV118" i="3"/>
  <c r="BU118" i="3"/>
  <c r="BT118" i="3"/>
  <c r="BS118" i="3"/>
  <c r="BP118" i="3"/>
  <c r="BO118" i="3"/>
  <c r="BN118" i="3"/>
  <c r="BM118" i="3"/>
  <c r="BL118" i="3"/>
  <c r="BK118" i="3"/>
  <c r="BJ118" i="3"/>
  <c r="BI118" i="3"/>
  <c r="BH118" i="3"/>
  <c r="BG118" i="3"/>
  <c r="BD118" i="3"/>
  <c r="BC118" i="3"/>
  <c r="BB118" i="3"/>
  <c r="BA118" i="3"/>
  <c r="AZ118" i="3"/>
  <c r="AY118" i="3"/>
  <c r="AX118" i="3"/>
  <c r="AW118" i="3"/>
  <c r="AV118" i="3"/>
  <c r="AU118" i="3"/>
  <c r="AR118" i="3"/>
  <c r="AQ118" i="3"/>
  <c r="AP118" i="3"/>
  <c r="AO118" i="3"/>
  <c r="AN118" i="3"/>
  <c r="AL118" i="3"/>
  <c r="AK118" i="3"/>
  <c r="AJ118" i="3"/>
  <c r="AI118" i="3"/>
  <c r="AF118" i="3"/>
  <c r="AE118" i="3"/>
  <c r="AD118" i="3"/>
  <c r="AC118" i="3"/>
  <c r="AB118" i="3"/>
  <c r="AA118" i="3"/>
  <c r="Z118" i="3"/>
  <c r="Y118" i="3"/>
  <c r="X118" i="3"/>
  <c r="W118" i="3"/>
  <c r="T118" i="3"/>
  <c r="S118" i="3"/>
  <c r="R118" i="3"/>
  <c r="Q118" i="3"/>
  <c r="P118" i="3"/>
  <c r="O118" i="3"/>
  <c r="M118" i="3"/>
  <c r="L118" i="3"/>
  <c r="K118" i="3"/>
  <c r="J118" i="3"/>
  <c r="I118" i="3"/>
  <c r="CB117" i="3"/>
  <c r="CA117" i="3"/>
  <c r="BZ117" i="3"/>
  <c r="BY117" i="3"/>
  <c r="BX117" i="3"/>
  <c r="BW117" i="3"/>
  <c r="BV117" i="3"/>
  <c r="BU117" i="3"/>
  <c r="BT117" i="3"/>
  <c r="BS117" i="3"/>
  <c r="BR117" i="3"/>
  <c r="BP117" i="3"/>
  <c r="BO117" i="3"/>
  <c r="BN117" i="3"/>
  <c r="BM117" i="3"/>
  <c r="BL117" i="3"/>
  <c r="BK117" i="3"/>
  <c r="BJ117" i="3"/>
  <c r="BI117" i="3"/>
  <c r="BH117" i="3"/>
  <c r="BG117" i="3"/>
  <c r="BF117" i="3"/>
  <c r="BD117" i="3"/>
  <c r="BC117" i="3"/>
  <c r="BB117" i="3"/>
  <c r="BA117" i="3"/>
  <c r="AZ117" i="3"/>
  <c r="AY117" i="3"/>
  <c r="AX117" i="3"/>
  <c r="AW117" i="3"/>
  <c r="AV117" i="3"/>
  <c r="AU117" i="3"/>
  <c r="AT117" i="3"/>
  <c r="AR117" i="3"/>
  <c r="AQ117" i="3"/>
  <c r="AP117" i="3"/>
  <c r="AO117" i="3"/>
  <c r="AN117" i="3"/>
  <c r="AM117" i="3"/>
  <c r="AL117" i="3"/>
  <c r="AK117" i="3"/>
  <c r="AJ117" i="3"/>
  <c r="AI117" i="3"/>
  <c r="AH117" i="3"/>
  <c r="AF117" i="3"/>
  <c r="AE117" i="3"/>
  <c r="AD117" i="3"/>
  <c r="AC117" i="3"/>
  <c r="AB117" i="3"/>
  <c r="AA117" i="3"/>
  <c r="Z117" i="3"/>
  <c r="Y117" i="3"/>
  <c r="X117" i="3"/>
  <c r="W117" i="3"/>
  <c r="V117" i="3"/>
  <c r="T117" i="3"/>
  <c r="S117" i="3"/>
  <c r="R117" i="3"/>
  <c r="Q117" i="3"/>
  <c r="P117" i="3"/>
  <c r="O117" i="3"/>
  <c r="M117" i="3"/>
  <c r="L117" i="3"/>
  <c r="K117" i="3"/>
  <c r="J117" i="3"/>
  <c r="I117" i="3"/>
  <c r="CB116" i="3"/>
  <c r="CA116" i="3"/>
  <c r="BZ116" i="3"/>
  <c r="BY116" i="3"/>
  <c r="BX116" i="3"/>
  <c r="BW116" i="3"/>
  <c r="BV116" i="3"/>
  <c r="BU116" i="3"/>
  <c r="BT116" i="3"/>
  <c r="BS116" i="3"/>
  <c r="BP116" i="3"/>
  <c r="BO116" i="3"/>
  <c r="BN116" i="3"/>
  <c r="BM116" i="3"/>
  <c r="BL116" i="3"/>
  <c r="BK116" i="3"/>
  <c r="BJ116" i="3"/>
  <c r="BI116" i="3"/>
  <c r="BH116" i="3"/>
  <c r="BG116" i="3"/>
  <c r="BD116" i="3"/>
  <c r="BC116" i="3"/>
  <c r="BB116" i="3"/>
  <c r="BA116" i="3"/>
  <c r="AZ116" i="3"/>
  <c r="AY116" i="3"/>
  <c r="AX116" i="3"/>
  <c r="AW116" i="3"/>
  <c r="AV116" i="3"/>
  <c r="AU116" i="3"/>
  <c r="AR116" i="3"/>
  <c r="AQ116" i="3"/>
  <c r="AP116" i="3"/>
  <c r="AO116" i="3"/>
  <c r="AN116" i="3"/>
  <c r="AL116" i="3"/>
  <c r="AK116" i="3"/>
  <c r="AJ116" i="3"/>
  <c r="AI116" i="3"/>
  <c r="AF116" i="3"/>
  <c r="AE116" i="3"/>
  <c r="AD116" i="3"/>
  <c r="AC116" i="3"/>
  <c r="AB116" i="3"/>
  <c r="AA116" i="3"/>
  <c r="Z116" i="3"/>
  <c r="Y116" i="3"/>
  <c r="X116" i="3"/>
  <c r="W116" i="3"/>
  <c r="T116" i="3"/>
  <c r="S116" i="3"/>
  <c r="R116" i="3"/>
  <c r="Q116" i="3"/>
  <c r="P116" i="3"/>
  <c r="O116" i="3"/>
  <c r="M116" i="3"/>
  <c r="L116" i="3"/>
  <c r="K116" i="3"/>
  <c r="J116" i="3"/>
  <c r="I116" i="3"/>
  <c r="CC115" i="3"/>
  <c r="CB115" i="3"/>
  <c r="CA115" i="3"/>
  <c r="BZ115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A115" i="3"/>
  <c r="AZ115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M115" i="3"/>
  <c r="L115" i="3"/>
  <c r="K115" i="3"/>
  <c r="J115" i="3"/>
  <c r="I115" i="3"/>
  <c r="CC114" i="3"/>
  <c r="CB114" i="3"/>
  <c r="CA114" i="3"/>
  <c r="BZ114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BA114" i="3"/>
  <c r="AZ114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M114" i="3"/>
  <c r="L114" i="3"/>
  <c r="K114" i="3"/>
  <c r="J114" i="3"/>
  <c r="I114" i="3"/>
  <c r="CC113" i="3"/>
  <c r="CB113" i="3"/>
  <c r="CA113" i="3"/>
  <c r="BZ113" i="3"/>
  <c r="BY113" i="3"/>
  <c r="BX113" i="3"/>
  <c r="BW113" i="3"/>
  <c r="BV113" i="3"/>
  <c r="BU113" i="3"/>
  <c r="BT113" i="3"/>
  <c r="BS113" i="3"/>
  <c r="BR113" i="3"/>
  <c r="BQ113" i="3"/>
  <c r="BP113" i="3"/>
  <c r="BO113" i="3"/>
  <c r="BN113" i="3"/>
  <c r="BM113" i="3"/>
  <c r="BL113" i="3"/>
  <c r="BK113" i="3"/>
  <c r="BJ113" i="3"/>
  <c r="BI113" i="3"/>
  <c r="BH113" i="3"/>
  <c r="BG113" i="3"/>
  <c r="BF113" i="3"/>
  <c r="BE113" i="3"/>
  <c r="BD113" i="3"/>
  <c r="BC113" i="3"/>
  <c r="BB113" i="3"/>
  <c r="BA113" i="3"/>
  <c r="AZ113" i="3"/>
  <c r="AY113" i="3"/>
  <c r="AX113" i="3"/>
  <c r="AW113" i="3"/>
  <c r="AV113" i="3"/>
  <c r="AU113" i="3"/>
  <c r="AT113" i="3"/>
  <c r="AS113" i="3"/>
  <c r="AR113" i="3"/>
  <c r="AQ113" i="3"/>
  <c r="AP113" i="3"/>
  <c r="AO113" i="3"/>
  <c r="AN113" i="3"/>
  <c r="AM113" i="3"/>
  <c r="AL113" i="3"/>
  <c r="AK113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M113" i="3"/>
  <c r="L113" i="3"/>
  <c r="K113" i="3"/>
  <c r="J113" i="3"/>
  <c r="I113" i="3"/>
  <c r="CC112" i="3"/>
  <c r="CB112" i="3"/>
  <c r="CA112" i="3"/>
  <c r="BZ112" i="3"/>
  <c r="BY112" i="3"/>
  <c r="BX112" i="3"/>
  <c r="BW112" i="3"/>
  <c r="BV112" i="3"/>
  <c r="BU112" i="3"/>
  <c r="BT112" i="3"/>
  <c r="BS112" i="3"/>
  <c r="BR112" i="3"/>
  <c r="BQ112" i="3"/>
  <c r="BP112" i="3"/>
  <c r="BO112" i="3"/>
  <c r="BN112" i="3"/>
  <c r="BM112" i="3"/>
  <c r="BL112" i="3"/>
  <c r="BK112" i="3"/>
  <c r="BJ112" i="3"/>
  <c r="BI112" i="3"/>
  <c r="BH112" i="3"/>
  <c r="BG112" i="3"/>
  <c r="BF112" i="3"/>
  <c r="BE112" i="3"/>
  <c r="BD112" i="3"/>
  <c r="BC112" i="3"/>
  <c r="BB112" i="3"/>
  <c r="BA112" i="3"/>
  <c r="AZ112" i="3"/>
  <c r="AY112" i="3"/>
  <c r="AX112" i="3"/>
  <c r="AW112" i="3"/>
  <c r="AV112" i="3"/>
  <c r="AU112" i="3"/>
  <c r="AT112" i="3"/>
  <c r="AS112" i="3"/>
  <c r="AR112" i="3"/>
  <c r="AQ112" i="3"/>
  <c r="AP112" i="3"/>
  <c r="AO112" i="3"/>
  <c r="AN112" i="3"/>
  <c r="AM112" i="3"/>
  <c r="AL112" i="3"/>
  <c r="AK112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M112" i="3"/>
  <c r="L112" i="3"/>
  <c r="K112" i="3"/>
  <c r="J112" i="3"/>
  <c r="I112" i="3"/>
  <c r="CB111" i="3"/>
  <c r="CA111" i="3"/>
  <c r="BZ111" i="3"/>
  <c r="BY111" i="3"/>
  <c r="BX111" i="3"/>
  <c r="BW111" i="3"/>
  <c r="BV111" i="3"/>
  <c r="BU111" i="3"/>
  <c r="BT111" i="3"/>
  <c r="BS111" i="3"/>
  <c r="BR111" i="3"/>
  <c r="BP111" i="3"/>
  <c r="BO111" i="3"/>
  <c r="BN111" i="3"/>
  <c r="BM111" i="3"/>
  <c r="BL111" i="3"/>
  <c r="BK111" i="3"/>
  <c r="BJ111" i="3"/>
  <c r="BI111" i="3"/>
  <c r="BH111" i="3"/>
  <c r="BG111" i="3"/>
  <c r="BF111" i="3"/>
  <c r="BD111" i="3"/>
  <c r="BC111" i="3"/>
  <c r="BB111" i="3"/>
  <c r="BA111" i="3"/>
  <c r="AZ111" i="3"/>
  <c r="AY111" i="3"/>
  <c r="AX111" i="3"/>
  <c r="AW111" i="3"/>
  <c r="AV111" i="3"/>
  <c r="AU111" i="3"/>
  <c r="AT111" i="3"/>
  <c r="AR111" i="3"/>
  <c r="AQ111" i="3"/>
  <c r="AP111" i="3"/>
  <c r="AO111" i="3"/>
  <c r="AN111" i="3"/>
  <c r="AM111" i="3"/>
  <c r="AL111" i="3"/>
  <c r="AK111" i="3"/>
  <c r="AJ111" i="3"/>
  <c r="AI111" i="3"/>
  <c r="AH111" i="3"/>
  <c r="AF111" i="3"/>
  <c r="AE111" i="3"/>
  <c r="AD111" i="3"/>
  <c r="AC111" i="3"/>
  <c r="AB111" i="3"/>
  <c r="AA111" i="3"/>
  <c r="Z111" i="3"/>
  <c r="Y111" i="3"/>
  <c r="X111" i="3"/>
  <c r="W111" i="3"/>
  <c r="V111" i="3"/>
  <c r="T111" i="3"/>
  <c r="S111" i="3"/>
  <c r="R111" i="3"/>
  <c r="Q111" i="3"/>
  <c r="P111" i="3"/>
  <c r="O111" i="3"/>
  <c r="M111" i="3"/>
  <c r="L111" i="3"/>
  <c r="K111" i="3"/>
  <c r="J111" i="3"/>
  <c r="I111" i="3"/>
  <c r="CC108" i="3"/>
  <c r="CB108" i="3"/>
  <c r="CA108" i="3"/>
  <c r="BZ108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A108" i="3"/>
  <c r="AZ108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M108" i="3"/>
  <c r="L108" i="3"/>
  <c r="K108" i="3"/>
  <c r="J108" i="3"/>
  <c r="I108" i="3"/>
  <c r="CC107" i="3"/>
  <c r="CB107" i="3"/>
  <c r="CA107" i="3"/>
  <c r="BZ107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M107" i="3"/>
  <c r="L107" i="3"/>
  <c r="K107" i="3"/>
  <c r="J107" i="3"/>
  <c r="I107" i="3"/>
  <c r="CC106" i="3"/>
  <c r="CB106" i="3"/>
  <c r="CA106" i="3"/>
  <c r="BZ106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A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M106" i="3"/>
  <c r="L106" i="3"/>
  <c r="K106" i="3"/>
  <c r="J106" i="3"/>
  <c r="I106" i="3"/>
  <c r="CC105" i="3"/>
  <c r="CB105" i="3"/>
  <c r="CA105" i="3"/>
  <c r="BZ105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A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M105" i="3"/>
  <c r="L105" i="3"/>
  <c r="K105" i="3"/>
  <c r="J105" i="3"/>
  <c r="I105" i="3"/>
  <c r="CC104" i="3"/>
  <c r="CB104" i="3"/>
  <c r="CA104" i="3"/>
  <c r="BZ104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A104" i="3"/>
  <c r="AZ104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O104" i="3"/>
  <c r="M104" i="3"/>
  <c r="L104" i="3"/>
  <c r="K104" i="3"/>
  <c r="J104" i="3"/>
  <c r="I104" i="3"/>
  <c r="CC103" i="3"/>
  <c r="CB103" i="3"/>
  <c r="CA103" i="3"/>
  <c r="BZ103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A103" i="3"/>
  <c r="AZ103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M103" i="3"/>
  <c r="L103" i="3"/>
  <c r="K103" i="3"/>
  <c r="J103" i="3"/>
  <c r="I103" i="3"/>
  <c r="CC102" i="3"/>
  <c r="CB102" i="3"/>
  <c r="CA102" i="3"/>
  <c r="BZ102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A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M102" i="3"/>
  <c r="L102" i="3"/>
  <c r="K102" i="3"/>
  <c r="J102" i="3"/>
  <c r="I102" i="3"/>
  <c r="CC100" i="3"/>
  <c r="CB100" i="3"/>
  <c r="CA100" i="3"/>
  <c r="BZ100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M100" i="3"/>
  <c r="L100" i="3"/>
  <c r="K100" i="3"/>
  <c r="J100" i="3"/>
  <c r="I100" i="3"/>
  <c r="H100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M99" i="3"/>
  <c r="L99" i="3"/>
  <c r="K99" i="3"/>
  <c r="J99" i="3"/>
  <c r="I99" i="3"/>
  <c r="H99" i="3"/>
  <c r="CC97" i="3"/>
  <c r="CB97" i="3"/>
  <c r="CA97" i="3"/>
  <c r="BZ97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M97" i="3"/>
  <c r="L97" i="3"/>
  <c r="K97" i="3"/>
  <c r="J97" i="3"/>
  <c r="I97" i="3"/>
  <c r="CC96" i="3"/>
  <c r="CB96" i="3"/>
  <c r="CA96" i="3"/>
  <c r="BZ96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M96" i="3"/>
  <c r="L96" i="3"/>
  <c r="K96" i="3"/>
  <c r="J96" i="3"/>
  <c r="I96" i="3"/>
  <c r="CC95" i="3"/>
  <c r="CB95" i="3"/>
  <c r="CA95" i="3"/>
  <c r="BZ95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M95" i="3"/>
  <c r="L95" i="3"/>
  <c r="K95" i="3"/>
  <c r="J95" i="3"/>
  <c r="I95" i="3"/>
  <c r="CC94" i="3"/>
  <c r="CB94" i="3"/>
  <c r="CA94" i="3"/>
  <c r="BZ94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M94" i="3"/>
  <c r="L94" i="3"/>
  <c r="K94" i="3"/>
  <c r="J94" i="3"/>
  <c r="I94" i="3"/>
  <c r="CC93" i="3"/>
  <c r="CB93" i="3"/>
  <c r="CA93" i="3"/>
  <c r="BZ93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M93" i="3"/>
  <c r="L93" i="3"/>
  <c r="K93" i="3"/>
  <c r="J93" i="3"/>
  <c r="I93" i="3"/>
  <c r="CC92" i="3"/>
  <c r="CB92" i="3"/>
  <c r="CA92" i="3"/>
  <c r="BZ92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M92" i="3"/>
  <c r="L92" i="3"/>
  <c r="K92" i="3"/>
  <c r="J92" i="3"/>
  <c r="I92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M91" i="3"/>
  <c r="L91" i="3"/>
  <c r="K91" i="3"/>
  <c r="J91" i="3"/>
  <c r="I91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M90" i="3"/>
  <c r="L90" i="3"/>
  <c r="K90" i="3"/>
  <c r="J90" i="3"/>
  <c r="I90" i="3"/>
  <c r="CC89" i="3"/>
  <c r="CB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M89" i="3"/>
  <c r="L89" i="3"/>
  <c r="K89" i="3"/>
  <c r="J89" i="3"/>
  <c r="I89" i="3"/>
  <c r="CC87" i="3"/>
  <c r="CB87" i="3"/>
  <c r="CA87" i="3"/>
  <c r="BZ87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M87" i="3"/>
  <c r="L87" i="3"/>
  <c r="K87" i="3"/>
  <c r="J87" i="3"/>
  <c r="I87" i="3"/>
  <c r="CC86" i="3"/>
  <c r="CB86" i="3"/>
  <c r="CA86" i="3"/>
  <c r="BZ86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M86" i="3"/>
  <c r="L86" i="3"/>
  <c r="K86" i="3"/>
  <c r="J86" i="3"/>
  <c r="I86" i="3"/>
  <c r="CC85" i="3"/>
  <c r="CB85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M85" i="3"/>
  <c r="L85" i="3"/>
  <c r="K85" i="3"/>
  <c r="J85" i="3"/>
  <c r="I85" i="3"/>
  <c r="H85" i="3"/>
  <c r="CC84" i="3"/>
  <c r="CB84" i="3"/>
  <c r="CA84" i="3"/>
  <c r="BZ84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M84" i="3"/>
  <c r="L84" i="3"/>
  <c r="K84" i="3"/>
  <c r="J84" i="3"/>
  <c r="I84" i="3"/>
  <c r="H84" i="3"/>
  <c r="CC83" i="3"/>
  <c r="CB83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M83" i="3"/>
  <c r="L83" i="3"/>
  <c r="K83" i="3"/>
  <c r="J83" i="3"/>
  <c r="I83" i="3"/>
  <c r="H83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M82" i="3"/>
  <c r="L82" i="3"/>
  <c r="K82" i="3"/>
  <c r="J82" i="3"/>
  <c r="I82" i="3"/>
  <c r="H82" i="3"/>
  <c r="CC81" i="3"/>
  <c r="CB81" i="3"/>
  <c r="CA81" i="3"/>
  <c r="BZ81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M81" i="3"/>
  <c r="L81" i="3"/>
  <c r="K81" i="3"/>
  <c r="J81" i="3"/>
  <c r="I81" i="3"/>
  <c r="CC80" i="3"/>
  <c r="CB80" i="3"/>
  <c r="CA80" i="3"/>
  <c r="BZ80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M80" i="3"/>
  <c r="L80" i="3"/>
  <c r="K80" i="3"/>
  <c r="J80" i="3"/>
  <c r="I80" i="3"/>
  <c r="CC79" i="3"/>
  <c r="CB79" i="3"/>
  <c r="CA79" i="3"/>
  <c r="BZ79" i="3"/>
  <c r="BY79" i="3"/>
  <c r="BX79" i="3"/>
  <c r="BW79" i="3"/>
  <c r="BV79" i="3"/>
  <c r="BU79" i="3"/>
  <c r="BT79" i="3"/>
  <c r="BS79" i="3"/>
  <c r="BR79" i="3"/>
  <c r="BQ79" i="3"/>
  <c r="BP79" i="3"/>
  <c r="BO79" i="3"/>
  <c r="BN79" i="3"/>
  <c r="BM79" i="3"/>
  <c r="BL79" i="3"/>
  <c r="BK79" i="3"/>
  <c r="BJ79" i="3"/>
  <c r="BI79" i="3"/>
  <c r="BH79" i="3"/>
  <c r="BG79" i="3"/>
  <c r="BF79" i="3"/>
  <c r="BE79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M79" i="3"/>
  <c r="L79" i="3"/>
  <c r="K79" i="3"/>
  <c r="J79" i="3"/>
  <c r="I79" i="3"/>
  <c r="CC78" i="3"/>
  <c r="CB78" i="3"/>
  <c r="CA78" i="3"/>
  <c r="BZ78" i="3"/>
  <c r="BY78" i="3"/>
  <c r="BX78" i="3"/>
  <c r="BW78" i="3"/>
  <c r="BV78" i="3"/>
  <c r="BU78" i="3"/>
  <c r="BT78" i="3"/>
  <c r="BS78" i="3"/>
  <c r="BR78" i="3"/>
  <c r="BQ78" i="3"/>
  <c r="BP78" i="3"/>
  <c r="BO78" i="3"/>
  <c r="BN78" i="3"/>
  <c r="BM78" i="3"/>
  <c r="BL78" i="3"/>
  <c r="BK78" i="3"/>
  <c r="BJ78" i="3"/>
  <c r="BI78" i="3"/>
  <c r="BH78" i="3"/>
  <c r="BG78" i="3"/>
  <c r="BF78" i="3"/>
  <c r="BE78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M78" i="3"/>
  <c r="L78" i="3"/>
  <c r="K78" i="3"/>
  <c r="J78" i="3"/>
  <c r="I78" i="3"/>
  <c r="CC77" i="3"/>
  <c r="CB77" i="3"/>
  <c r="CA77" i="3"/>
  <c r="BZ77" i="3"/>
  <c r="BY77" i="3"/>
  <c r="BX77" i="3"/>
  <c r="BW77" i="3"/>
  <c r="BV77" i="3"/>
  <c r="BU77" i="3"/>
  <c r="BT77" i="3"/>
  <c r="BS77" i="3"/>
  <c r="BR77" i="3"/>
  <c r="BQ77" i="3"/>
  <c r="BP77" i="3"/>
  <c r="BO77" i="3"/>
  <c r="BN77" i="3"/>
  <c r="BM77" i="3"/>
  <c r="BL77" i="3"/>
  <c r="BK77" i="3"/>
  <c r="BJ77" i="3"/>
  <c r="BI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M77" i="3"/>
  <c r="L77" i="3"/>
  <c r="K77" i="3"/>
  <c r="J77" i="3"/>
  <c r="I77" i="3"/>
  <c r="CC76" i="3"/>
  <c r="CB76" i="3"/>
  <c r="CA76" i="3"/>
  <c r="BZ76" i="3"/>
  <c r="BY76" i="3"/>
  <c r="BX76" i="3"/>
  <c r="BW76" i="3"/>
  <c r="BV76" i="3"/>
  <c r="BU76" i="3"/>
  <c r="BT76" i="3"/>
  <c r="BS76" i="3"/>
  <c r="BR76" i="3"/>
  <c r="BQ76" i="3"/>
  <c r="BP76" i="3"/>
  <c r="BO76" i="3"/>
  <c r="BN76" i="3"/>
  <c r="BM76" i="3"/>
  <c r="BL76" i="3"/>
  <c r="BK76" i="3"/>
  <c r="BJ76" i="3"/>
  <c r="BI76" i="3"/>
  <c r="BH76" i="3"/>
  <c r="BG76" i="3"/>
  <c r="BF76" i="3"/>
  <c r="BE76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M76" i="3"/>
  <c r="L76" i="3"/>
  <c r="K76" i="3"/>
  <c r="J76" i="3"/>
  <c r="I76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M75" i="3"/>
  <c r="L75" i="3"/>
  <c r="K75" i="3"/>
  <c r="J75" i="3"/>
  <c r="I75" i="3"/>
  <c r="CC74" i="3"/>
  <c r="CB74" i="3"/>
  <c r="CA74" i="3"/>
  <c r="BZ74" i="3"/>
  <c r="BY74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M74" i="3"/>
  <c r="L74" i="3"/>
  <c r="K74" i="3"/>
  <c r="J74" i="3"/>
  <c r="I74" i="3"/>
  <c r="CC73" i="3"/>
  <c r="CB73" i="3"/>
  <c r="CA73" i="3"/>
  <c r="BZ73" i="3"/>
  <c r="BY73" i="3"/>
  <c r="BX73" i="3"/>
  <c r="BW73" i="3"/>
  <c r="BV73" i="3"/>
  <c r="BU73" i="3"/>
  <c r="BT73" i="3"/>
  <c r="BS73" i="3"/>
  <c r="BR73" i="3"/>
  <c r="BQ73" i="3"/>
  <c r="BP73" i="3"/>
  <c r="BO73" i="3"/>
  <c r="BN73" i="3"/>
  <c r="BM73" i="3"/>
  <c r="BL73" i="3"/>
  <c r="BK73" i="3"/>
  <c r="BJ73" i="3"/>
  <c r="BI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M73" i="3"/>
  <c r="L73" i="3"/>
  <c r="K73" i="3"/>
  <c r="J73" i="3"/>
  <c r="I73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BI72" i="3"/>
  <c r="BH72" i="3"/>
  <c r="BG72" i="3"/>
  <c r="BF72" i="3"/>
  <c r="BE72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M72" i="3"/>
  <c r="L72" i="3"/>
  <c r="K72" i="3"/>
  <c r="J72" i="3"/>
  <c r="I72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BI71" i="3"/>
  <c r="BH71" i="3"/>
  <c r="BG71" i="3"/>
  <c r="BF71" i="3"/>
  <c r="BE71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M71" i="3"/>
  <c r="L71" i="3"/>
  <c r="K71" i="3"/>
  <c r="J71" i="3"/>
  <c r="I71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BI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M70" i="3"/>
  <c r="L70" i="3"/>
  <c r="K70" i="3"/>
  <c r="J70" i="3"/>
  <c r="I70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M69" i="3"/>
  <c r="L69" i="3"/>
  <c r="K69" i="3"/>
  <c r="J69" i="3"/>
  <c r="I69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M68" i="3"/>
  <c r="L68" i="3"/>
  <c r="K68" i="3"/>
  <c r="J68" i="3"/>
  <c r="I68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L67" i="3"/>
  <c r="AK67" i="3"/>
  <c r="AJ67" i="3"/>
  <c r="AI67" i="3"/>
  <c r="AH67" i="3"/>
  <c r="AF67" i="3"/>
  <c r="AE67" i="3"/>
  <c r="AD67" i="3"/>
  <c r="AC67" i="3"/>
  <c r="AB67" i="3"/>
  <c r="AA67" i="3"/>
  <c r="Z67" i="3"/>
  <c r="Y67" i="3"/>
  <c r="X67" i="3"/>
  <c r="W67" i="3"/>
  <c r="V67" i="3"/>
  <c r="T67" i="3"/>
  <c r="S67" i="3"/>
  <c r="R67" i="3"/>
  <c r="Q67" i="3"/>
  <c r="P67" i="3"/>
  <c r="O67" i="3"/>
  <c r="M67" i="3"/>
  <c r="L67" i="3"/>
  <c r="K67" i="3"/>
  <c r="J67" i="3"/>
  <c r="I67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L66" i="3"/>
  <c r="AK66" i="3"/>
  <c r="AJ66" i="3"/>
  <c r="AI66" i="3"/>
  <c r="AH66" i="3"/>
  <c r="AF66" i="3"/>
  <c r="AE66" i="3"/>
  <c r="AD66" i="3"/>
  <c r="AC66" i="3"/>
  <c r="AB66" i="3"/>
  <c r="AA66" i="3"/>
  <c r="Z66" i="3"/>
  <c r="Y66" i="3"/>
  <c r="X66" i="3"/>
  <c r="W66" i="3"/>
  <c r="V66" i="3"/>
  <c r="T66" i="3"/>
  <c r="S66" i="3"/>
  <c r="R66" i="3"/>
  <c r="Q66" i="3"/>
  <c r="P66" i="3"/>
  <c r="O66" i="3"/>
  <c r="M66" i="3"/>
  <c r="L66" i="3"/>
  <c r="K66" i="3"/>
  <c r="J66" i="3"/>
  <c r="I66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M65" i="3"/>
  <c r="L65" i="3"/>
  <c r="K65" i="3"/>
  <c r="J65" i="3"/>
  <c r="I65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M64" i="3"/>
  <c r="L64" i="3"/>
  <c r="K64" i="3"/>
  <c r="J64" i="3"/>
  <c r="I64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M63" i="3"/>
  <c r="L63" i="3"/>
  <c r="K63" i="3"/>
  <c r="J63" i="3"/>
  <c r="I63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M62" i="3"/>
  <c r="L62" i="3"/>
  <c r="K62" i="3"/>
  <c r="J62" i="3"/>
  <c r="I62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M61" i="3"/>
  <c r="L61" i="3"/>
  <c r="K61" i="3"/>
  <c r="J61" i="3"/>
  <c r="I61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M60" i="3"/>
  <c r="L60" i="3"/>
  <c r="K60" i="3"/>
  <c r="J60" i="3"/>
  <c r="I60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M59" i="3"/>
  <c r="L59" i="3"/>
  <c r="K59" i="3"/>
  <c r="J59" i="3"/>
  <c r="I59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M58" i="3"/>
  <c r="L58" i="3"/>
  <c r="K58" i="3"/>
  <c r="J58" i="3"/>
  <c r="I58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M57" i="3"/>
  <c r="L57" i="3"/>
  <c r="K57" i="3"/>
  <c r="J57" i="3"/>
  <c r="I57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M56" i="3"/>
  <c r="L56" i="3"/>
  <c r="K56" i="3"/>
  <c r="J56" i="3"/>
  <c r="I56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M52" i="3"/>
  <c r="L52" i="3"/>
  <c r="K52" i="3"/>
  <c r="J52" i="3"/>
  <c r="I52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M51" i="3"/>
  <c r="L51" i="3"/>
  <c r="K51" i="3"/>
  <c r="J51" i="3"/>
  <c r="I51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M50" i="3"/>
  <c r="L50" i="3"/>
  <c r="K50" i="3"/>
  <c r="J50" i="3"/>
  <c r="I50" i="3"/>
  <c r="H50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M49" i="3"/>
  <c r="L49" i="3"/>
  <c r="K49" i="3"/>
  <c r="J49" i="3"/>
  <c r="I49" i="3"/>
  <c r="CC48" i="3"/>
  <c r="CB48" i="3"/>
  <c r="CA48" i="3"/>
  <c r="BZ48" i="3"/>
  <c r="BY48" i="3"/>
  <c r="BX48" i="3"/>
  <c r="BW48" i="3"/>
  <c r="BV48" i="3"/>
  <c r="BU48" i="3"/>
  <c r="BT48" i="3"/>
  <c r="BS48" i="3"/>
  <c r="BR48" i="3"/>
  <c r="BQ48" i="3"/>
  <c r="BP48" i="3"/>
  <c r="BO48" i="3"/>
  <c r="BN48" i="3"/>
  <c r="BM48" i="3"/>
  <c r="BL48" i="3"/>
  <c r="BK48" i="3"/>
  <c r="BJ48" i="3"/>
  <c r="BI48" i="3"/>
  <c r="BH48" i="3"/>
  <c r="BG48" i="3"/>
  <c r="BF48" i="3"/>
  <c r="BE48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M48" i="3"/>
  <c r="L48" i="3"/>
  <c r="K48" i="3"/>
  <c r="J48" i="3"/>
  <c r="I48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M47" i="3"/>
  <c r="L47" i="3"/>
  <c r="K47" i="3"/>
  <c r="J47" i="3"/>
  <c r="I47" i="3"/>
  <c r="CB46" i="3"/>
  <c r="CA46" i="3"/>
  <c r="BZ46" i="3"/>
  <c r="BY46" i="3"/>
  <c r="BX46" i="3"/>
  <c r="BW46" i="3"/>
  <c r="BV46" i="3"/>
  <c r="BU46" i="3"/>
  <c r="BT46" i="3"/>
  <c r="BS46" i="3"/>
  <c r="BP46" i="3"/>
  <c r="BO46" i="3"/>
  <c r="BN46" i="3"/>
  <c r="BM46" i="3"/>
  <c r="BL46" i="3"/>
  <c r="BK46" i="3"/>
  <c r="BJ46" i="3"/>
  <c r="BI46" i="3"/>
  <c r="BH46" i="3"/>
  <c r="BG46" i="3"/>
  <c r="BD46" i="3"/>
  <c r="BC46" i="3"/>
  <c r="BB46" i="3"/>
  <c r="BA46" i="3"/>
  <c r="AZ46" i="3"/>
  <c r="AY46" i="3"/>
  <c r="AX46" i="3"/>
  <c r="AW46" i="3"/>
  <c r="AV46" i="3"/>
  <c r="AU46" i="3"/>
  <c r="AR46" i="3"/>
  <c r="AQ46" i="3"/>
  <c r="AP46" i="3"/>
  <c r="AO46" i="3"/>
  <c r="AN46" i="3"/>
  <c r="AL46" i="3"/>
  <c r="AK46" i="3"/>
  <c r="AJ46" i="3"/>
  <c r="AI46" i="3"/>
  <c r="AF46" i="3"/>
  <c r="AE46" i="3"/>
  <c r="AD46" i="3"/>
  <c r="AC46" i="3"/>
  <c r="AB46" i="3"/>
  <c r="AA46" i="3"/>
  <c r="Z46" i="3"/>
  <c r="Y46" i="3"/>
  <c r="X46" i="3"/>
  <c r="W46" i="3"/>
  <c r="T46" i="3"/>
  <c r="S46" i="3"/>
  <c r="R46" i="3"/>
  <c r="Q46" i="3"/>
  <c r="P46" i="3"/>
  <c r="O46" i="3"/>
  <c r="M46" i="3"/>
  <c r="L46" i="3"/>
  <c r="K46" i="3"/>
  <c r="J46" i="3"/>
  <c r="I46" i="3"/>
  <c r="CB45" i="3"/>
  <c r="CA45" i="3"/>
  <c r="BZ45" i="3"/>
  <c r="BY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BI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L45" i="3"/>
  <c r="AK45" i="3"/>
  <c r="AJ45" i="3"/>
  <c r="AI45" i="3"/>
  <c r="AH45" i="3"/>
  <c r="AF45" i="3"/>
  <c r="AE45" i="3"/>
  <c r="AD45" i="3"/>
  <c r="AC45" i="3"/>
  <c r="AB45" i="3"/>
  <c r="AA45" i="3"/>
  <c r="Z45" i="3"/>
  <c r="Y45" i="3"/>
  <c r="X45" i="3"/>
  <c r="W45" i="3"/>
  <c r="V45" i="3"/>
  <c r="T45" i="3"/>
  <c r="S45" i="3"/>
  <c r="R45" i="3"/>
  <c r="Q45" i="3"/>
  <c r="P45" i="3"/>
  <c r="O45" i="3"/>
  <c r="M45" i="3"/>
  <c r="L45" i="3"/>
  <c r="K45" i="3"/>
  <c r="J45" i="3"/>
  <c r="I45" i="3"/>
  <c r="CC44" i="3"/>
  <c r="CB44" i="3"/>
  <c r="CA44" i="3"/>
  <c r="BZ44" i="3"/>
  <c r="BY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M44" i="3"/>
  <c r="L44" i="3"/>
  <c r="K44" i="3"/>
  <c r="J44" i="3"/>
  <c r="I44" i="3"/>
  <c r="CC43" i="3"/>
  <c r="CB43" i="3"/>
  <c r="CA43" i="3"/>
  <c r="BZ43" i="3"/>
  <c r="BY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M43" i="3"/>
  <c r="L43" i="3"/>
  <c r="K43" i="3"/>
  <c r="J43" i="3"/>
  <c r="I43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M42" i="3"/>
  <c r="L42" i="3"/>
  <c r="K42" i="3"/>
  <c r="J42" i="3"/>
  <c r="I42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M41" i="3"/>
  <c r="L41" i="3"/>
  <c r="K41" i="3"/>
  <c r="J41" i="3"/>
  <c r="I41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M40" i="3"/>
  <c r="L40" i="3"/>
  <c r="K40" i="3"/>
  <c r="J40" i="3"/>
  <c r="I40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M39" i="3"/>
  <c r="L39" i="3"/>
  <c r="K39" i="3"/>
  <c r="J39" i="3"/>
  <c r="I39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M38" i="3"/>
  <c r="L38" i="3"/>
  <c r="K38" i="3"/>
  <c r="J38" i="3"/>
  <c r="I38" i="3"/>
  <c r="CC37" i="3"/>
  <c r="CB37" i="3"/>
  <c r="CA37" i="3"/>
  <c r="BZ37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M37" i="3"/>
  <c r="L37" i="3"/>
  <c r="K37" i="3"/>
  <c r="J37" i="3"/>
  <c r="I37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M36" i="3"/>
  <c r="L36" i="3"/>
  <c r="K36" i="3"/>
  <c r="J36" i="3"/>
  <c r="I36" i="3"/>
  <c r="H36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M35" i="3"/>
  <c r="L35" i="3"/>
  <c r="K35" i="3"/>
  <c r="J35" i="3"/>
  <c r="I35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M34" i="3"/>
  <c r="L34" i="3"/>
  <c r="K34" i="3"/>
  <c r="J34" i="3"/>
  <c r="I34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M33" i="3"/>
  <c r="L33" i="3"/>
  <c r="K33" i="3"/>
  <c r="J33" i="3"/>
  <c r="I33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M32" i="3"/>
  <c r="L32" i="3"/>
  <c r="K32" i="3"/>
  <c r="J32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M31" i="3"/>
  <c r="L31" i="3"/>
  <c r="K31" i="3"/>
  <c r="J31" i="3"/>
  <c r="I31" i="3"/>
  <c r="H31" i="3"/>
  <c r="CC30" i="3"/>
  <c r="CB30" i="3"/>
  <c r="CA30" i="3"/>
  <c r="BZ30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M30" i="3"/>
  <c r="L30" i="3"/>
  <c r="K30" i="3"/>
  <c r="J30" i="3"/>
  <c r="I30" i="3"/>
  <c r="H30" i="3"/>
  <c r="G262" i="12"/>
  <c r="G120" i="12"/>
  <c r="G46" i="12"/>
  <c r="G45" i="12"/>
  <c r="F443" i="3"/>
  <c r="G262" i="10"/>
  <c r="G260" i="10"/>
  <c r="BX121" i="3" l="1"/>
  <c r="V121" i="3"/>
  <c r="AD121" i="3"/>
  <c r="AI121" i="3"/>
  <c r="BG121" i="3"/>
  <c r="T121" i="3"/>
  <c r="AR121" i="3"/>
  <c r="AJ121" i="3"/>
  <c r="AW121" i="3"/>
  <c r="BJ121" i="3"/>
  <c r="AO13" i="10"/>
  <c r="AO11" i="10"/>
  <c r="AP109" i="10"/>
  <c r="AP28" i="10" s="1"/>
  <c r="AP12" i="10" s="1"/>
  <c r="AP140" i="3"/>
  <c r="I88" i="3"/>
  <c r="I98" i="3"/>
  <c r="G82" i="3"/>
  <c r="G36" i="3"/>
  <c r="I110" i="3"/>
  <c r="G50" i="3"/>
  <c r="G83" i="3"/>
  <c r="G84" i="3"/>
  <c r="G30" i="3"/>
  <c r="G85" i="3"/>
  <c r="G31" i="3"/>
  <c r="F31" i="3" s="1"/>
  <c r="AQ144" i="10"/>
  <c r="AQ145" i="3" s="1"/>
  <c r="AQ144" i="3" s="1"/>
  <c r="G100" i="3"/>
  <c r="G99" i="3"/>
  <c r="CC45" i="12"/>
  <c r="AG46" i="12"/>
  <c r="AG29" i="12" s="1"/>
  <c r="U46" i="12"/>
  <c r="BE46" i="12"/>
  <c r="BE29" i="12" s="1"/>
  <c r="BQ46" i="12"/>
  <c r="BQ29" i="12" s="1"/>
  <c r="AS46" i="12"/>
  <c r="AS29" i="12" s="1"/>
  <c r="CC118" i="12"/>
  <c r="BQ262" i="12"/>
  <c r="BE262" i="12"/>
  <c r="AS262" i="12"/>
  <c r="AG262" i="12"/>
  <c r="U262" i="12"/>
  <c r="BQ120" i="12"/>
  <c r="BE120" i="12"/>
  <c r="AS120" i="12"/>
  <c r="AG120" i="12"/>
  <c r="U120" i="12"/>
  <c r="BQ262" i="10"/>
  <c r="BQ263" i="3" s="1"/>
  <c r="BE262" i="10"/>
  <c r="BE263" i="3" s="1"/>
  <c r="AS262" i="10"/>
  <c r="AG262" i="10"/>
  <c r="U262" i="10"/>
  <c r="U263" i="3" s="1"/>
  <c r="BQ260" i="10"/>
  <c r="BE260" i="10"/>
  <c r="AS260" i="10"/>
  <c r="AG260" i="10"/>
  <c r="U260" i="10"/>
  <c r="AG263" i="3" l="1"/>
  <c r="AS263" i="3"/>
  <c r="AP11" i="10"/>
  <c r="AP13" i="10"/>
  <c r="AQ140" i="3"/>
  <c r="AQ109" i="10"/>
  <c r="AQ28" i="10" s="1"/>
  <c r="AQ12" i="10" s="1"/>
  <c r="F36" i="3"/>
  <c r="AR144" i="10"/>
  <c r="AR145" i="3" s="1"/>
  <c r="AR144" i="3" s="1"/>
  <c r="CC46" i="12"/>
  <c r="CC29" i="12" s="1"/>
  <c r="CC120" i="12"/>
  <c r="CC262" i="10"/>
  <c r="CC260" i="10"/>
  <c r="CC262" i="12"/>
  <c r="U29" i="12"/>
  <c r="CC263" i="3" l="1"/>
  <c r="G263" i="3" s="1"/>
  <c r="AQ11" i="10"/>
  <c r="AQ13" i="10"/>
  <c r="AR109" i="10"/>
  <c r="AR28" i="10" s="1"/>
  <c r="AR12" i="10" s="1"/>
  <c r="AR140" i="3"/>
  <c r="AR11" i="10" l="1"/>
  <c r="AR13" i="10"/>
  <c r="AT144" i="10"/>
  <c r="AT145" i="3" s="1"/>
  <c r="C43" i="2"/>
  <c r="C42" i="2"/>
  <c r="S40" i="2"/>
  <c r="AE40" i="2" s="1"/>
  <c r="AQ40" i="2" s="1"/>
  <c r="BC40" i="2" s="1"/>
  <c r="BO40" i="2" s="1"/>
  <c r="BZ11" i="2"/>
  <c r="BY11" i="2"/>
  <c r="BX11" i="2"/>
  <c r="BW11" i="2"/>
  <c r="BV11" i="2"/>
  <c r="BU11" i="2"/>
  <c r="BT11" i="2"/>
  <c r="BS11" i="2"/>
  <c r="BR11" i="2"/>
  <c r="BQ11" i="2"/>
  <c r="BP11" i="2"/>
  <c r="BO11" i="2"/>
  <c r="BN11" i="2"/>
  <c r="BM11" i="2"/>
  <c r="BL11" i="2"/>
  <c r="BK11" i="2"/>
  <c r="BJ11" i="2"/>
  <c r="BI11" i="2"/>
  <c r="BH11" i="2"/>
  <c r="BG11" i="2"/>
  <c r="BF11" i="2"/>
  <c r="BE11" i="2"/>
  <c r="BD11" i="2"/>
  <c r="BC11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BZ10" i="2"/>
  <c r="BY10" i="2"/>
  <c r="BX10" i="2"/>
  <c r="BW10" i="2"/>
  <c r="BV10" i="2"/>
  <c r="BU10" i="2"/>
  <c r="BT10" i="2"/>
  <c r="BS10" i="2"/>
  <c r="BR10" i="2"/>
  <c r="BQ10" i="2"/>
  <c r="BP10" i="2"/>
  <c r="BO10" i="2"/>
  <c r="BN10" i="2"/>
  <c r="BM10" i="2"/>
  <c r="BL10" i="2"/>
  <c r="BK10" i="2"/>
  <c r="BJ10" i="2"/>
  <c r="BI10" i="2"/>
  <c r="BH10" i="2"/>
  <c r="BG10" i="2"/>
  <c r="BF10" i="2"/>
  <c r="BE10" i="2"/>
  <c r="BD10" i="2"/>
  <c r="BC10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BZ9" i="2"/>
  <c r="BY9" i="2"/>
  <c r="BX9" i="2"/>
  <c r="BW9" i="2"/>
  <c r="BV9" i="2"/>
  <c r="BU9" i="2"/>
  <c r="BT9" i="2"/>
  <c r="BS9" i="2"/>
  <c r="BR9" i="2"/>
  <c r="BQ9" i="2"/>
  <c r="BP9" i="2"/>
  <c r="BO9" i="2"/>
  <c r="BN9" i="2"/>
  <c r="BM9" i="2"/>
  <c r="BL9" i="2"/>
  <c r="BK9" i="2"/>
  <c r="BJ9" i="2"/>
  <c r="BI9" i="2"/>
  <c r="BH9" i="2"/>
  <c r="BG9" i="2"/>
  <c r="BF9" i="2"/>
  <c r="BE9" i="2"/>
  <c r="BD9" i="2"/>
  <c r="BC9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BZ8" i="2"/>
  <c r="BY8" i="2"/>
  <c r="BX8" i="2"/>
  <c r="BW8" i="2"/>
  <c r="BV8" i="2"/>
  <c r="BU8" i="2"/>
  <c r="BT8" i="2"/>
  <c r="BS8" i="2"/>
  <c r="BR8" i="2"/>
  <c r="BQ8" i="2"/>
  <c r="BP8" i="2"/>
  <c r="BO8" i="2"/>
  <c r="BN8" i="2"/>
  <c r="BM8" i="2"/>
  <c r="BL8" i="2"/>
  <c r="BK8" i="2"/>
  <c r="BJ8" i="2"/>
  <c r="BI8" i="2"/>
  <c r="BH8" i="2"/>
  <c r="BG8" i="2"/>
  <c r="BF8" i="2"/>
  <c r="BE8" i="2"/>
  <c r="BD8" i="2"/>
  <c r="BC8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E3" i="2"/>
  <c r="E41" i="2" s="1"/>
  <c r="C37" i="2"/>
  <c r="C36" i="2"/>
  <c r="S34" i="2"/>
  <c r="AE34" i="2" s="1"/>
  <c r="AQ34" i="2" s="1"/>
  <c r="BC34" i="2" s="1"/>
  <c r="BO34" i="2" s="1"/>
  <c r="C31" i="2"/>
  <c r="C30" i="2"/>
  <c r="S28" i="2"/>
  <c r="AE28" i="2" s="1"/>
  <c r="AQ28" i="2" s="1"/>
  <c r="BC28" i="2" s="1"/>
  <c r="BO28" i="2" s="1"/>
  <c r="C25" i="2"/>
  <c r="C24" i="2"/>
  <c r="S22" i="2"/>
  <c r="AE22" i="2" s="1"/>
  <c r="AQ22" i="2" s="1"/>
  <c r="BC22" i="2" s="1"/>
  <c r="BO22" i="2" s="1"/>
  <c r="C19" i="2"/>
  <c r="C18" i="2"/>
  <c r="S16" i="2"/>
  <c r="AE16" i="2" s="1"/>
  <c r="AQ16" i="2" s="1"/>
  <c r="BC16" i="2" s="1"/>
  <c r="BO16" i="2" s="1"/>
  <c r="C13" i="2"/>
  <c r="C12" i="2"/>
  <c r="S2" i="2"/>
  <c r="AE2" i="2" s="1"/>
  <c r="AQ2" i="2" s="1"/>
  <c r="BC2" i="2" s="1"/>
  <c r="BO2" i="2" s="1"/>
  <c r="AT109" i="10" l="1"/>
  <c r="AT28" i="10" s="1"/>
  <c r="AT12" i="10" s="1"/>
  <c r="AT140" i="3"/>
  <c r="AU144" i="10"/>
  <c r="AU145" i="3" s="1"/>
  <c r="AU144" i="3" s="1"/>
  <c r="E17" i="2"/>
  <c r="F3" i="2"/>
  <c r="F35" i="2" s="1"/>
  <c r="E12" i="2"/>
  <c r="BB12" i="2"/>
  <c r="N12" i="2"/>
  <c r="BV12" i="2"/>
  <c r="F12" i="2"/>
  <c r="V12" i="2"/>
  <c r="AD12" i="2"/>
  <c r="AL12" i="2"/>
  <c r="AT12" i="2"/>
  <c r="BJ12" i="2"/>
  <c r="E13" i="2"/>
  <c r="M13" i="2"/>
  <c r="U13" i="2"/>
  <c r="AC13" i="2"/>
  <c r="AK13" i="2"/>
  <c r="AS13" i="2"/>
  <c r="BA13" i="2"/>
  <c r="BI13" i="2"/>
  <c r="BQ13" i="2"/>
  <c r="BY13" i="2"/>
  <c r="K13" i="2"/>
  <c r="S13" i="2"/>
  <c r="AA13" i="2"/>
  <c r="AI13" i="2"/>
  <c r="AQ13" i="2"/>
  <c r="AY13" i="2"/>
  <c r="BG13" i="2"/>
  <c r="BO13" i="2"/>
  <c r="BW13" i="2"/>
  <c r="I13" i="2"/>
  <c r="Q13" i="2"/>
  <c r="Y13" i="2"/>
  <c r="AG13" i="2"/>
  <c r="AO13" i="2"/>
  <c r="AW13" i="2"/>
  <c r="BE13" i="2"/>
  <c r="BM13" i="2"/>
  <c r="BU13" i="2"/>
  <c r="AX13" i="2"/>
  <c r="F13" i="2"/>
  <c r="N13" i="2"/>
  <c r="V13" i="2"/>
  <c r="AD13" i="2"/>
  <c r="AL13" i="2"/>
  <c r="AT13" i="2"/>
  <c r="BB13" i="2"/>
  <c r="BJ13" i="2"/>
  <c r="BR13" i="2"/>
  <c r="BZ13" i="2"/>
  <c r="L13" i="2"/>
  <c r="T13" i="2"/>
  <c r="AB13" i="2"/>
  <c r="AJ13" i="2"/>
  <c r="AR13" i="2"/>
  <c r="AZ13" i="2"/>
  <c r="BH13" i="2"/>
  <c r="BP13" i="2"/>
  <c r="BX13" i="2"/>
  <c r="J13" i="2"/>
  <c r="R13" i="2"/>
  <c r="Z13" i="2"/>
  <c r="AH13" i="2"/>
  <c r="AP13" i="2"/>
  <c r="BF13" i="2"/>
  <c r="BN13" i="2"/>
  <c r="BV13" i="2"/>
  <c r="M12" i="2"/>
  <c r="U12" i="2"/>
  <c r="AC12" i="2"/>
  <c r="AK12" i="2"/>
  <c r="AS12" i="2"/>
  <c r="BA12" i="2"/>
  <c r="BI12" i="2"/>
  <c r="BQ12" i="2"/>
  <c r="BY12" i="2"/>
  <c r="BR12" i="2"/>
  <c r="BZ12" i="2"/>
  <c r="L12" i="2"/>
  <c r="T12" i="2"/>
  <c r="AB12" i="2"/>
  <c r="AJ12" i="2"/>
  <c r="AR12" i="2"/>
  <c r="AZ12" i="2"/>
  <c r="BH12" i="2"/>
  <c r="BP12" i="2"/>
  <c r="BX12" i="2"/>
  <c r="J12" i="2"/>
  <c r="R12" i="2"/>
  <c r="Z12" i="2"/>
  <c r="AH12" i="2"/>
  <c r="AP12" i="2"/>
  <c r="AX12" i="2"/>
  <c r="BF12" i="2"/>
  <c r="BN12" i="2"/>
  <c r="H12" i="2"/>
  <c r="X12" i="2"/>
  <c r="AF12" i="2"/>
  <c r="AN12" i="2"/>
  <c r="AV12" i="2"/>
  <c r="BD12" i="2"/>
  <c r="BT12" i="2"/>
  <c r="P12" i="2"/>
  <c r="BL12" i="2"/>
  <c r="K12" i="2"/>
  <c r="S12" i="2"/>
  <c r="AA12" i="2"/>
  <c r="AI12" i="2"/>
  <c r="AQ12" i="2"/>
  <c r="AY12" i="2"/>
  <c r="BG12" i="2"/>
  <c r="BO12" i="2"/>
  <c r="BW12" i="2"/>
  <c r="I12" i="2"/>
  <c r="Q12" i="2"/>
  <c r="Y12" i="2"/>
  <c r="AG12" i="2"/>
  <c r="AO12" i="2"/>
  <c r="AW12" i="2"/>
  <c r="BE12" i="2"/>
  <c r="BM12" i="2"/>
  <c r="BU12" i="2"/>
  <c r="G12" i="2"/>
  <c r="O12" i="2"/>
  <c r="W12" i="2"/>
  <c r="AE12" i="2"/>
  <c r="AM12" i="2"/>
  <c r="AU12" i="2"/>
  <c r="BC12" i="2"/>
  <c r="BK12" i="2"/>
  <c r="BS12" i="2"/>
  <c r="G13" i="2"/>
  <c r="O13" i="2"/>
  <c r="W13" i="2"/>
  <c r="AE13" i="2"/>
  <c r="AM13" i="2"/>
  <c r="AU13" i="2"/>
  <c r="BC13" i="2"/>
  <c r="BK13" i="2"/>
  <c r="BS13" i="2"/>
  <c r="H13" i="2"/>
  <c r="P13" i="2"/>
  <c r="X13" i="2"/>
  <c r="AF13" i="2"/>
  <c r="AN13" i="2"/>
  <c r="AV13" i="2"/>
  <c r="BD13" i="2"/>
  <c r="BL13" i="2"/>
  <c r="BT13" i="2"/>
  <c r="E23" i="2"/>
  <c r="E29" i="2"/>
  <c r="E35" i="2"/>
  <c r="AT11" i="10" l="1"/>
  <c r="AT13" i="10"/>
  <c r="AU140" i="3"/>
  <c r="AU109" i="10"/>
  <c r="AU28" i="10" s="1"/>
  <c r="AU12" i="10" s="1"/>
  <c r="F437" i="3"/>
  <c r="AV144" i="10"/>
  <c r="AV145" i="3" s="1"/>
  <c r="AV144" i="3" s="1"/>
  <c r="F41" i="2"/>
  <c r="F17" i="2"/>
  <c r="F23" i="2"/>
  <c r="F29" i="2"/>
  <c r="G3" i="2"/>
  <c r="G23" i="2" s="1"/>
  <c r="Y14" i="2"/>
  <c r="BY14" i="2"/>
  <c r="BI14" i="2"/>
  <c r="BE14" i="2"/>
  <c r="BA14" i="2"/>
  <c r="AO14" i="2"/>
  <c r="N14" i="2"/>
  <c r="AS14" i="2"/>
  <c r="V14" i="2"/>
  <c r="H14" i="2"/>
  <c r="AL14" i="2"/>
  <c r="P14" i="2"/>
  <c r="W14" i="2"/>
  <c r="T14" i="2"/>
  <c r="BL14" i="2"/>
  <c r="AG14" i="2"/>
  <c r="Q14" i="2"/>
  <c r="AJ14" i="2"/>
  <c r="BU14" i="2"/>
  <c r="AC14" i="2"/>
  <c r="U14" i="2"/>
  <c r="BX14" i="2"/>
  <c r="AK14" i="2"/>
  <c r="BB14" i="2"/>
  <c r="I14" i="2"/>
  <c r="BP14" i="2"/>
  <c r="BQ14" i="2"/>
  <c r="E14" i="2"/>
  <c r="S14" i="2"/>
  <c r="BR14" i="2"/>
  <c r="AT14" i="2"/>
  <c r="Z14" i="2"/>
  <c r="M14" i="2"/>
  <c r="AD14" i="2"/>
  <c r="BD14" i="2"/>
  <c r="O14" i="2"/>
  <c r="BZ14" i="2"/>
  <c r="BH14" i="2"/>
  <c r="F14" i="2"/>
  <c r="BK14" i="2"/>
  <c r="AQ14" i="2"/>
  <c r="AI14" i="2"/>
  <c r="BV14" i="2"/>
  <c r="J14" i="2"/>
  <c r="AA14" i="2"/>
  <c r="BN14" i="2"/>
  <c r="BM14" i="2"/>
  <c r="AX14" i="2"/>
  <c r="AW14" i="2"/>
  <c r="AZ14" i="2"/>
  <c r="BJ14" i="2"/>
  <c r="L14" i="2"/>
  <c r="AP14" i="2"/>
  <c r="AR14" i="2"/>
  <c r="AV14" i="2"/>
  <c r="AB14" i="2"/>
  <c r="AF14" i="2"/>
  <c r="R14" i="2"/>
  <c r="E42" i="2"/>
  <c r="AY14" i="2"/>
  <c r="AN14" i="2"/>
  <c r="BS14" i="2"/>
  <c r="G14" i="2"/>
  <c r="BF14" i="2"/>
  <c r="X14" i="2"/>
  <c r="BT14" i="2"/>
  <c r="AH14" i="2"/>
  <c r="AE14" i="2"/>
  <c r="AU14" i="2"/>
  <c r="BW14" i="2"/>
  <c r="K14" i="2"/>
  <c r="AM14" i="2"/>
  <c r="BC14" i="2"/>
  <c r="BO14" i="2"/>
  <c r="BG14" i="2"/>
  <c r="AU13" i="10" l="1"/>
  <c r="AU11" i="10"/>
  <c r="AV109" i="10"/>
  <c r="AV28" i="10" s="1"/>
  <c r="AV12" i="10" s="1"/>
  <c r="AV140" i="3"/>
  <c r="F444" i="3"/>
  <c r="F445" i="3"/>
  <c r="AW144" i="10"/>
  <c r="AW145" i="3" s="1"/>
  <c r="AW144" i="3" s="1"/>
  <c r="G17" i="2"/>
  <c r="G41" i="2"/>
  <c r="G35" i="2"/>
  <c r="G29" i="2"/>
  <c r="H3" i="2"/>
  <c r="H23" i="2" s="1"/>
  <c r="AV13" i="10" l="1"/>
  <c r="AV11" i="10"/>
  <c r="AW109" i="10"/>
  <c r="AW28" i="10" s="1"/>
  <c r="AW12" i="10" s="1"/>
  <c r="AW140" i="3"/>
  <c r="AX144" i="10"/>
  <c r="AX145" i="3" s="1"/>
  <c r="AX144" i="3" s="1"/>
  <c r="H29" i="2"/>
  <c r="H35" i="2"/>
  <c r="I3" i="2"/>
  <c r="I23" i="2" s="1"/>
  <c r="H17" i="2"/>
  <c r="H41" i="2"/>
  <c r="AW13" i="10" l="1"/>
  <c r="AW11" i="10"/>
  <c r="AX109" i="10"/>
  <c r="AX28" i="10" s="1"/>
  <c r="AX12" i="10" s="1"/>
  <c r="AX140" i="3"/>
  <c r="AY144" i="10"/>
  <c r="AY145" i="3" s="1"/>
  <c r="AY144" i="3" s="1"/>
  <c r="I41" i="2"/>
  <c r="I35" i="2"/>
  <c r="I17" i="2"/>
  <c r="J3" i="2"/>
  <c r="J41" i="2" s="1"/>
  <c r="I29" i="2"/>
  <c r="AX13" i="10" l="1"/>
  <c r="AX11" i="10"/>
  <c r="AY109" i="10"/>
  <c r="AY28" i="10" s="1"/>
  <c r="AY12" i="10" s="1"/>
  <c r="AY140" i="3"/>
  <c r="AZ144" i="10"/>
  <c r="AZ145" i="3" s="1"/>
  <c r="AZ144" i="3" s="1"/>
  <c r="J23" i="2"/>
  <c r="J17" i="2"/>
  <c r="J35" i="2"/>
  <c r="K3" i="2"/>
  <c r="K41" i="2" s="1"/>
  <c r="J29" i="2"/>
  <c r="AY11" i="10" l="1"/>
  <c r="AY13" i="10"/>
  <c r="AZ109" i="10"/>
  <c r="AZ28" i="10" s="1"/>
  <c r="AZ12" i="10" s="1"/>
  <c r="AZ140" i="3"/>
  <c r="BA144" i="10"/>
  <c r="BA145" i="3" s="1"/>
  <c r="BA144" i="3" s="1"/>
  <c r="K29" i="2"/>
  <c r="K23" i="2"/>
  <c r="L3" i="2"/>
  <c r="L41" i="2" s="1"/>
  <c r="K35" i="2"/>
  <c r="K17" i="2"/>
  <c r="AZ13" i="10" l="1"/>
  <c r="AZ11" i="10"/>
  <c r="BA109" i="10"/>
  <c r="BA28" i="10" s="1"/>
  <c r="BA12" i="10" s="1"/>
  <c r="BA13" i="10" s="1"/>
  <c r="BA140" i="3"/>
  <c r="BB144" i="10"/>
  <c r="BB145" i="3" s="1"/>
  <c r="BB144" i="3" s="1"/>
  <c r="L35" i="2"/>
  <c r="M3" i="2"/>
  <c r="M41" i="2" s="1"/>
  <c r="L29" i="2"/>
  <c r="L17" i="2"/>
  <c r="L23" i="2"/>
  <c r="BA11" i="10" l="1"/>
  <c r="BB109" i="10"/>
  <c r="BB28" i="10" s="1"/>
  <c r="BB12" i="10" s="1"/>
  <c r="BB140" i="3"/>
  <c r="BC144" i="10"/>
  <c r="BC145" i="3" s="1"/>
  <c r="BC144" i="3" s="1"/>
  <c r="M23" i="2"/>
  <c r="M17" i="2"/>
  <c r="M29" i="2"/>
  <c r="M35" i="2"/>
  <c r="N3" i="2"/>
  <c r="N41" i="2" s="1"/>
  <c r="BB11" i="10" l="1"/>
  <c r="BB13" i="10"/>
  <c r="BC109" i="10"/>
  <c r="BC28" i="10" s="1"/>
  <c r="BC12" i="10" s="1"/>
  <c r="BC140" i="3"/>
  <c r="BD144" i="10"/>
  <c r="BD145" i="3" s="1"/>
  <c r="BD144" i="3" s="1"/>
  <c r="N17" i="2"/>
  <c r="N29" i="2"/>
  <c r="N23" i="2"/>
  <c r="N35" i="2"/>
  <c r="O3" i="2"/>
  <c r="O41" i="2" s="1"/>
  <c r="BC13" i="10" l="1"/>
  <c r="BC11" i="10"/>
  <c r="BD109" i="10"/>
  <c r="BD28" i="10" s="1"/>
  <c r="BD12" i="10" s="1"/>
  <c r="BD140" i="3"/>
  <c r="O23" i="2"/>
  <c r="O35" i="2"/>
  <c r="O17" i="2"/>
  <c r="O29" i="2"/>
  <c r="P3" i="2"/>
  <c r="P41" i="2" s="1"/>
  <c r="BD13" i="10" l="1"/>
  <c r="BD11" i="10"/>
  <c r="BF144" i="10"/>
  <c r="BF145" i="3" s="1"/>
  <c r="P35" i="2"/>
  <c r="P23" i="2"/>
  <c r="P17" i="2"/>
  <c r="P29" i="2"/>
  <c r="Q3" i="2"/>
  <c r="Q41" i="2" s="1"/>
  <c r="BF109" i="10" l="1"/>
  <c r="BF28" i="10" s="1"/>
  <c r="BF12" i="10" s="1"/>
  <c r="BF140" i="3"/>
  <c r="BG144" i="10"/>
  <c r="BG145" i="3" s="1"/>
  <c r="BG144" i="3" s="1"/>
  <c r="Q23" i="2"/>
  <c r="Q17" i="2"/>
  <c r="R3" i="2"/>
  <c r="R41" i="2" s="1"/>
  <c r="Q35" i="2"/>
  <c r="Q29" i="2"/>
  <c r="BF13" i="10" l="1"/>
  <c r="BF11" i="10"/>
  <c r="BG109" i="10"/>
  <c r="BG28" i="10" s="1"/>
  <c r="BG12" i="10" s="1"/>
  <c r="BG140" i="3"/>
  <c r="R35" i="2"/>
  <c r="BH144" i="10"/>
  <c r="BH145" i="3" s="1"/>
  <c r="BH144" i="3" s="1"/>
  <c r="R23" i="2"/>
  <c r="R17" i="2"/>
  <c r="S3" i="2"/>
  <c r="S41" i="2" s="1"/>
  <c r="R29" i="2"/>
  <c r="BG11" i="10" l="1"/>
  <c r="BG13" i="10"/>
  <c r="BH140" i="3"/>
  <c r="BH109" i="10"/>
  <c r="BH28" i="10" s="1"/>
  <c r="BH12" i="10" s="1"/>
  <c r="BI144" i="10"/>
  <c r="BI145" i="3" s="1"/>
  <c r="BI144" i="3" s="1"/>
  <c r="S29" i="2"/>
  <c r="S17" i="2"/>
  <c r="S35" i="2"/>
  <c r="S23" i="2"/>
  <c r="T3" i="2"/>
  <c r="T41" i="2" s="1"/>
  <c r="BH11" i="10" l="1"/>
  <c r="BH13" i="10"/>
  <c r="BI109" i="10"/>
  <c r="BI28" i="10" s="1"/>
  <c r="BI12" i="10" s="1"/>
  <c r="BI140" i="3"/>
  <c r="BJ144" i="10"/>
  <c r="BJ145" i="3" s="1"/>
  <c r="BJ144" i="3" s="1"/>
  <c r="T29" i="2"/>
  <c r="U3" i="2"/>
  <c r="U41" i="2" s="1"/>
  <c r="T35" i="2"/>
  <c r="T17" i="2"/>
  <c r="T23" i="2"/>
  <c r="BI11" i="10" l="1"/>
  <c r="BI13" i="10"/>
  <c r="BJ140" i="3"/>
  <c r="BJ109" i="10"/>
  <c r="BJ28" i="10" s="1"/>
  <c r="BJ12" i="10" s="1"/>
  <c r="BK144" i="10"/>
  <c r="BK145" i="3" s="1"/>
  <c r="BK144" i="3" s="1"/>
  <c r="U29" i="2"/>
  <c r="V3" i="2"/>
  <c r="V41" i="2" s="1"/>
  <c r="U35" i="2"/>
  <c r="U17" i="2"/>
  <c r="U23" i="2"/>
  <c r="BJ11" i="10" l="1"/>
  <c r="BJ13" i="10"/>
  <c r="BK109" i="10"/>
  <c r="BK28" i="10" s="1"/>
  <c r="BK12" i="10" s="1"/>
  <c r="BK140" i="3"/>
  <c r="BL144" i="10"/>
  <c r="BL145" i="3" s="1"/>
  <c r="BL144" i="3" s="1"/>
  <c r="V17" i="2"/>
  <c r="V23" i="2"/>
  <c r="V29" i="2"/>
  <c r="V35" i="2"/>
  <c r="W3" i="2"/>
  <c r="W41" i="2" s="1"/>
  <c r="BK11" i="10" l="1"/>
  <c r="BK13" i="10"/>
  <c r="BL140" i="3"/>
  <c r="BL109" i="10"/>
  <c r="BL28" i="10" s="1"/>
  <c r="BL12" i="10" s="1"/>
  <c r="BM144" i="10"/>
  <c r="BM145" i="3" s="1"/>
  <c r="BM144" i="3" s="1"/>
  <c r="X3" i="2"/>
  <c r="X41" i="2" s="1"/>
  <c r="W17" i="2"/>
  <c r="W29" i="2"/>
  <c r="W35" i="2"/>
  <c r="W23" i="2"/>
  <c r="BL11" i="10" l="1"/>
  <c r="BL13" i="10"/>
  <c r="BM140" i="3"/>
  <c r="BM109" i="10"/>
  <c r="BM28" i="10" s="1"/>
  <c r="BM12" i="10" s="1"/>
  <c r="BN144" i="10"/>
  <c r="BN145" i="3" s="1"/>
  <c r="BN144" i="3" s="1"/>
  <c r="X29" i="2"/>
  <c r="X17" i="2"/>
  <c r="X35" i="2"/>
  <c r="X23" i="2"/>
  <c r="Y3" i="2"/>
  <c r="Y41" i="2" s="1"/>
  <c r="BM13" i="10" l="1"/>
  <c r="BM11" i="10"/>
  <c r="BN109" i="10"/>
  <c r="BN28" i="10" s="1"/>
  <c r="BN12" i="10" s="1"/>
  <c r="BN13" i="10" s="1"/>
  <c r="BN140" i="3"/>
  <c r="BO144" i="10"/>
  <c r="BO145" i="3" s="1"/>
  <c r="BO144" i="3" s="1"/>
  <c r="Y35" i="2"/>
  <c r="Y29" i="2"/>
  <c r="Y17" i="2"/>
  <c r="Y23" i="2"/>
  <c r="Z3" i="2"/>
  <c r="Z41" i="2" s="1"/>
  <c r="BN11" i="10" l="1"/>
  <c r="BO109" i="10"/>
  <c r="BO28" i="10" s="1"/>
  <c r="BO12" i="10" s="1"/>
  <c r="BO140" i="3"/>
  <c r="BP144" i="10"/>
  <c r="BP145" i="3" s="1"/>
  <c r="BP144" i="3" s="1"/>
  <c r="Z29" i="2"/>
  <c r="Z17" i="2"/>
  <c r="Z35" i="2"/>
  <c r="Z23" i="2"/>
  <c r="AA3" i="2"/>
  <c r="AA41" i="2" s="1"/>
  <c r="BO11" i="10" l="1"/>
  <c r="BO13" i="10"/>
  <c r="BP140" i="3"/>
  <c r="BP109" i="10"/>
  <c r="BP28" i="10" s="1"/>
  <c r="BP12" i="10" s="1"/>
  <c r="AA23" i="2"/>
  <c r="AA17" i="2"/>
  <c r="AB3" i="2"/>
  <c r="AB41" i="2" s="1"/>
  <c r="AA35" i="2"/>
  <c r="AA29" i="2"/>
  <c r="BP11" i="10" l="1"/>
  <c r="BP13" i="10"/>
  <c r="BR144" i="10"/>
  <c r="BR145" i="3" s="1"/>
  <c r="AB29" i="2"/>
  <c r="AB35" i="2"/>
  <c r="AB23" i="2"/>
  <c r="AB17" i="2"/>
  <c r="AC3" i="2"/>
  <c r="AC41" i="2" s="1"/>
  <c r="BR109" i="10" l="1"/>
  <c r="BR28" i="10" s="1"/>
  <c r="BR12" i="10" s="1"/>
  <c r="BR140" i="3"/>
  <c r="BS144" i="10"/>
  <c r="BS145" i="3" s="1"/>
  <c r="BS144" i="3" s="1"/>
  <c r="AC35" i="2"/>
  <c r="AC17" i="2"/>
  <c r="AD3" i="2"/>
  <c r="AD41" i="2" s="1"/>
  <c r="AC23" i="2"/>
  <c r="AC29" i="2"/>
  <c r="BR11" i="10" l="1"/>
  <c r="BR13" i="10"/>
  <c r="BS109" i="10"/>
  <c r="BS28" i="10" s="1"/>
  <c r="BS12" i="10" s="1"/>
  <c r="BS140" i="3"/>
  <c r="BT144" i="10"/>
  <c r="BT145" i="3" s="1"/>
  <c r="BT144" i="3" s="1"/>
  <c r="AD35" i="2"/>
  <c r="AD29" i="2"/>
  <c r="AD23" i="2"/>
  <c r="AE3" i="2"/>
  <c r="AE41" i="2" s="1"/>
  <c r="AD17" i="2"/>
  <c r="BS13" i="10" l="1"/>
  <c r="BS11" i="10"/>
  <c r="BT109" i="10"/>
  <c r="BT28" i="10" s="1"/>
  <c r="BT12" i="10" s="1"/>
  <c r="BT140" i="3"/>
  <c r="BU144" i="10"/>
  <c r="BU145" i="3" s="1"/>
  <c r="BU144" i="3" s="1"/>
  <c r="AE35" i="2"/>
  <c r="AF3" i="2"/>
  <c r="AF41" i="2" s="1"/>
  <c r="AE23" i="2"/>
  <c r="AE17" i="2"/>
  <c r="AE29" i="2"/>
  <c r="BT11" i="10" l="1"/>
  <c r="BT13" i="10"/>
  <c r="BU140" i="3"/>
  <c r="BU109" i="10"/>
  <c r="BU28" i="10" s="1"/>
  <c r="BU12" i="10" s="1"/>
  <c r="AF23" i="2"/>
  <c r="AF17" i="2"/>
  <c r="BV144" i="10"/>
  <c r="BV145" i="3" s="1"/>
  <c r="BV144" i="3" s="1"/>
  <c r="AF29" i="2"/>
  <c r="AG3" i="2"/>
  <c r="AG41" i="2" s="1"/>
  <c r="AF35" i="2"/>
  <c r="BU13" i="10" l="1"/>
  <c r="BU11" i="10"/>
  <c r="BV140" i="3"/>
  <c r="BV109" i="10"/>
  <c r="BV28" i="10" s="1"/>
  <c r="BV12" i="10" s="1"/>
  <c r="BW144" i="10"/>
  <c r="BW145" i="3" s="1"/>
  <c r="BW144" i="3" s="1"/>
  <c r="AH3" i="2"/>
  <c r="AH41" i="2" s="1"/>
  <c r="AG35" i="2"/>
  <c r="AG23" i="2"/>
  <c r="AG29" i="2"/>
  <c r="AG17" i="2"/>
  <c r="BV13" i="10" l="1"/>
  <c r="BV11" i="10"/>
  <c r="BW109" i="10"/>
  <c r="BW28" i="10" s="1"/>
  <c r="BW12" i="10" s="1"/>
  <c r="BW13" i="10" s="1"/>
  <c r="BW140" i="3"/>
  <c r="AI3" i="2"/>
  <c r="AI41" i="2" s="1"/>
  <c r="AH35" i="2"/>
  <c r="AH29" i="2"/>
  <c r="AH17" i="2"/>
  <c r="BX144" i="10"/>
  <c r="BX145" i="3" s="1"/>
  <c r="BX144" i="3" s="1"/>
  <c r="AH23" i="2"/>
  <c r="AJ3" i="2" l="1"/>
  <c r="AJ41" i="2" s="1"/>
  <c r="AI29" i="2"/>
  <c r="AI17" i="2"/>
  <c r="AI35" i="2"/>
  <c r="BX109" i="10"/>
  <c r="BX28" i="10" s="1"/>
  <c r="BX12" i="10" s="1"/>
  <c r="BX140" i="3"/>
  <c r="BW11" i="10"/>
  <c r="AI23" i="2"/>
  <c r="BY144" i="10"/>
  <c r="BY145" i="3" s="1"/>
  <c r="BY144" i="3" s="1"/>
  <c r="AK3" i="2"/>
  <c r="AK41" i="2" s="1"/>
  <c r="AJ35" i="2"/>
  <c r="AJ29" i="2"/>
  <c r="AJ23" i="2"/>
  <c r="AJ17" i="2"/>
  <c r="BX11" i="10" l="1"/>
  <c r="BX13" i="10"/>
  <c r="BY109" i="10"/>
  <c r="BY28" i="10" s="1"/>
  <c r="BY12" i="10" s="1"/>
  <c r="BY140" i="3"/>
  <c r="BZ144" i="10"/>
  <c r="BZ145" i="3" s="1"/>
  <c r="BZ144" i="3" s="1"/>
  <c r="AK17" i="2"/>
  <c r="AK23" i="2"/>
  <c r="AK29" i="2"/>
  <c r="AK35" i="2"/>
  <c r="AL3" i="2"/>
  <c r="AL41" i="2" s="1"/>
  <c r="BY13" i="10" l="1"/>
  <c r="BY11" i="10"/>
  <c r="BZ109" i="10"/>
  <c r="BZ28" i="10" s="1"/>
  <c r="BZ12" i="10" s="1"/>
  <c r="BZ140" i="3"/>
  <c r="CA144" i="10"/>
  <c r="CA145" i="3" s="1"/>
  <c r="CA144" i="3" s="1"/>
  <c r="AL29" i="2"/>
  <c r="AL17" i="2"/>
  <c r="AL23" i="2"/>
  <c r="AM3" i="2"/>
  <c r="AM41" i="2" s="1"/>
  <c r="AL35" i="2"/>
  <c r="BZ13" i="10" l="1"/>
  <c r="BZ11" i="10"/>
  <c r="CA109" i="10"/>
  <c r="CA28" i="10" s="1"/>
  <c r="CA12" i="10" s="1"/>
  <c r="CA140" i="3"/>
  <c r="CB144" i="10"/>
  <c r="CB145" i="3" s="1"/>
  <c r="CB144" i="3" s="1"/>
  <c r="AM23" i="2"/>
  <c r="AM29" i="2"/>
  <c r="AM35" i="2"/>
  <c r="AM17" i="2"/>
  <c r="AN3" i="2"/>
  <c r="AN41" i="2" s="1"/>
  <c r="CA11" i="10" l="1"/>
  <c r="CA13" i="10"/>
  <c r="CB109" i="10"/>
  <c r="CB28" i="10" s="1"/>
  <c r="CB12" i="10" s="1"/>
  <c r="CB140" i="3"/>
  <c r="AN29" i="2"/>
  <c r="AN35" i="2"/>
  <c r="AO3" i="2"/>
  <c r="AO41" i="2" s="1"/>
  <c r="AN23" i="2"/>
  <c r="AN17" i="2"/>
  <c r="CB11" i="10" l="1"/>
  <c r="CB13" i="10"/>
  <c r="AO29" i="2"/>
  <c r="AO17" i="2"/>
  <c r="AO35" i="2"/>
  <c r="AO23" i="2"/>
  <c r="AP3" i="2"/>
  <c r="AP41" i="2" s="1"/>
  <c r="AQ3" i="2" l="1"/>
  <c r="AQ41" i="2" s="1"/>
  <c r="AP17" i="2"/>
  <c r="AP29" i="2"/>
  <c r="AP23" i="2"/>
  <c r="AP35" i="2"/>
  <c r="AQ29" i="2" l="1"/>
  <c r="AQ35" i="2"/>
  <c r="AQ17" i="2"/>
  <c r="AQ23" i="2"/>
  <c r="AR3" i="2"/>
  <c r="AR41" i="2" s="1"/>
  <c r="AR29" i="2" l="1"/>
  <c r="AR23" i="2"/>
  <c r="AR35" i="2"/>
  <c r="AS3" i="2"/>
  <c r="AS41" i="2" s="1"/>
  <c r="AR17" i="2"/>
  <c r="AS29" i="2" l="1"/>
  <c r="AS17" i="2"/>
  <c r="AS23" i="2"/>
  <c r="AT3" i="2"/>
  <c r="AT41" i="2" s="1"/>
  <c r="AS35" i="2"/>
  <c r="AT23" i="2" l="1"/>
  <c r="AT29" i="2"/>
  <c r="AT17" i="2"/>
  <c r="AU3" i="2"/>
  <c r="AU41" i="2" s="1"/>
  <c r="AT35" i="2"/>
  <c r="AU23" i="2" l="1"/>
  <c r="AU17" i="2"/>
  <c r="AU35" i="2"/>
  <c r="AV3" i="2"/>
  <c r="AV41" i="2" s="1"/>
  <c r="AU29" i="2"/>
  <c r="AV35" i="2" l="1"/>
  <c r="AV17" i="2"/>
  <c r="AV23" i="2"/>
  <c r="AW3" i="2"/>
  <c r="AW41" i="2" s="1"/>
  <c r="AV29" i="2"/>
  <c r="AW29" i="2" l="1"/>
  <c r="AW35" i="2"/>
  <c r="AW17" i="2"/>
  <c r="AX3" i="2"/>
  <c r="AX41" i="2" s="1"/>
  <c r="AW23" i="2"/>
  <c r="AX17" i="2" l="1"/>
  <c r="AX29" i="2"/>
  <c r="AX35" i="2"/>
  <c r="AY3" i="2"/>
  <c r="AY41" i="2" s="1"/>
  <c r="AX23" i="2"/>
  <c r="AY23" i="2" l="1"/>
  <c r="AY35" i="2"/>
  <c r="AY17" i="2"/>
  <c r="AY29" i="2"/>
  <c r="AZ3" i="2"/>
  <c r="AZ41" i="2" s="1"/>
  <c r="AZ35" i="2" l="1"/>
  <c r="AZ23" i="2"/>
  <c r="AZ29" i="2"/>
  <c r="BA3" i="2"/>
  <c r="BA41" i="2" s="1"/>
  <c r="AZ17" i="2"/>
  <c r="BA23" i="2" l="1"/>
  <c r="BA29" i="2"/>
  <c r="BA17" i="2"/>
  <c r="BB3" i="2"/>
  <c r="BB41" i="2" s="1"/>
  <c r="BA35" i="2"/>
  <c r="BB35" i="2" l="1"/>
  <c r="BB17" i="2"/>
  <c r="BB29" i="2"/>
  <c r="BB23" i="2"/>
  <c r="BC3" i="2"/>
  <c r="BC41" i="2" s="1"/>
  <c r="BC23" i="2" l="1"/>
  <c r="BC35" i="2"/>
  <c r="BC17" i="2"/>
  <c r="BD3" i="2"/>
  <c r="BD41" i="2" s="1"/>
  <c r="BC29" i="2"/>
  <c r="BD29" i="2" l="1"/>
  <c r="BD23" i="2"/>
  <c r="BD17" i="2"/>
  <c r="BD35" i="2"/>
  <c r="BE3" i="2"/>
  <c r="BE41" i="2" s="1"/>
  <c r="BE17" i="2" l="1"/>
  <c r="BE29" i="2"/>
  <c r="BE35" i="2"/>
  <c r="BF3" i="2"/>
  <c r="BF41" i="2" s="1"/>
  <c r="BE23" i="2"/>
  <c r="BF29" i="2" l="1"/>
  <c r="BF35" i="2"/>
  <c r="BF23" i="2"/>
  <c r="BF17" i="2"/>
  <c r="BG3" i="2"/>
  <c r="BG41" i="2" s="1"/>
  <c r="BG17" i="2" l="1"/>
  <c r="BG23" i="2"/>
  <c r="BG35" i="2"/>
  <c r="BG29" i="2"/>
  <c r="BH3" i="2"/>
  <c r="BH41" i="2" s="1"/>
  <c r="BI3" i="2" l="1"/>
  <c r="BI41" i="2" s="1"/>
  <c r="BH23" i="2"/>
  <c r="BH35" i="2"/>
  <c r="BH29" i="2"/>
  <c r="BH17" i="2"/>
  <c r="BI17" i="2" l="1"/>
  <c r="BJ3" i="2"/>
  <c r="BJ41" i="2" s="1"/>
  <c r="BI29" i="2"/>
  <c r="BI35" i="2"/>
  <c r="BI23" i="2"/>
  <c r="BJ17" i="2" l="1"/>
  <c r="BJ29" i="2"/>
  <c r="BJ23" i="2"/>
  <c r="BK3" i="2"/>
  <c r="BK41" i="2" s="1"/>
  <c r="BJ35" i="2"/>
  <c r="BL3" i="2" l="1"/>
  <c r="BL41" i="2" s="1"/>
  <c r="BK29" i="2"/>
  <c r="BK23" i="2"/>
  <c r="BK17" i="2"/>
  <c r="BK35" i="2"/>
  <c r="BL23" i="2"/>
  <c r="BL29" i="2"/>
  <c r="BL17" i="2" l="1"/>
  <c r="BL35" i="2"/>
  <c r="BM3" i="2"/>
  <c r="BM41" i="2" s="1"/>
  <c r="BN3" i="2" l="1"/>
  <c r="BN41" i="2" s="1"/>
  <c r="BM23" i="2"/>
  <c r="BM17" i="2"/>
  <c r="BM29" i="2"/>
  <c r="BM35" i="2"/>
  <c r="BN17" i="2"/>
  <c r="BN23" i="2"/>
  <c r="BN35" i="2" l="1"/>
  <c r="BN29" i="2"/>
  <c r="BO3" i="2"/>
  <c r="BO41" i="2" s="1"/>
  <c r="BO17" i="2" l="1"/>
  <c r="BP3" i="2"/>
  <c r="BP41" i="2" s="1"/>
  <c r="BO35" i="2"/>
  <c r="BO23" i="2"/>
  <c r="BO29" i="2"/>
  <c r="BP23" i="2" l="1"/>
  <c r="BP35" i="2"/>
  <c r="BP29" i="2"/>
  <c r="BP17" i="2"/>
  <c r="BQ3" i="2"/>
  <c r="BQ41" i="2" s="1"/>
  <c r="BR3" i="2" l="1"/>
  <c r="BR41" i="2" s="1"/>
  <c r="BQ17" i="2"/>
  <c r="BQ35" i="2"/>
  <c r="BQ29" i="2"/>
  <c r="BQ23" i="2"/>
  <c r="BR23" i="2"/>
  <c r="BR17" i="2"/>
  <c r="BR29" i="2"/>
  <c r="BR35" i="2"/>
  <c r="BS3" i="2" l="1"/>
  <c r="BS41" i="2" s="1"/>
  <c r="BS29" i="2"/>
  <c r="BT3" i="2" l="1"/>
  <c r="BT41" i="2" s="1"/>
  <c r="BS23" i="2"/>
  <c r="BS35" i="2"/>
  <c r="BS17" i="2"/>
  <c r="BT17" i="2"/>
  <c r="BT35" i="2"/>
  <c r="BT23" i="2"/>
  <c r="BT29" i="2"/>
  <c r="BU3" i="2"/>
  <c r="BU41" i="2" s="1"/>
  <c r="BU35" i="2" l="1"/>
  <c r="BU29" i="2"/>
  <c r="BU17" i="2"/>
  <c r="BU23" i="2"/>
  <c r="BV3" i="2"/>
  <c r="BV41" i="2" s="1"/>
  <c r="BV35" i="2" l="1"/>
  <c r="BV29" i="2"/>
  <c r="BV17" i="2"/>
  <c r="BV23" i="2"/>
  <c r="BW3" i="2"/>
  <c r="BW41" i="2" s="1"/>
  <c r="BW29" i="2" l="1"/>
  <c r="BW23" i="2"/>
  <c r="BW35" i="2"/>
  <c r="BX3" i="2"/>
  <c r="BX41" i="2" s="1"/>
  <c r="BW17" i="2"/>
  <c r="BX29" i="2" l="1"/>
  <c r="BX23" i="2"/>
  <c r="BX35" i="2"/>
  <c r="BY3" i="2"/>
  <c r="BY41" i="2" s="1"/>
  <c r="BX17" i="2"/>
  <c r="BY23" i="2" l="1"/>
  <c r="BY17" i="2"/>
  <c r="BY29" i="2"/>
  <c r="BY35" i="2"/>
  <c r="BZ3" i="2"/>
  <c r="BZ41" i="2" s="1"/>
  <c r="BZ23" i="2" l="1"/>
  <c r="BZ17" i="2"/>
  <c r="BZ29" i="2"/>
  <c r="BZ35" i="2"/>
  <c r="F434" i="3" l="1"/>
  <c r="G418" i="12"/>
  <c r="G408" i="12"/>
  <c r="G406" i="12"/>
  <c r="F404" i="12"/>
  <c r="C404" i="12" s="1"/>
  <c r="F398" i="12"/>
  <c r="G384" i="12"/>
  <c r="E385" i="12" s="1"/>
  <c r="G382" i="12"/>
  <c r="G418" i="10"/>
  <c r="G410" i="10"/>
  <c r="G408" i="10"/>
  <c r="G406" i="10"/>
  <c r="F404" i="10"/>
  <c r="G400" i="10"/>
  <c r="G396" i="10"/>
  <c r="G394" i="10"/>
  <c r="G392" i="10"/>
  <c r="G390" i="10"/>
  <c r="G388" i="10"/>
  <c r="G386" i="10"/>
  <c r="G384" i="10"/>
  <c r="G382" i="10"/>
  <c r="G378" i="12"/>
  <c r="G377" i="12"/>
  <c r="G376" i="12"/>
  <c r="G370" i="12"/>
  <c r="G369" i="12"/>
  <c r="G368" i="12"/>
  <c r="G367" i="12"/>
  <c r="G366" i="12"/>
  <c r="G364" i="12"/>
  <c r="G363" i="12"/>
  <c r="G362" i="12"/>
  <c r="G361" i="12"/>
  <c r="G360" i="12"/>
  <c r="G359" i="12"/>
  <c r="G358" i="12"/>
  <c r="G357" i="12"/>
  <c r="G355" i="12"/>
  <c r="G354" i="12"/>
  <c r="G353" i="12"/>
  <c r="G352" i="12"/>
  <c r="G351" i="12"/>
  <c r="G350" i="12"/>
  <c r="G349" i="12"/>
  <c r="G348" i="12"/>
  <c r="G346" i="12"/>
  <c r="G345" i="12"/>
  <c r="G344" i="12"/>
  <c r="G343" i="12"/>
  <c r="G339" i="12"/>
  <c r="G338" i="12"/>
  <c r="G336" i="12"/>
  <c r="G335" i="12"/>
  <c r="G334" i="12"/>
  <c r="G333" i="12"/>
  <c r="G332" i="12"/>
  <c r="G321" i="12"/>
  <c r="G320" i="12"/>
  <c r="G319" i="12"/>
  <c r="G317" i="12"/>
  <c r="G316" i="12"/>
  <c r="G315" i="12"/>
  <c r="G314" i="12"/>
  <c r="G295" i="12"/>
  <c r="G294" i="12"/>
  <c r="G293" i="12"/>
  <c r="G292" i="12"/>
  <c r="G291" i="12"/>
  <c r="G290" i="12"/>
  <c r="G289" i="12"/>
  <c r="G286" i="12"/>
  <c r="G282" i="12"/>
  <c r="G278" i="12"/>
  <c r="G277" i="12"/>
  <c r="G275" i="12"/>
  <c r="G274" i="12"/>
  <c r="G273" i="12"/>
  <c r="G271" i="12"/>
  <c r="G270" i="12"/>
  <c r="G269" i="12"/>
  <c r="G268" i="12"/>
  <c r="G267" i="12"/>
  <c r="G266" i="12"/>
  <c r="G265" i="12"/>
  <c r="G261" i="12"/>
  <c r="G259" i="12"/>
  <c r="G378" i="10"/>
  <c r="G377" i="10"/>
  <c r="G376" i="10"/>
  <c r="G319" i="10"/>
  <c r="G370" i="10"/>
  <c r="G369" i="10"/>
  <c r="G368" i="10"/>
  <c r="G367" i="10"/>
  <c r="G366" i="10"/>
  <c r="G364" i="10"/>
  <c r="G363" i="10"/>
  <c r="G362" i="10"/>
  <c r="G361" i="10"/>
  <c r="G360" i="10"/>
  <c r="G359" i="10"/>
  <c r="G358" i="10"/>
  <c r="G357" i="10"/>
  <c r="G355" i="10"/>
  <c r="G354" i="10"/>
  <c r="G353" i="10"/>
  <c r="G352" i="10"/>
  <c r="G351" i="10"/>
  <c r="G350" i="10"/>
  <c r="G349" i="10"/>
  <c r="G348" i="10"/>
  <c r="G346" i="10"/>
  <c r="G345" i="10"/>
  <c r="G344" i="10"/>
  <c r="G343" i="10"/>
  <c r="F341" i="3" s="1"/>
  <c r="G339" i="10"/>
  <c r="G338" i="10"/>
  <c r="G336" i="10"/>
  <c r="G335" i="10"/>
  <c r="G334" i="10"/>
  <c r="G333" i="10"/>
  <c r="G332" i="10"/>
  <c r="G331" i="10"/>
  <c r="G330" i="10"/>
  <c r="G329" i="10"/>
  <c r="G328" i="10"/>
  <c r="G327" i="10"/>
  <c r="G326" i="10"/>
  <c r="G325" i="10"/>
  <c r="G324" i="10"/>
  <c r="G323" i="10"/>
  <c r="G321" i="10"/>
  <c r="G320" i="10"/>
  <c r="G317" i="10"/>
  <c r="G316" i="10"/>
  <c r="G315" i="10"/>
  <c r="G314" i="10"/>
  <c r="G312" i="10"/>
  <c r="G311" i="10"/>
  <c r="G310" i="10"/>
  <c r="G309" i="10"/>
  <c r="G308" i="10"/>
  <c r="G307" i="10"/>
  <c r="G306" i="10"/>
  <c r="G305" i="10"/>
  <c r="G304" i="10"/>
  <c r="G302" i="10"/>
  <c r="G301" i="10"/>
  <c r="G300" i="10"/>
  <c r="G299" i="10"/>
  <c r="G298" i="10"/>
  <c r="G295" i="10"/>
  <c r="G294" i="10"/>
  <c r="G293" i="10"/>
  <c r="G292" i="10"/>
  <c r="G291" i="10"/>
  <c r="G290" i="10"/>
  <c r="G289" i="10"/>
  <c r="G286" i="10"/>
  <c r="G282" i="10"/>
  <c r="G281" i="10"/>
  <c r="G278" i="10"/>
  <c r="G277" i="10"/>
  <c r="G275" i="10"/>
  <c r="G274" i="10"/>
  <c r="G273" i="10"/>
  <c r="G271" i="10"/>
  <c r="G270" i="10"/>
  <c r="G269" i="10"/>
  <c r="G268" i="10"/>
  <c r="G267" i="10"/>
  <c r="G266" i="10"/>
  <c r="G265" i="10"/>
  <c r="G261" i="10"/>
  <c r="G259" i="10"/>
  <c r="G239" i="12"/>
  <c r="G233" i="12"/>
  <c r="G232" i="12"/>
  <c r="G223" i="12"/>
  <c r="G217" i="12"/>
  <c r="G239" i="10"/>
  <c r="G233" i="10"/>
  <c r="G217" i="10"/>
  <c r="G232" i="10"/>
  <c r="G223" i="10"/>
  <c r="G204" i="12"/>
  <c r="G202" i="12"/>
  <c r="G197" i="12"/>
  <c r="G206" i="10"/>
  <c r="G205" i="10"/>
  <c r="G204" i="10"/>
  <c r="G197" i="10"/>
  <c r="G190" i="12"/>
  <c r="G186" i="12"/>
  <c r="G206" i="12"/>
  <c r="C206" i="12"/>
  <c r="G205" i="12"/>
  <c r="C205" i="12"/>
  <c r="C204" i="12"/>
  <c r="G203" i="12"/>
  <c r="C203" i="12"/>
  <c r="C202" i="12"/>
  <c r="C197" i="12"/>
  <c r="G203" i="10"/>
  <c r="G202" i="10"/>
  <c r="G184" i="12"/>
  <c r="G182" i="12"/>
  <c r="E177" i="12"/>
  <c r="G174" i="12"/>
  <c r="G172" i="12"/>
  <c r="G170" i="12"/>
  <c r="G168" i="12"/>
  <c r="G163" i="12"/>
  <c r="G186" i="10"/>
  <c r="U418" i="10" l="1"/>
  <c r="AG418" i="10"/>
  <c r="AG190" i="12"/>
  <c r="U190" i="12"/>
  <c r="AG418" i="12"/>
  <c r="U418" i="12"/>
  <c r="CC418" i="12" s="1"/>
  <c r="E187" i="12"/>
  <c r="E407" i="12"/>
  <c r="E179" i="12"/>
  <c r="G257" i="10"/>
  <c r="G194" i="12"/>
  <c r="G209" i="12"/>
  <c r="G257" i="12"/>
  <c r="G375" i="12"/>
  <c r="C398" i="12"/>
  <c r="G392" i="12"/>
  <c r="G400" i="12"/>
  <c r="C400" i="12"/>
  <c r="G398" i="10"/>
  <c r="C398" i="10"/>
  <c r="G402" i="10"/>
  <c r="C402" i="10"/>
  <c r="G404" i="10"/>
  <c r="C404" i="10"/>
  <c r="AG168" i="12"/>
  <c r="BQ168" i="12"/>
  <c r="U168" i="12"/>
  <c r="BE168" i="12"/>
  <c r="AS168" i="12"/>
  <c r="AG176" i="12"/>
  <c r="BQ176" i="12"/>
  <c r="U176" i="12"/>
  <c r="BE176" i="12"/>
  <c r="AS176" i="12"/>
  <c r="BQ186" i="12"/>
  <c r="U186" i="12"/>
  <c r="BE186" i="12"/>
  <c r="AS186" i="12"/>
  <c r="AG186" i="12"/>
  <c r="BQ384" i="12"/>
  <c r="U384" i="12"/>
  <c r="BE384" i="12"/>
  <c r="AS384" i="12"/>
  <c r="AG384" i="12"/>
  <c r="AG406" i="12"/>
  <c r="BQ406" i="12"/>
  <c r="U406" i="12"/>
  <c r="BE406" i="12"/>
  <c r="AS406" i="12"/>
  <c r="AS163" i="12"/>
  <c r="AG163" i="12"/>
  <c r="BQ163" i="12"/>
  <c r="U163" i="12"/>
  <c r="BE163" i="12"/>
  <c r="BQ170" i="12"/>
  <c r="U170" i="12"/>
  <c r="BE170" i="12"/>
  <c r="AS170" i="12"/>
  <c r="AG170" i="12"/>
  <c r="AS174" i="12"/>
  <c r="AG174" i="12"/>
  <c r="BQ174" i="12"/>
  <c r="U174" i="12"/>
  <c r="BE174" i="12"/>
  <c r="BQ178" i="12"/>
  <c r="U178" i="12"/>
  <c r="BE178" i="12"/>
  <c r="AS178" i="12"/>
  <c r="AG178" i="12"/>
  <c r="AS182" i="12"/>
  <c r="AG182" i="12"/>
  <c r="BQ182" i="12"/>
  <c r="U182" i="12"/>
  <c r="BE182" i="12"/>
  <c r="BQ408" i="12"/>
  <c r="U408" i="12"/>
  <c r="BE408" i="12"/>
  <c r="AS408" i="12"/>
  <c r="AG408" i="12"/>
  <c r="BE172" i="12"/>
  <c r="AS172" i="12"/>
  <c r="AG172" i="12"/>
  <c r="BQ172" i="12"/>
  <c r="U172" i="12"/>
  <c r="BE180" i="12"/>
  <c r="AS180" i="12"/>
  <c r="AG180" i="12"/>
  <c r="BQ180" i="12"/>
  <c r="U180" i="12"/>
  <c r="AG184" i="12"/>
  <c r="BQ184" i="12"/>
  <c r="U184" i="12"/>
  <c r="BE184" i="12"/>
  <c r="AS184" i="12"/>
  <c r="AG382" i="12"/>
  <c r="BQ382" i="12"/>
  <c r="U382" i="12"/>
  <c r="BE382" i="12"/>
  <c r="AS382" i="12"/>
  <c r="BQ378" i="12"/>
  <c r="BE378" i="12"/>
  <c r="AS378" i="12"/>
  <c r="AG378" i="12"/>
  <c r="U378" i="12"/>
  <c r="BQ377" i="12"/>
  <c r="BE377" i="12"/>
  <c r="AS377" i="12"/>
  <c r="AG377" i="12"/>
  <c r="U377" i="12"/>
  <c r="BQ376" i="12"/>
  <c r="BE376" i="12"/>
  <c r="AS376" i="12"/>
  <c r="AG376" i="12"/>
  <c r="U376" i="12"/>
  <c r="BQ370" i="12"/>
  <c r="BE370" i="12"/>
  <c r="AS370" i="12"/>
  <c r="AG370" i="12"/>
  <c r="U370" i="12"/>
  <c r="BQ369" i="12"/>
  <c r="BE369" i="12"/>
  <c r="AS369" i="12"/>
  <c r="AG369" i="12"/>
  <c r="U369" i="12"/>
  <c r="BQ368" i="12"/>
  <c r="BE368" i="12"/>
  <c r="AS368" i="12"/>
  <c r="AG368" i="12"/>
  <c r="U368" i="12"/>
  <c r="BQ367" i="12"/>
  <c r="BE367" i="12"/>
  <c r="AS367" i="12"/>
  <c r="AG367" i="12"/>
  <c r="U367" i="12"/>
  <c r="BQ366" i="12"/>
  <c r="BE366" i="12"/>
  <c r="AS366" i="12"/>
  <c r="AG366" i="12"/>
  <c r="U366" i="12"/>
  <c r="BQ364" i="12"/>
  <c r="BE364" i="12"/>
  <c r="AS364" i="12"/>
  <c r="AG364" i="12"/>
  <c r="U364" i="12"/>
  <c r="BQ363" i="12"/>
  <c r="BE363" i="12"/>
  <c r="AS363" i="12"/>
  <c r="AG363" i="12"/>
  <c r="U363" i="12"/>
  <c r="BQ362" i="12"/>
  <c r="BE362" i="12"/>
  <c r="AS362" i="12"/>
  <c r="AG362" i="12"/>
  <c r="U362" i="12"/>
  <c r="BQ361" i="12"/>
  <c r="BE361" i="12"/>
  <c r="AS361" i="12"/>
  <c r="AG361" i="12"/>
  <c r="U361" i="12"/>
  <c r="BQ360" i="12"/>
  <c r="BE360" i="12"/>
  <c r="AS360" i="12"/>
  <c r="AG360" i="12"/>
  <c r="U360" i="12"/>
  <c r="BQ359" i="12"/>
  <c r="BE359" i="12"/>
  <c r="AS359" i="12"/>
  <c r="AG359" i="12"/>
  <c r="U359" i="12"/>
  <c r="BQ358" i="12"/>
  <c r="BE358" i="12"/>
  <c r="AS358" i="12"/>
  <c r="AG358" i="12"/>
  <c r="U358" i="12"/>
  <c r="BQ357" i="12"/>
  <c r="BE357" i="12"/>
  <c r="AS357" i="12"/>
  <c r="AG357" i="12"/>
  <c r="U357" i="12"/>
  <c r="BQ355" i="12"/>
  <c r="BE355" i="12"/>
  <c r="AS355" i="12"/>
  <c r="AG355" i="12"/>
  <c r="U355" i="12"/>
  <c r="BQ354" i="12"/>
  <c r="BE354" i="12"/>
  <c r="AS354" i="12"/>
  <c r="AG354" i="12"/>
  <c r="U354" i="12"/>
  <c r="BQ353" i="12"/>
  <c r="BE353" i="12"/>
  <c r="AS353" i="12"/>
  <c r="AG353" i="12"/>
  <c r="U353" i="12"/>
  <c r="BQ352" i="12"/>
  <c r="BE352" i="12"/>
  <c r="AS352" i="12"/>
  <c r="AG352" i="12"/>
  <c r="U352" i="12"/>
  <c r="BQ351" i="12"/>
  <c r="BE351" i="12"/>
  <c r="AS351" i="12"/>
  <c r="AG351" i="12"/>
  <c r="U351" i="12"/>
  <c r="BQ350" i="12"/>
  <c r="BE350" i="12"/>
  <c r="AS350" i="12"/>
  <c r="AG350" i="12"/>
  <c r="U350" i="12"/>
  <c r="BQ349" i="12"/>
  <c r="BE349" i="12"/>
  <c r="AS349" i="12"/>
  <c r="AG349" i="12"/>
  <c r="U349" i="12"/>
  <c r="BQ348" i="12"/>
  <c r="BE348" i="12"/>
  <c r="AS348" i="12"/>
  <c r="AG348" i="12"/>
  <c r="U348" i="12"/>
  <c r="BQ346" i="12"/>
  <c r="BE346" i="12"/>
  <c r="AS346" i="12"/>
  <c r="AG346" i="12"/>
  <c r="U346" i="12"/>
  <c r="BQ345" i="12"/>
  <c r="BE345" i="12"/>
  <c r="AS345" i="12"/>
  <c r="AG345" i="12"/>
  <c r="U345" i="12"/>
  <c r="BQ344" i="12"/>
  <c r="BE344" i="12"/>
  <c r="AS344" i="12"/>
  <c r="AG344" i="12"/>
  <c r="U344" i="12"/>
  <c r="BQ343" i="12"/>
  <c r="BE343" i="12"/>
  <c r="AS343" i="12"/>
  <c r="AG343" i="12"/>
  <c r="U343" i="12"/>
  <c r="BQ339" i="12"/>
  <c r="BE339" i="12"/>
  <c r="AS339" i="12"/>
  <c r="AG339" i="12"/>
  <c r="U339" i="12"/>
  <c r="BQ338" i="12"/>
  <c r="BE338" i="12"/>
  <c r="AS338" i="12"/>
  <c r="AG338" i="12"/>
  <c r="U338" i="12"/>
  <c r="BQ336" i="12"/>
  <c r="BE336" i="12"/>
  <c r="AS336" i="12"/>
  <c r="AG336" i="12"/>
  <c r="U336" i="12"/>
  <c r="BQ335" i="12"/>
  <c r="BE335" i="12"/>
  <c r="AS335" i="12"/>
  <c r="AG335" i="12"/>
  <c r="U335" i="12"/>
  <c r="BQ334" i="12"/>
  <c r="BE334" i="12"/>
  <c r="AS334" i="12"/>
  <c r="AG334" i="12"/>
  <c r="U334" i="12"/>
  <c r="BQ333" i="12"/>
  <c r="BE333" i="12"/>
  <c r="AS333" i="12"/>
  <c r="AG333" i="12"/>
  <c r="U333" i="12"/>
  <c r="BQ332" i="12"/>
  <c r="BE332" i="12"/>
  <c r="AS332" i="12"/>
  <c r="AG332" i="12"/>
  <c r="U332" i="12"/>
  <c r="BQ321" i="12"/>
  <c r="BE321" i="12"/>
  <c r="AS321" i="12"/>
  <c r="AG321" i="12"/>
  <c r="U321" i="12"/>
  <c r="BQ320" i="12"/>
  <c r="BE320" i="12"/>
  <c r="AS320" i="12"/>
  <c r="AG320" i="12"/>
  <c r="U320" i="12"/>
  <c r="BQ319" i="12"/>
  <c r="BE319" i="12"/>
  <c r="AS319" i="12"/>
  <c r="AG319" i="12"/>
  <c r="U319" i="12"/>
  <c r="BQ317" i="12"/>
  <c r="BE317" i="12"/>
  <c r="AS317" i="12"/>
  <c r="AG317" i="12"/>
  <c r="U317" i="12"/>
  <c r="BQ316" i="12"/>
  <c r="BE316" i="12"/>
  <c r="AS316" i="12"/>
  <c r="AG316" i="12"/>
  <c r="U316" i="12"/>
  <c r="BQ315" i="12"/>
  <c r="BE315" i="12"/>
  <c r="AS315" i="12"/>
  <c r="AG315" i="12"/>
  <c r="U315" i="12"/>
  <c r="BQ314" i="12"/>
  <c r="BE314" i="12"/>
  <c r="AS314" i="12"/>
  <c r="AG314" i="12"/>
  <c r="U314" i="12"/>
  <c r="BQ312" i="12"/>
  <c r="BE312" i="12"/>
  <c r="AS312" i="12"/>
  <c r="AG312" i="12"/>
  <c r="U312" i="12"/>
  <c r="BQ311" i="12"/>
  <c r="BE311" i="12"/>
  <c r="AS311" i="12"/>
  <c r="AG311" i="12"/>
  <c r="U311" i="12"/>
  <c r="BQ310" i="12"/>
  <c r="BE310" i="12"/>
  <c r="AS310" i="12"/>
  <c r="AG310" i="12"/>
  <c r="U310" i="12"/>
  <c r="BQ309" i="12"/>
  <c r="BE309" i="12"/>
  <c r="AS309" i="12"/>
  <c r="AG309" i="12"/>
  <c r="U309" i="12"/>
  <c r="BQ308" i="12"/>
  <c r="BE308" i="12"/>
  <c r="AS308" i="12"/>
  <c r="AG308" i="12"/>
  <c r="U308" i="12"/>
  <c r="BQ307" i="12"/>
  <c r="BE307" i="12"/>
  <c r="AS307" i="12"/>
  <c r="AG307" i="12"/>
  <c r="U307" i="12"/>
  <c r="BQ306" i="12"/>
  <c r="BE306" i="12"/>
  <c r="AS306" i="12"/>
  <c r="AG306" i="12"/>
  <c r="U306" i="12"/>
  <c r="BQ305" i="12"/>
  <c r="BE305" i="12"/>
  <c r="AS305" i="12"/>
  <c r="AG305" i="12"/>
  <c r="U305" i="12"/>
  <c r="BQ304" i="12"/>
  <c r="BE304" i="12"/>
  <c r="AS304" i="12"/>
  <c r="AG304" i="12"/>
  <c r="U304" i="12"/>
  <c r="BQ302" i="12"/>
  <c r="BE302" i="12"/>
  <c r="AS302" i="12"/>
  <c r="AG302" i="12"/>
  <c r="U302" i="12"/>
  <c r="BQ301" i="12"/>
  <c r="BE301" i="12"/>
  <c r="AS301" i="12"/>
  <c r="AG301" i="12"/>
  <c r="U301" i="12"/>
  <c r="BQ300" i="12"/>
  <c r="BE300" i="12"/>
  <c r="AS300" i="12"/>
  <c r="AG300" i="12"/>
  <c r="U300" i="12"/>
  <c r="BQ299" i="12"/>
  <c r="BE299" i="12"/>
  <c r="AS299" i="12"/>
  <c r="AG299" i="12"/>
  <c r="U299" i="12"/>
  <c r="BQ298" i="12"/>
  <c r="BE298" i="12"/>
  <c r="AS298" i="12"/>
  <c r="AG298" i="12"/>
  <c r="U298" i="12"/>
  <c r="BQ295" i="12"/>
  <c r="BE295" i="12"/>
  <c r="AS295" i="12"/>
  <c r="AG295" i="12"/>
  <c r="U295" i="12"/>
  <c r="BQ294" i="12"/>
  <c r="BE294" i="12"/>
  <c r="AS294" i="12"/>
  <c r="AG294" i="12"/>
  <c r="U294" i="12"/>
  <c r="BQ293" i="12"/>
  <c r="BE293" i="12"/>
  <c r="AS293" i="12"/>
  <c r="AG293" i="12"/>
  <c r="U293" i="12"/>
  <c r="BQ292" i="12"/>
  <c r="BE292" i="12"/>
  <c r="AS292" i="12"/>
  <c r="AG292" i="12"/>
  <c r="U292" i="12"/>
  <c r="BQ291" i="12"/>
  <c r="BE291" i="12"/>
  <c r="AS291" i="12"/>
  <c r="AG291" i="12"/>
  <c r="U291" i="12"/>
  <c r="BQ290" i="12"/>
  <c r="BE290" i="12"/>
  <c r="AS290" i="12"/>
  <c r="AG290" i="12"/>
  <c r="U290" i="12"/>
  <c r="BQ289" i="12"/>
  <c r="BE289" i="12"/>
  <c r="AS289" i="12"/>
  <c r="AG289" i="12"/>
  <c r="U289" i="12"/>
  <c r="BQ286" i="12"/>
  <c r="BE286" i="12"/>
  <c r="AS286" i="12"/>
  <c r="AG286" i="12"/>
  <c r="U286" i="12"/>
  <c r="BQ282" i="12"/>
  <c r="BE282" i="12"/>
  <c r="AS282" i="12"/>
  <c r="AG282" i="12"/>
  <c r="U282" i="12"/>
  <c r="BQ278" i="12"/>
  <c r="BE278" i="12"/>
  <c r="AS278" i="12"/>
  <c r="AG278" i="12"/>
  <c r="U278" i="12"/>
  <c r="BQ277" i="12"/>
  <c r="BE277" i="12"/>
  <c r="AS277" i="12"/>
  <c r="AG277" i="12"/>
  <c r="U277" i="12"/>
  <c r="BQ275" i="12"/>
  <c r="BE275" i="12"/>
  <c r="AS275" i="12"/>
  <c r="AG275" i="12"/>
  <c r="U275" i="12"/>
  <c r="BQ273" i="12"/>
  <c r="BE273" i="12"/>
  <c r="AS273" i="12"/>
  <c r="AG273" i="12"/>
  <c r="U273" i="12"/>
  <c r="BQ271" i="12"/>
  <c r="BE271" i="12"/>
  <c r="AS271" i="12"/>
  <c r="AG271" i="12"/>
  <c r="U271" i="12"/>
  <c r="BQ270" i="12"/>
  <c r="BE270" i="12"/>
  <c r="AS270" i="12"/>
  <c r="AG270" i="12"/>
  <c r="U270" i="12"/>
  <c r="BQ269" i="12"/>
  <c r="BE269" i="12"/>
  <c r="AS269" i="12"/>
  <c r="AG269" i="12"/>
  <c r="U269" i="12"/>
  <c r="BQ268" i="12"/>
  <c r="BE268" i="12"/>
  <c r="AS268" i="12"/>
  <c r="AG268" i="12"/>
  <c r="U268" i="12"/>
  <c r="BQ267" i="12"/>
  <c r="BE267" i="12"/>
  <c r="AS267" i="12"/>
  <c r="AG267" i="12"/>
  <c r="U267" i="12"/>
  <c r="BQ266" i="12"/>
  <c r="BE266" i="12"/>
  <c r="AS266" i="12"/>
  <c r="AG266" i="12"/>
  <c r="U266" i="12"/>
  <c r="BQ265" i="12"/>
  <c r="BE265" i="12"/>
  <c r="AS265" i="12"/>
  <c r="AG265" i="12"/>
  <c r="U265" i="12"/>
  <c r="BQ261" i="12"/>
  <c r="BE261" i="12"/>
  <c r="AS261" i="12"/>
  <c r="AG261" i="12"/>
  <c r="U261" i="12"/>
  <c r="BQ259" i="12"/>
  <c r="BE259" i="12"/>
  <c r="AS259" i="12"/>
  <c r="AG259" i="12"/>
  <c r="U259" i="12"/>
  <c r="BQ239" i="12"/>
  <c r="BE239" i="12"/>
  <c r="AS239" i="12"/>
  <c r="AG239" i="12"/>
  <c r="U239" i="12"/>
  <c r="BQ233" i="12"/>
  <c r="BE233" i="12"/>
  <c r="AS233" i="12"/>
  <c r="AG233" i="12"/>
  <c r="U233" i="12"/>
  <c r="BQ232" i="12"/>
  <c r="BE232" i="12"/>
  <c r="AS232" i="12"/>
  <c r="AG232" i="12"/>
  <c r="U232" i="12"/>
  <c r="BQ223" i="12"/>
  <c r="BE223" i="12"/>
  <c r="AS223" i="12"/>
  <c r="AG223" i="12"/>
  <c r="U223" i="12"/>
  <c r="BQ217" i="12"/>
  <c r="BE217" i="12"/>
  <c r="AS217" i="12"/>
  <c r="AG217" i="12"/>
  <c r="U217" i="12"/>
  <c r="BQ206" i="12"/>
  <c r="BE206" i="12"/>
  <c r="AS206" i="12"/>
  <c r="AG206" i="12"/>
  <c r="U206" i="12"/>
  <c r="BQ205" i="12"/>
  <c r="BE205" i="12"/>
  <c r="AS205" i="12"/>
  <c r="AG205" i="12"/>
  <c r="U205" i="12"/>
  <c r="BQ204" i="12"/>
  <c r="BE204" i="12"/>
  <c r="AS204" i="12"/>
  <c r="AG204" i="12"/>
  <c r="U204" i="12"/>
  <c r="BQ203" i="12"/>
  <c r="BE203" i="12"/>
  <c r="AS203" i="12"/>
  <c r="AG203" i="12"/>
  <c r="U203" i="12"/>
  <c r="BQ202" i="12"/>
  <c r="BE202" i="12"/>
  <c r="AS202" i="12"/>
  <c r="AG202" i="12"/>
  <c r="U202" i="12"/>
  <c r="BQ197" i="12"/>
  <c r="BE197" i="12"/>
  <c r="AS197" i="12"/>
  <c r="AG197" i="12"/>
  <c r="U197" i="12"/>
  <c r="BQ378" i="10"/>
  <c r="BE378" i="10"/>
  <c r="AS378" i="10"/>
  <c r="AG378" i="10"/>
  <c r="U378" i="10"/>
  <c r="BQ377" i="10"/>
  <c r="BE377" i="10"/>
  <c r="AS377" i="10"/>
  <c r="AG377" i="10"/>
  <c r="U377" i="10"/>
  <c r="BQ376" i="10"/>
  <c r="BE376" i="10"/>
  <c r="AS376" i="10"/>
  <c r="AG376" i="10"/>
  <c r="U376" i="10"/>
  <c r="BQ370" i="10"/>
  <c r="BE370" i="10"/>
  <c r="AS370" i="10"/>
  <c r="AG370" i="10"/>
  <c r="U370" i="10"/>
  <c r="BQ369" i="10"/>
  <c r="BE369" i="10"/>
  <c r="AS369" i="10"/>
  <c r="AG369" i="10"/>
  <c r="U369" i="10"/>
  <c r="BQ368" i="10"/>
  <c r="BE368" i="10"/>
  <c r="AS368" i="10"/>
  <c r="AG368" i="10"/>
  <c r="U368" i="10"/>
  <c r="BQ367" i="10"/>
  <c r="BE367" i="10"/>
  <c r="AS367" i="10"/>
  <c r="AG367" i="10"/>
  <c r="U367" i="10"/>
  <c r="BQ366" i="10"/>
  <c r="BE366" i="10"/>
  <c r="AS366" i="10"/>
  <c r="AG366" i="10"/>
  <c r="U366" i="10"/>
  <c r="BQ364" i="10"/>
  <c r="BE364" i="10"/>
  <c r="AS364" i="10"/>
  <c r="AG364" i="10"/>
  <c r="U364" i="10"/>
  <c r="BQ363" i="10"/>
  <c r="BE363" i="10"/>
  <c r="AS363" i="10"/>
  <c r="AG363" i="10"/>
  <c r="U363" i="10"/>
  <c r="BQ362" i="10"/>
  <c r="BE362" i="10"/>
  <c r="AS362" i="10"/>
  <c r="AG362" i="10"/>
  <c r="U362" i="10"/>
  <c r="BQ361" i="10"/>
  <c r="BE361" i="10"/>
  <c r="AS361" i="10"/>
  <c r="AG361" i="10"/>
  <c r="U361" i="10"/>
  <c r="BQ360" i="10"/>
  <c r="BE360" i="10"/>
  <c r="AS360" i="10"/>
  <c r="AG360" i="10"/>
  <c r="U360" i="10"/>
  <c r="BQ359" i="10"/>
  <c r="BE359" i="10"/>
  <c r="AS359" i="10"/>
  <c r="AG359" i="10"/>
  <c r="U359" i="10"/>
  <c r="BQ358" i="10"/>
  <c r="BE358" i="10"/>
  <c r="AS358" i="10"/>
  <c r="AG358" i="10"/>
  <c r="U358" i="10"/>
  <c r="BQ357" i="10"/>
  <c r="BE357" i="10"/>
  <c r="AS357" i="10"/>
  <c r="AG357" i="10"/>
  <c r="U357" i="10"/>
  <c r="BQ355" i="10"/>
  <c r="BE355" i="10"/>
  <c r="AS355" i="10"/>
  <c r="AG355" i="10"/>
  <c r="U355" i="10"/>
  <c r="BQ354" i="10"/>
  <c r="BE354" i="10"/>
  <c r="AS354" i="10"/>
  <c r="AG354" i="10"/>
  <c r="U354" i="10"/>
  <c r="BQ353" i="10"/>
  <c r="BE353" i="10"/>
  <c r="AS353" i="10"/>
  <c r="AG353" i="10"/>
  <c r="U353" i="10"/>
  <c r="BQ352" i="10"/>
  <c r="BE352" i="10"/>
  <c r="AS352" i="10"/>
  <c r="AG352" i="10"/>
  <c r="U352" i="10"/>
  <c r="BQ351" i="10"/>
  <c r="BE351" i="10"/>
  <c r="AS351" i="10"/>
  <c r="AG351" i="10"/>
  <c r="U351" i="10"/>
  <c r="BQ350" i="10"/>
  <c r="BE350" i="10"/>
  <c r="AS350" i="10"/>
  <c r="AG350" i="10"/>
  <c r="U350" i="10"/>
  <c r="BQ349" i="10"/>
  <c r="BE349" i="10"/>
  <c r="AS349" i="10"/>
  <c r="AG349" i="10"/>
  <c r="U349" i="10"/>
  <c r="BQ348" i="10"/>
  <c r="BE348" i="10"/>
  <c r="AS348" i="10"/>
  <c r="AG348" i="10"/>
  <c r="U348" i="10"/>
  <c r="BQ346" i="10"/>
  <c r="BE346" i="10"/>
  <c r="AS346" i="10"/>
  <c r="AG346" i="10"/>
  <c r="U346" i="10"/>
  <c r="BQ345" i="10"/>
  <c r="BE345" i="10"/>
  <c r="AS345" i="10"/>
  <c r="AG345" i="10"/>
  <c r="U345" i="10"/>
  <c r="BQ344" i="10"/>
  <c r="BE344" i="10"/>
  <c r="AS344" i="10"/>
  <c r="AG344" i="10"/>
  <c r="U344" i="10"/>
  <c r="BQ343" i="10"/>
  <c r="BE343" i="10"/>
  <c r="AS343" i="10"/>
  <c r="AG343" i="10"/>
  <c r="U343" i="10"/>
  <c r="BQ339" i="10"/>
  <c r="BE339" i="10"/>
  <c r="AS339" i="10"/>
  <c r="AG339" i="10"/>
  <c r="U339" i="10"/>
  <c r="BQ338" i="10"/>
  <c r="BE338" i="10"/>
  <c r="AS338" i="10"/>
  <c r="AG338" i="10"/>
  <c r="U338" i="10"/>
  <c r="BQ336" i="10"/>
  <c r="BQ337" i="3" s="1"/>
  <c r="BE336" i="10"/>
  <c r="BE337" i="3" s="1"/>
  <c r="AS336" i="10"/>
  <c r="AS337" i="3" s="1"/>
  <c r="AG336" i="10"/>
  <c r="AG337" i="3" s="1"/>
  <c r="U336" i="10"/>
  <c r="U337" i="3" s="1"/>
  <c r="BQ335" i="10"/>
  <c r="BE335" i="10"/>
  <c r="AS335" i="10"/>
  <c r="AG335" i="10"/>
  <c r="U335" i="10"/>
  <c r="BQ334" i="10"/>
  <c r="BE334" i="10"/>
  <c r="AS334" i="10"/>
  <c r="AG334" i="10"/>
  <c r="U334" i="10"/>
  <c r="BQ333" i="10"/>
  <c r="BE333" i="10"/>
  <c r="AS333" i="10"/>
  <c r="AG333" i="10"/>
  <c r="U333" i="10"/>
  <c r="BQ332" i="10"/>
  <c r="BE332" i="10"/>
  <c r="AS332" i="10"/>
  <c r="AG332" i="10"/>
  <c r="U332" i="10"/>
  <c r="BQ331" i="10"/>
  <c r="BE331" i="10"/>
  <c r="AS331" i="10"/>
  <c r="AG331" i="10"/>
  <c r="U331" i="10"/>
  <c r="BQ330" i="10"/>
  <c r="BE330" i="10"/>
  <c r="AS330" i="10"/>
  <c r="AG330" i="10"/>
  <c r="U330" i="10"/>
  <c r="BQ329" i="10"/>
  <c r="BE329" i="10"/>
  <c r="AS329" i="10"/>
  <c r="AG329" i="10"/>
  <c r="U329" i="10"/>
  <c r="BQ328" i="10"/>
  <c r="BE328" i="10"/>
  <c r="AS328" i="10"/>
  <c r="AG328" i="10"/>
  <c r="U328" i="10"/>
  <c r="BQ327" i="10"/>
  <c r="BE327" i="10"/>
  <c r="AS327" i="10"/>
  <c r="AG327" i="10"/>
  <c r="U327" i="10"/>
  <c r="BQ326" i="10"/>
  <c r="BE326" i="10"/>
  <c r="AS326" i="10"/>
  <c r="AG326" i="10"/>
  <c r="U326" i="10"/>
  <c r="BQ325" i="10"/>
  <c r="BE325" i="10"/>
  <c r="AS325" i="10"/>
  <c r="AG325" i="10"/>
  <c r="U325" i="10"/>
  <c r="BQ324" i="10"/>
  <c r="BE324" i="10"/>
  <c r="AS324" i="10"/>
  <c r="AG324" i="10"/>
  <c r="U324" i="10"/>
  <c r="BQ323" i="10"/>
  <c r="BE323" i="10"/>
  <c r="AS323" i="10"/>
  <c r="AG323" i="10"/>
  <c r="U323" i="10"/>
  <c r="BQ321" i="10"/>
  <c r="BQ322" i="3" s="1"/>
  <c r="BE321" i="10"/>
  <c r="AS321" i="10"/>
  <c r="AS322" i="3" s="1"/>
  <c r="AG321" i="10"/>
  <c r="AG322" i="3" s="1"/>
  <c r="U321" i="10"/>
  <c r="U322" i="3" s="1"/>
  <c r="BQ320" i="10"/>
  <c r="BE320" i="10"/>
  <c r="AS320" i="10"/>
  <c r="AG320" i="10"/>
  <c r="U320" i="10"/>
  <c r="BQ319" i="10"/>
  <c r="BE319" i="10"/>
  <c r="AS319" i="10"/>
  <c r="AG319" i="10"/>
  <c r="U319" i="10"/>
  <c r="BQ317" i="10"/>
  <c r="BQ318" i="3" s="1"/>
  <c r="BE317" i="10"/>
  <c r="BE318" i="3" s="1"/>
  <c r="AS317" i="10"/>
  <c r="AG317" i="10"/>
  <c r="AG318" i="3" s="1"/>
  <c r="U317" i="10"/>
  <c r="U318" i="3" s="1"/>
  <c r="BQ316" i="10"/>
  <c r="BE316" i="10"/>
  <c r="AS316" i="10"/>
  <c r="AG316" i="10"/>
  <c r="U316" i="10"/>
  <c r="BQ315" i="10"/>
  <c r="BE315" i="10"/>
  <c r="AS315" i="10"/>
  <c r="AG315" i="10"/>
  <c r="U315" i="10"/>
  <c r="BQ314" i="10"/>
  <c r="BE314" i="10"/>
  <c r="AS314" i="10"/>
  <c r="AG314" i="10"/>
  <c r="U314" i="10"/>
  <c r="BQ312" i="10"/>
  <c r="BQ313" i="3" s="1"/>
  <c r="BE312" i="10"/>
  <c r="BE313" i="3" s="1"/>
  <c r="AS312" i="10"/>
  <c r="AS313" i="3" s="1"/>
  <c r="AG312" i="10"/>
  <c r="AG313" i="3" s="1"/>
  <c r="U312" i="10"/>
  <c r="U313" i="3" s="1"/>
  <c r="BQ311" i="10"/>
  <c r="BE311" i="10"/>
  <c r="AS311" i="10"/>
  <c r="AG311" i="10"/>
  <c r="U311" i="10"/>
  <c r="BQ310" i="10"/>
  <c r="BE310" i="10"/>
  <c r="AS310" i="10"/>
  <c r="AG310" i="10"/>
  <c r="U310" i="10"/>
  <c r="BQ309" i="10"/>
  <c r="BE309" i="10"/>
  <c r="AS309" i="10"/>
  <c r="AG309" i="10"/>
  <c r="U309" i="10"/>
  <c r="BQ308" i="10"/>
  <c r="BE308" i="10"/>
  <c r="AS308" i="10"/>
  <c r="AG308" i="10"/>
  <c r="U308" i="10"/>
  <c r="BQ307" i="10"/>
  <c r="BE307" i="10"/>
  <c r="AS307" i="10"/>
  <c r="AG307" i="10"/>
  <c r="U307" i="10"/>
  <c r="BQ306" i="10"/>
  <c r="BE306" i="10"/>
  <c r="AS306" i="10"/>
  <c r="AG306" i="10"/>
  <c r="U306" i="10"/>
  <c r="BQ305" i="10"/>
  <c r="BE305" i="10"/>
  <c r="AS305" i="10"/>
  <c r="AG305" i="10"/>
  <c r="U305" i="10"/>
  <c r="BQ304" i="10"/>
  <c r="BE304" i="10"/>
  <c r="AS304" i="10"/>
  <c r="AG304" i="10"/>
  <c r="U304" i="10"/>
  <c r="BQ302" i="10"/>
  <c r="BQ303" i="3" s="1"/>
  <c r="BE302" i="10"/>
  <c r="BE303" i="3" s="1"/>
  <c r="AS302" i="10"/>
  <c r="AS303" i="3" s="1"/>
  <c r="AG302" i="10"/>
  <c r="AG303" i="3" s="1"/>
  <c r="U302" i="10"/>
  <c r="U303" i="3" s="1"/>
  <c r="BQ301" i="10"/>
  <c r="BE301" i="10"/>
  <c r="AS301" i="10"/>
  <c r="AG301" i="10"/>
  <c r="U301" i="10"/>
  <c r="BQ300" i="10"/>
  <c r="BE300" i="10"/>
  <c r="AS300" i="10"/>
  <c r="AG300" i="10"/>
  <c r="U300" i="10"/>
  <c r="BQ299" i="10"/>
  <c r="BE299" i="10"/>
  <c r="AS299" i="10"/>
  <c r="AG299" i="10"/>
  <c r="U299" i="10"/>
  <c r="BQ298" i="10"/>
  <c r="BE298" i="10"/>
  <c r="AS298" i="10"/>
  <c r="AG298" i="10"/>
  <c r="U298" i="10"/>
  <c r="BQ295" i="10"/>
  <c r="BQ296" i="3" s="1"/>
  <c r="BE295" i="10"/>
  <c r="BE296" i="3" s="1"/>
  <c r="AS295" i="10"/>
  <c r="AS296" i="3" s="1"/>
  <c r="AG295" i="10"/>
  <c r="AG296" i="3" s="1"/>
  <c r="U295" i="10"/>
  <c r="U296" i="3" s="1"/>
  <c r="BQ294" i="10"/>
  <c r="BE294" i="10"/>
  <c r="AS294" i="10"/>
  <c r="AG294" i="10"/>
  <c r="U294" i="10"/>
  <c r="BQ293" i="10"/>
  <c r="BE293" i="10"/>
  <c r="AS293" i="10"/>
  <c r="AG293" i="10"/>
  <c r="U293" i="10"/>
  <c r="BQ292" i="10"/>
  <c r="BE292" i="10"/>
  <c r="AS292" i="10"/>
  <c r="AG292" i="10"/>
  <c r="U292" i="10"/>
  <c r="BQ291" i="10"/>
  <c r="BE291" i="10"/>
  <c r="AS291" i="10"/>
  <c r="AG291" i="10"/>
  <c r="U291" i="10"/>
  <c r="BQ290" i="10"/>
  <c r="BE290" i="10"/>
  <c r="AS290" i="10"/>
  <c r="AG290" i="10"/>
  <c r="U290" i="10"/>
  <c r="BQ289" i="10"/>
  <c r="BE289" i="10"/>
  <c r="AS289" i="10"/>
  <c r="AG289" i="10"/>
  <c r="U289" i="10"/>
  <c r="BQ286" i="10"/>
  <c r="BE286" i="10"/>
  <c r="AS286" i="10"/>
  <c r="AG286" i="10"/>
  <c r="U286" i="10"/>
  <c r="BQ282" i="10"/>
  <c r="BQ283" i="3" s="1"/>
  <c r="BE282" i="10"/>
  <c r="BE283" i="3" s="1"/>
  <c r="AS282" i="10"/>
  <c r="AS283" i="3" s="1"/>
  <c r="AG282" i="10"/>
  <c r="AG283" i="3" s="1"/>
  <c r="U282" i="10"/>
  <c r="U283" i="3" s="1"/>
  <c r="BQ281" i="10"/>
  <c r="BE281" i="10"/>
  <c r="AS281" i="10"/>
  <c r="AG281" i="10"/>
  <c r="U281" i="10"/>
  <c r="BQ278" i="10"/>
  <c r="BQ279" i="3" s="1"/>
  <c r="BE278" i="10"/>
  <c r="BE279" i="3" s="1"/>
  <c r="AS278" i="10"/>
  <c r="AS279" i="3" s="1"/>
  <c r="AG278" i="10"/>
  <c r="AG279" i="3" s="1"/>
  <c r="U278" i="10"/>
  <c r="U279" i="3" s="1"/>
  <c r="BQ277" i="10"/>
  <c r="BE277" i="10"/>
  <c r="AS277" i="10"/>
  <c r="AG277" i="10"/>
  <c r="U277" i="10"/>
  <c r="BQ275" i="10"/>
  <c r="BQ276" i="3" s="1"/>
  <c r="BE275" i="10"/>
  <c r="BE276" i="3" s="1"/>
  <c r="AS275" i="10"/>
  <c r="AS276" i="3" s="1"/>
  <c r="AG275" i="10"/>
  <c r="AG276" i="3" s="1"/>
  <c r="U275" i="10"/>
  <c r="U276" i="3" s="1"/>
  <c r="BQ274" i="10"/>
  <c r="BE274" i="10"/>
  <c r="AS274" i="10"/>
  <c r="AG274" i="10"/>
  <c r="U274" i="10"/>
  <c r="BQ273" i="10"/>
  <c r="BE273" i="10"/>
  <c r="AS273" i="10"/>
  <c r="AG273" i="10"/>
  <c r="U273" i="10"/>
  <c r="BQ271" i="10"/>
  <c r="BQ272" i="3" s="1"/>
  <c r="BE271" i="10"/>
  <c r="BE272" i="3" s="1"/>
  <c r="AS271" i="10"/>
  <c r="AS272" i="3" s="1"/>
  <c r="AG271" i="10"/>
  <c r="AG272" i="3" s="1"/>
  <c r="U271" i="10"/>
  <c r="U272" i="3" s="1"/>
  <c r="BQ270" i="10"/>
  <c r="BE270" i="10"/>
  <c r="AS270" i="10"/>
  <c r="AG270" i="10"/>
  <c r="U270" i="10"/>
  <c r="BQ269" i="10"/>
  <c r="BE269" i="10"/>
  <c r="AS269" i="10"/>
  <c r="AG269" i="10"/>
  <c r="U269" i="10"/>
  <c r="BQ268" i="10"/>
  <c r="BE268" i="10"/>
  <c r="AS268" i="10"/>
  <c r="AG268" i="10"/>
  <c r="U268" i="10"/>
  <c r="BQ267" i="10"/>
  <c r="BE267" i="10"/>
  <c r="AS267" i="10"/>
  <c r="AG267" i="10"/>
  <c r="U267" i="10"/>
  <c r="BQ266" i="10"/>
  <c r="BE266" i="10"/>
  <c r="AS266" i="10"/>
  <c r="AG266" i="10"/>
  <c r="U266" i="10"/>
  <c r="BQ265" i="10"/>
  <c r="BE265" i="10"/>
  <c r="AS265" i="10"/>
  <c r="AG265" i="10"/>
  <c r="U265" i="10"/>
  <c r="BQ261" i="10"/>
  <c r="BE261" i="10"/>
  <c r="AS261" i="10"/>
  <c r="AG261" i="10"/>
  <c r="U261" i="10"/>
  <c r="BQ259" i="10"/>
  <c r="BE259" i="10"/>
  <c r="AS259" i="10"/>
  <c r="AG259" i="10"/>
  <c r="U259" i="10"/>
  <c r="BQ239" i="10"/>
  <c r="BE239" i="10"/>
  <c r="AS239" i="10"/>
  <c r="AG239" i="10"/>
  <c r="U239" i="10"/>
  <c r="BQ233" i="10"/>
  <c r="BQ234" i="3" s="1"/>
  <c r="BE233" i="10"/>
  <c r="BE234" i="3" s="1"/>
  <c r="AS233" i="10"/>
  <c r="AS234" i="3" s="1"/>
  <c r="AG233" i="10"/>
  <c r="AG234" i="3" s="1"/>
  <c r="U233" i="10"/>
  <c r="U234" i="3" s="1"/>
  <c r="BQ232" i="10"/>
  <c r="BE232" i="10"/>
  <c r="AS232" i="10"/>
  <c r="AG232" i="10"/>
  <c r="U232" i="10"/>
  <c r="BQ223" i="10"/>
  <c r="BE223" i="10"/>
  <c r="AS223" i="10"/>
  <c r="AG223" i="10"/>
  <c r="U223" i="10"/>
  <c r="BQ217" i="10"/>
  <c r="BE217" i="10"/>
  <c r="AS217" i="10"/>
  <c r="AG217" i="10"/>
  <c r="U217" i="10"/>
  <c r="BQ206" i="10"/>
  <c r="BQ207" i="3" s="1"/>
  <c r="BE206" i="10"/>
  <c r="BE207" i="3" s="1"/>
  <c r="AS206" i="10"/>
  <c r="AS207" i="3" s="1"/>
  <c r="AG206" i="10"/>
  <c r="AG207" i="3" s="1"/>
  <c r="U206" i="10"/>
  <c r="U207" i="3" s="1"/>
  <c r="BQ205" i="10"/>
  <c r="BE205" i="10"/>
  <c r="AS205" i="10"/>
  <c r="AG205" i="10"/>
  <c r="U205" i="10"/>
  <c r="BQ204" i="10"/>
  <c r="BE204" i="10"/>
  <c r="AS204" i="10"/>
  <c r="AG204" i="10"/>
  <c r="U204" i="10"/>
  <c r="BQ203" i="10"/>
  <c r="BE203" i="10"/>
  <c r="AS203" i="10"/>
  <c r="AG203" i="10"/>
  <c r="U203" i="10"/>
  <c r="BQ202" i="10"/>
  <c r="BE202" i="10"/>
  <c r="AS202" i="10"/>
  <c r="AG202" i="10"/>
  <c r="U202" i="10"/>
  <c r="BQ197" i="10"/>
  <c r="BE197" i="10"/>
  <c r="AS197" i="10"/>
  <c r="AG197" i="10"/>
  <c r="U197" i="10"/>
  <c r="G375" i="10"/>
  <c r="G209" i="10"/>
  <c r="G194" i="10"/>
  <c r="U388" i="10"/>
  <c r="AG388" i="10"/>
  <c r="BQ388" i="10"/>
  <c r="BE388" i="10"/>
  <c r="AS388" i="10"/>
  <c r="BE390" i="10"/>
  <c r="AG390" i="10"/>
  <c r="U390" i="10"/>
  <c r="AS390" i="10"/>
  <c r="BQ390" i="10"/>
  <c r="AG406" i="10"/>
  <c r="U406" i="10"/>
  <c r="BQ406" i="10"/>
  <c r="BE406" i="10"/>
  <c r="AS406" i="10"/>
  <c r="BQ408" i="10"/>
  <c r="BE408" i="10"/>
  <c r="AS408" i="10"/>
  <c r="AG408" i="10"/>
  <c r="U408" i="10"/>
  <c r="AG394" i="10"/>
  <c r="AS394" i="10"/>
  <c r="BQ394" i="10"/>
  <c r="BE394" i="10"/>
  <c r="U394" i="10"/>
  <c r="BQ410" i="10"/>
  <c r="U410" i="10"/>
  <c r="BE410" i="10"/>
  <c r="AS410" i="10"/>
  <c r="AG410" i="10"/>
  <c r="U382" i="10"/>
  <c r="BQ382" i="10"/>
  <c r="AG382" i="10"/>
  <c r="BE382" i="10"/>
  <c r="AS382" i="10"/>
  <c r="BQ396" i="10"/>
  <c r="AS396" i="10"/>
  <c r="U396" i="10"/>
  <c r="BE396" i="10"/>
  <c r="AG396" i="10"/>
  <c r="BQ392" i="10"/>
  <c r="BE392" i="10"/>
  <c r="AS392" i="10"/>
  <c r="AG392" i="10"/>
  <c r="U392" i="10"/>
  <c r="BE186" i="10"/>
  <c r="BQ186" i="10"/>
  <c r="U186" i="10"/>
  <c r="AS186" i="10"/>
  <c r="AG186" i="10"/>
  <c r="BE384" i="10"/>
  <c r="AG384" i="10"/>
  <c r="U384" i="10"/>
  <c r="BQ384" i="10"/>
  <c r="AS384" i="10"/>
  <c r="AG400" i="10"/>
  <c r="U400" i="10"/>
  <c r="BQ400" i="10"/>
  <c r="BE400" i="10"/>
  <c r="AS400" i="10"/>
  <c r="BQ386" i="10"/>
  <c r="BE386" i="10"/>
  <c r="AS386" i="10"/>
  <c r="AG386" i="10"/>
  <c r="U386" i="10"/>
  <c r="E191" i="12"/>
  <c r="E187" i="10"/>
  <c r="G380" i="10"/>
  <c r="G402" i="12"/>
  <c r="E43" i="2"/>
  <c r="F43" i="2"/>
  <c r="G404" i="12"/>
  <c r="G410" i="12"/>
  <c r="E383" i="12"/>
  <c r="G394" i="12"/>
  <c r="G380" i="12"/>
  <c r="G396" i="12"/>
  <c r="G386" i="12"/>
  <c r="G388" i="12"/>
  <c r="G390" i="12"/>
  <c r="G398" i="12"/>
  <c r="E419" i="12"/>
  <c r="E409" i="12"/>
  <c r="E397" i="10"/>
  <c r="E383" i="10"/>
  <c r="E419" i="10"/>
  <c r="E411" i="10"/>
  <c r="E409" i="10"/>
  <c r="E407" i="10"/>
  <c r="E401" i="10"/>
  <c r="E395" i="10"/>
  <c r="E393" i="10"/>
  <c r="E391" i="10"/>
  <c r="E389" i="10"/>
  <c r="E387" i="10"/>
  <c r="E385" i="10"/>
  <c r="E164" i="12"/>
  <c r="E183" i="12"/>
  <c r="E169" i="12"/>
  <c r="E173" i="12"/>
  <c r="E171" i="12"/>
  <c r="E175" i="12"/>
  <c r="E181" i="12"/>
  <c r="E185" i="12"/>
  <c r="CC190" i="12" l="1"/>
  <c r="AG292" i="3"/>
  <c r="BQ293" i="3"/>
  <c r="AS295" i="3"/>
  <c r="BE300" i="3"/>
  <c r="AG302" i="3"/>
  <c r="AS306" i="3"/>
  <c r="U308" i="3"/>
  <c r="BE309" i="3"/>
  <c r="AG311" i="3"/>
  <c r="BQ312" i="3"/>
  <c r="U317" i="3"/>
  <c r="AG321" i="3"/>
  <c r="AS325" i="3"/>
  <c r="U327" i="3"/>
  <c r="BE328" i="3"/>
  <c r="AG205" i="3"/>
  <c r="AS267" i="3"/>
  <c r="AS292" i="3"/>
  <c r="U294" i="3"/>
  <c r="BE295" i="3"/>
  <c r="BQ300" i="3"/>
  <c r="AS302" i="3"/>
  <c r="BE306" i="3"/>
  <c r="AG308" i="3"/>
  <c r="BQ309" i="3"/>
  <c r="AS311" i="3"/>
  <c r="AG317" i="3"/>
  <c r="AS321" i="3"/>
  <c r="BE325" i="3"/>
  <c r="AG327" i="3"/>
  <c r="BQ328" i="3"/>
  <c r="AS330" i="3"/>
  <c r="BQ206" i="3"/>
  <c r="U269" i="3"/>
  <c r="BQ325" i="3"/>
  <c r="AS327" i="3"/>
  <c r="U329" i="3"/>
  <c r="BE330" i="3"/>
  <c r="BE270" i="3"/>
  <c r="U332" i="3"/>
  <c r="AG335" i="3"/>
  <c r="BE333" i="3"/>
  <c r="BQ336" i="3"/>
  <c r="AG330" i="3"/>
  <c r="BQ331" i="3"/>
  <c r="U326" i="3"/>
  <c r="AS205" i="3"/>
  <c r="BE267" i="3"/>
  <c r="AG269" i="3"/>
  <c r="BQ270" i="3"/>
  <c r="U275" i="3"/>
  <c r="BE334" i="3"/>
  <c r="AG336" i="3"/>
  <c r="BE327" i="3"/>
  <c r="AG329" i="3"/>
  <c r="BQ330" i="3"/>
  <c r="AS332" i="3"/>
  <c r="BQ302" i="3"/>
  <c r="BE308" i="3"/>
  <c r="AG310" i="3"/>
  <c r="BE317" i="3"/>
  <c r="AG275" i="3"/>
  <c r="AG291" i="3"/>
  <c r="AG301" i="3"/>
  <c r="BQ311" i="3"/>
  <c r="U316" i="3"/>
  <c r="BQ321" i="3"/>
  <c r="BQ292" i="3"/>
  <c r="U307" i="3"/>
  <c r="AS268" i="3"/>
  <c r="AS294" i="3"/>
  <c r="AS333" i="3"/>
  <c r="U335" i="3"/>
  <c r="BE336" i="3"/>
  <c r="BE203" i="3"/>
  <c r="BE202" i="3"/>
  <c r="U233" i="3"/>
  <c r="U232" i="3"/>
  <c r="BE282" i="3"/>
  <c r="BE281" i="3"/>
  <c r="U305" i="3"/>
  <c r="U304" i="3"/>
  <c r="AG198" i="3"/>
  <c r="AG197" i="3"/>
  <c r="BQ203" i="3"/>
  <c r="BQ202" i="3"/>
  <c r="BE218" i="3"/>
  <c r="BE217" i="3"/>
  <c r="AG233" i="3"/>
  <c r="AG232" i="3"/>
  <c r="AS260" i="3"/>
  <c r="AS259" i="3"/>
  <c r="U266" i="3"/>
  <c r="U265" i="3"/>
  <c r="BQ282" i="3"/>
  <c r="BQ281" i="3"/>
  <c r="AS287" i="3"/>
  <c r="AS286" i="3"/>
  <c r="U291" i="3"/>
  <c r="BE292" i="3"/>
  <c r="AG294" i="3"/>
  <c r="BQ295" i="3"/>
  <c r="AS299" i="3"/>
  <c r="AS298" i="3"/>
  <c r="U301" i="3"/>
  <c r="BE302" i="3"/>
  <c r="AG305" i="3"/>
  <c r="AG304" i="3"/>
  <c r="BQ306" i="3"/>
  <c r="AS308" i="3"/>
  <c r="U310" i="3"/>
  <c r="BE311" i="3"/>
  <c r="BQ315" i="3"/>
  <c r="BQ314" i="3"/>
  <c r="AS317" i="3"/>
  <c r="U320" i="3"/>
  <c r="U319" i="3"/>
  <c r="BE321" i="3"/>
  <c r="AG324" i="3"/>
  <c r="AG323" i="3"/>
  <c r="AG332" i="3"/>
  <c r="BQ333" i="3"/>
  <c r="AS335" i="3"/>
  <c r="BE339" i="3"/>
  <c r="BE338" i="3"/>
  <c r="U198" i="3"/>
  <c r="U197" i="3"/>
  <c r="AS218" i="3"/>
  <c r="AS217" i="3"/>
  <c r="AS339" i="3"/>
  <c r="AS338" i="3"/>
  <c r="E182" i="3"/>
  <c r="E181" i="3"/>
  <c r="AS198" i="3"/>
  <c r="AS197" i="3"/>
  <c r="U204" i="3"/>
  <c r="BE205" i="3"/>
  <c r="BQ218" i="3"/>
  <c r="BQ217" i="3"/>
  <c r="AS233" i="3"/>
  <c r="AS232" i="3"/>
  <c r="U240" i="3"/>
  <c r="U239" i="3"/>
  <c r="BE260" i="3"/>
  <c r="BE259" i="3"/>
  <c r="AG266" i="3"/>
  <c r="AG265" i="3"/>
  <c r="BQ267" i="3"/>
  <c r="AS269" i="3"/>
  <c r="U271" i="3"/>
  <c r="BE287" i="3"/>
  <c r="BE286" i="3"/>
  <c r="BE299" i="3"/>
  <c r="BE298" i="3"/>
  <c r="AS305" i="3"/>
  <c r="AS304" i="3"/>
  <c r="AG320" i="3"/>
  <c r="AG319" i="3"/>
  <c r="AS324" i="3"/>
  <c r="AS323" i="3"/>
  <c r="U334" i="3"/>
  <c r="BE335" i="3"/>
  <c r="BQ339" i="3"/>
  <c r="BQ338" i="3"/>
  <c r="BQ290" i="3"/>
  <c r="BQ289" i="3"/>
  <c r="BE315" i="3"/>
  <c r="BE314" i="3"/>
  <c r="BQ205" i="3"/>
  <c r="U268" i="3"/>
  <c r="AG271" i="3"/>
  <c r="U293" i="3"/>
  <c r="AS301" i="3"/>
  <c r="BQ308" i="3"/>
  <c r="BQ317" i="3"/>
  <c r="BE324" i="3"/>
  <c r="BE323" i="3"/>
  <c r="AS329" i="3"/>
  <c r="BE332" i="3"/>
  <c r="BQ198" i="3"/>
  <c r="BQ197" i="3"/>
  <c r="AS204" i="3"/>
  <c r="U206" i="3"/>
  <c r="AG224" i="3"/>
  <c r="AG223" i="3"/>
  <c r="BQ233" i="3"/>
  <c r="BQ232" i="3"/>
  <c r="AS240" i="3"/>
  <c r="AS239" i="3"/>
  <c r="U262" i="3"/>
  <c r="U261" i="3"/>
  <c r="BE266" i="3"/>
  <c r="BE265" i="3"/>
  <c r="AG268" i="3"/>
  <c r="BQ269" i="3"/>
  <c r="AS271" i="3"/>
  <c r="U274" i="3"/>
  <c r="U273" i="3"/>
  <c r="BE275" i="3"/>
  <c r="AG278" i="3"/>
  <c r="AG277" i="3"/>
  <c r="U290" i="3"/>
  <c r="U289" i="3"/>
  <c r="BE291" i="3"/>
  <c r="AG293" i="3"/>
  <c r="BQ294" i="3"/>
  <c r="U300" i="3"/>
  <c r="BE301" i="3"/>
  <c r="BQ305" i="3"/>
  <c r="BQ304" i="3"/>
  <c r="AS307" i="3"/>
  <c r="U309" i="3"/>
  <c r="BE310" i="3"/>
  <c r="AG312" i="3"/>
  <c r="AS316" i="3"/>
  <c r="BE320" i="3"/>
  <c r="BE319" i="3"/>
  <c r="BQ324" i="3"/>
  <c r="BQ323" i="3"/>
  <c r="AS326" i="3"/>
  <c r="U328" i="3"/>
  <c r="BE329" i="3"/>
  <c r="AG331" i="3"/>
  <c r="BQ332" i="3"/>
  <c r="AS334" i="3"/>
  <c r="U336" i="3"/>
  <c r="U270" i="3"/>
  <c r="BE271" i="3"/>
  <c r="AG274" i="3"/>
  <c r="AG273" i="3"/>
  <c r="BQ275" i="3"/>
  <c r="AS278" i="3"/>
  <c r="AS277" i="3"/>
  <c r="U282" i="3"/>
  <c r="U281" i="3"/>
  <c r="AG290" i="3"/>
  <c r="AG289" i="3"/>
  <c r="BQ291" i="3"/>
  <c r="AS293" i="3"/>
  <c r="U295" i="3"/>
  <c r="AG300" i="3"/>
  <c r="BQ301" i="3"/>
  <c r="U306" i="3"/>
  <c r="BE307" i="3"/>
  <c r="AG309" i="3"/>
  <c r="BQ310" i="3"/>
  <c r="AS312" i="3"/>
  <c r="U315" i="3"/>
  <c r="U314" i="3"/>
  <c r="BE316" i="3"/>
  <c r="BQ320" i="3"/>
  <c r="BQ319" i="3"/>
  <c r="U325" i="3"/>
  <c r="BE326" i="3"/>
  <c r="AG328" i="3"/>
  <c r="BQ329" i="3"/>
  <c r="AS331" i="3"/>
  <c r="U333" i="3"/>
  <c r="E180" i="3"/>
  <c r="E179" i="3"/>
  <c r="AG287" i="3"/>
  <c r="AG286" i="3"/>
  <c r="AG299" i="3"/>
  <c r="AG298" i="3"/>
  <c r="BE269" i="3"/>
  <c r="AS275" i="3"/>
  <c r="U278" i="3"/>
  <c r="U277" i="3"/>
  <c r="AS291" i="3"/>
  <c r="BE294" i="3"/>
  <c r="BQ299" i="3"/>
  <c r="BQ298" i="3"/>
  <c r="AG307" i="3"/>
  <c r="U312" i="3"/>
  <c r="AG326" i="3"/>
  <c r="AG334" i="3"/>
  <c r="BQ335" i="3"/>
  <c r="E190" i="3"/>
  <c r="E187" i="3"/>
  <c r="U203" i="3"/>
  <c r="U202" i="3"/>
  <c r="BE204" i="3"/>
  <c r="AG206" i="3"/>
  <c r="AS224" i="3"/>
  <c r="AS223" i="3"/>
  <c r="BE240" i="3"/>
  <c r="BE239" i="3"/>
  <c r="AG262" i="3"/>
  <c r="AG261" i="3"/>
  <c r="BQ266" i="3"/>
  <c r="BQ265" i="3"/>
  <c r="AG203" i="3"/>
  <c r="AG202" i="3"/>
  <c r="BQ204" i="3"/>
  <c r="AS206" i="3"/>
  <c r="U218" i="3"/>
  <c r="U217" i="3"/>
  <c r="BE224" i="3"/>
  <c r="BE223" i="3"/>
  <c r="BQ240" i="3"/>
  <c r="BQ239" i="3"/>
  <c r="AS262" i="3"/>
  <c r="AS261" i="3"/>
  <c r="U267" i="3"/>
  <c r="BE268" i="3"/>
  <c r="AG270" i="3"/>
  <c r="BQ271" i="3"/>
  <c r="AS274" i="3"/>
  <c r="AS273" i="3"/>
  <c r="BE278" i="3"/>
  <c r="BE277" i="3"/>
  <c r="AG282" i="3"/>
  <c r="AG281" i="3"/>
  <c r="AS290" i="3"/>
  <c r="AS289" i="3"/>
  <c r="U292" i="3"/>
  <c r="BE293" i="3"/>
  <c r="AG295" i="3"/>
  <c r="AS300" i="3"/>
  <c r="U302" i="3"/>
  <c r="AG314" i="3"/>
  <c r="AG325" i="3"/>
  <c r="BQ326" i="3"/>
  <c r="AS328" i="3"/>
  <c r="U330" i="3"/>
  <c r="BE331" i="3"/>
  <c r="U338" i="3"/>
  <c r="AG260" i="3"/>
  <c r="AG259" i="3"/>
  <c r="BQ262" i="3"/>
  <c r="BQ261" i="3"/>
  <c r="BQ274" i="3"/>
  <c r="BQ273" i="3"/>
  <c r="U324" i="3"/>
  <c r="U323" i="3"/>
  <c r="BE198" i="3"/>
  <c r="BE197" i="3"/>
  <c r="AG204" i="3"/>
  <c r="U224" i="3"/>
  <c r="U223" i="3"/>
  <c r="BE233" i="3"/>
  <c r="BE232" i="3"/>
  <c r="AG240" i="3"/>
  <c r="AG239" i="3"/>
  <c r="BQ260" i="3"/>
  <c r="BQ259" i="3"/>
  <c r="AS266" i="3"/>
  <c r="AS265" i="3"/>
  <c r="BQ287" i="3"/>
  <c r="BQ286" i="3"/>
  <c r="BE305" i="3"/>
  <c r="BE304" i="3"/>
  <c r="AS310" i="3"/>
  <c r="AG316" i="3"/>
  <c r="AS320" i="3"/>
  <c r="AS319" i="3"/>
  <c r="BQ327" i="3"/>
  <c r="U331" i="3"/>
  <c r="AS203" i="3"/>
  <c r="AS202" i="3"/>
  <c r="U205" i="3"/>
  <c r="BE206" i="3"/>
  <c r="AG218" i="3"/>
  <c r="AG217" i="3"/>
  <c r="BQ224" i="3"/>
  <c r="BQ223" i="3"/>
  <c r="U260" i="3"/>
  <c r="U259" i="3"/>
  <c r="BE262" i="3"/>
  <c r="BE261" i="3"/>
  <c r="AG267" i="3"/>
  <c r="BQ268" i="3"/>
  <c r="AS270" i="3"/>
  <c r="BE274" i="3"/>
  <c r="BE273" i="3"/>
  <c r="BQ278" i="3"/>
  <c r="BQ277" i="3"/>
  <c r="AS282" i="3"/>
  <c r="AS281" i="3"/>
  <c r="U287" i="3"/>
  <c r="U286" i="3"/>
  <c r="BE290" i="3"/>
  <c r="BE289" i="3"/>
  <c r="U299" i="3"/>
  <c r="U298" i="3"/>
  <c r="AS315" i="3"/>
  <c r="AS314" i="3"/>
  <c r="AG339" i="3"/>
  <c r="AG338" i="3"/>
  <c r="AG306" i="3"/>
  <c r="BQ307" i="3"/>
  <c r="AS309" i="3"/>
  <c r="U311" i="3"/>
  <c r="BE312" i="3"/>
  <c r="AG315" i="3"/>
  <c r="BQ316" i="3"/>
  <c r="AS318" i="3"/>
  <c r="U321" i="3"/>
  <c r="BE322" i="3"/>
  <c r="AG333" i="3"/>
  <c r="BQ334" i="3"/>
  <c r="AS336" i="3"/>
  <c r="U339" i="3"/>
  <c r="U209" i="10"/>
  <c r="U194" i="10"/>
  <c r="U257" i="10"/>
  <c r="U375" i="10"/>
  <c r="AG257" i="12"/>
  <c r="AG209" i="12"/>
  <c r="E393" i="12"/>
  <c r="E403" i="12"/>
  <c r="E397" i="12"/>
  <c r="E395" i="12"/>
  <c r="E391" i="12"/>
  <c r="E389" i="12"/>
  <c r="E387" i="12"/>
  <c r="AG257" i="10"/>
  <c r="AG258" i="3" s="1"/>
  <c r="BE257" i="10"/>
  <c r="AS257" i="10"/>
  <c r="BQ257" i="10"/>
  <c r="G177" i="12"/>
  <c r="AG177" i="12" s="1"/>
  <c r="G175" i="12"/>
  <c r="BE175" i="12" s="1"/>
  <c r="G383" i="12"/>
  <c r="AG383" i="12" s="1"/>
  <c r="G171" i="12"/>
  <c r="AS171" i="12" s="1"/>
  <c r="G173" i="12"/>
  <c r="AS173" i="12" s="1"/>
  <c r="G169" i="12"/>
  <c r="AS169" i="12" s="1"/>
  <c r="G183" i="12"/>
  <c r="AG183" i="12" s="1"/>
  <c r="G385" i="12"/>
  <c r="BQ385" i="12" s="1"/>
  <c r="G179" i="12"/>
  <c r="G187" i="12"/>
  <c r="G407" i="12"/>
  <c r="G409" i="12"/>
  <c r="BE409" i="12" s="1"/>
  <c r="G185" i="12"/>
  <c r="AS185" i="12" s="1"/>
  <c r="G181" i="12"/>
  <c r="U400" i="12"/>
  <c r="BE392" i="12"/>
  <c r="AG404" i="10"/>
  <c r="U398" i="10"/>
  <c r="U392" i="12"/>
  <c r="AG392" i="12"/>
  <c r="BQ392" i="12"/>
  <c r="AS392" i="12"/>
  <c r="E401" i="12"/>
  <c r="AG400" i="12"/>
  <c r="BQ400" i="12"/>
  <c r="AS400" i="12"/>
  <c r="BE400" i="12"/>
  <c r="AG398" i="10"/>
  <c r="BQ398" i="10"/>
  <c r="BE404" i="10"/>
  <c r="BE402" i="10"/>
  <c r="E399" i="10"/>
  <c r="AS404" i="10"/>
  <c r="AS398" i="10"/>
  <c r="E405" i="10"/>
  <c r="BE398" i="10"/>
  <c r="U404" i="10"/>
  <c r="BQ404" i="10"/>
  <c r="E403" i="10"/>
  <c r="AG402" i="10"/>
  <c r="BQ402" i="10"/>
  <c r="AS402" i="10"/>
  <c r="U402" i="10"/>
  <c r="G164" i="12"/>
  <c r="G165" i="12" s="1"/>
  <c r="G166" i="12" s="1"/>
  <c r="G191" i="12"/>
  <c r="BQ194" i="12"/>
  <c r="BQ209" i="12"/>
  <c r="BE209" i="12"/>
  <c r="BQ375" i="12"/>
  <c r="CC182" i="12"/>
  <c r="CC178" i="12"/>
  <c r="CC204" i="12"/>
  <c r="CC223" i="12"/>
  <c r="CC267" i="12"/>
  <c r="CC271" i="12"/>
  <c r="CC168" i="12"/>
  <c r="AS375" i="10"/>
  <c r="CC277" i="12"/>
  <c r="CC293" i="12"/>
  <c r="CC299" i="12"/>
  <c r="CC308" i="12"/>
  <c r="CC312" i="12"/>
  <c r="BQ375" i="10"/>
  <c r="AS194" i="10"/>
  <c r="AS195" i="3" s="1"/>
  <c r="CC204" i="10"/>
  <c r="CC223" i="10"/>
  <c r="BE209" i="10"/>
  <c r="CC271" i="10"/>
  <c r="CC272" i="3" s="1"/>
  <c r="G272" i="3" s="1"/>
  <c r="CC277" i="10"/>
  <c r="CC298" i="10"/>
  <c r="CC302" i="10"/>
  <c r="CC311" i="10"/>
  <c r="CC316" i="10"/>
  <c r="CC321" i="10"/>
  <c r="G407" i="10"/>
  <c r="CC332" i="12"/>
  <c r="CC326" i="10"/>
  <c r="CC330" i="10"/>
  <c r="CC307" i="10"/>
  <c r="CC292" i="10"/>
  <c r="CC317" i="12"/>
  <c r="CC304" i="12"/>
  <c r="CC289" i="12"/>
  <c r="CC180" i="12"/>
  <c r="CC384" i="12"/>
  <c r="CC336" i="12"/>
  <c r="CC343" i="12"/>
  <c r="CC348" i="12"/>
  <c r="CC352" i="12"/>
  <c r="CC357" i="12"/>
  <c r="CC361" i="12"/>
  <c r="CC366" i="12"/>
  <c r="CC370" i="12"/>
  <c r="CC382" i="12"/>
  <c r="CC184" i="12"/>
  <c r="CC163" i="12"/>
  <c r="CC406" i="12"/>
  <c r="CC386" i="10"/>
  <c r="CC334" i="10"/>
  <c r="CC339" i="10"/>
  <c r="CC345" i="10"/>
  <c r="CC350" i="10"/>
  <c r="CC354" i="10"/>
  <c r="CC359" i="10"/>
  <c r="CC363" i="10"/>
  <c r="CC368" i="10"/>
  <c r="AG375" i="10"/>
  <c r="CC377" i="10"/>
  <c r="BE375" i="10"/>
  <c r="BQ209" i="10"/>
  <c r="BQ210" i="3" s="1"/>
  <c r="G187" i="10"/>
  <c r="AS209" i="10"/>
  <c r="BQ194" i="10"/>
  <c r="BQ195" i="3" s="1"/>
  <c r="CC286" i="10"/>
  <c r="AS388" i="12"/>
  <c r="AG388" i="12"/>
  <c r="BQ388" i="12"/>
  <c r="U388" i="12"/>
  <c r="BE388" i="12"/>
  <c r="BE394" i="12"/>
  <c r="AS394" i="12"/>
  <c r="AG394" i="12"/>
  <c r="BQ394" i="12"/>
  <c r="U394" i="12"/>
  <c r="CC202" i="12"/>
  <c r="CC206" i="12"/>
  <c r="CC233" i="12"/>
  <c r="CC282" i="12"/>
  <c r="CC291" i="12"/>
  <c r="CC295" i="12"/>
  <c r="CC301" i="12"/>
  <c r="CC306" i="12"/>
  <c r="CC310" i="12"/>
  <c r="CC315" i="12"/>
  <c r="CC320" i="12"/>
  <c r="CC334" i="12"/>
  <c r="CC339" i="12"/>
  <c r="CC345" i="12"/>
  <c r="CC350" i="12"/>
  <c r="CC354" i="12"/>
  <c r="CC359" i="12"/>
  <c r="CC363" i="12"/>
  <c r="CC368" i="12"/>
  <c r="CC377" i="12"/>
  <c r="CC174" i="12"/>
  <c r="AG390" i="12"/>
  <c r="BQ390" i="12"/>
  <c r="U390" i="12"/>
  <c r="BE390" i="12"/>
  <c r="AS390" i="12"/>
  <c r="BE386" i="12"/>
  <c r="AS386" i="12"/>
  <c r="AG386" i="12"/>
  <c r="BQ386" i="12"/>
  <c r="U386" i="12"/>
  <c r="AS380" i="12"/>
  <c r="AG380" i="12"/>
  <c r="BQ380" i="12"/>
  <c r="U380" i="12"/>
  <c r="BE380" i="12"/>
  <c r="BE410" i="12"/>
  <c r="AS410" i="12"/>
  <c r="AG410" i="12"/>
  <c r="BQ410" i="12"/>
  <c r="U410" i="12"/>
  <c r="BE402" i="12"/>
  <c r="AS402" i="12"/>
  <c r="AG402" i="12"/>
  <c r="BQ402" i="12"/>
  <c r="U402" i="12"/>
  <c r="CC203" i="12"/>
  <c r="CC217" i="12"/>
  <c r="CC239" i="12"/>
  <c r="CC275" i="12"/>
  <c r="CC286" i="12"/>
  <c r="CC292" i="12"/>
  <c r="CC298" i="12"/>
  <c r="CC302" i="12"/>
  <c r="CC307" i="12"/>
  <c r="CC311" i="12"/>
  <c r="CC316" i="12"/>
  <c r="CC321" i="12"/>
  <c r="CC335" i="12"/>
  <c r="CC346" i="12"/>
  <c r="CC351" i="12"/>
  <c r="CC355" i="12"/>
  <c r="CC360" i="12"/>
  <c r="CC364" i="12"/>
  <c r="CC369" i="12"/>
  <c r="CC378" i="12"/>
  <c r="CC176" i="12"/>
  <c r="AG398" i="12"/>
  <c r="BQ398" i="12"/>
  <c r="U398" i="12"/>
  <c r="BE398" i="12"/>
  <c r="AS398" i="12"/>
  <c r="AS396" i="12"/>
  <c r="AG396" i="12"/>
  <c r="BQ396" i="12"/>
  <c r="U396" i="12"/>
  <c r="BE396" i="12"/>
  <c r="AS404" i="12"/>
  <c r="AG404" i="12"/>
  <c r="BQ404" i="12"/>
  <c r="U404" i="12"/>
  <c r="BE404" i="12"/>
  <c r="CC197" i="12"/>
  <c r="CC205" i="12"/>
  <c r="CC232" i="12"/>
  <c r="CC261" i="12"/>
  <c r="CC278" i="12"/>
  <c r="CC290" i="12"/>
  <c r="CC294" i="12"/>
  <c r="CC300" i="12"/>
  <c r="CC305" i="12"/>
  <c r="CC309" i="12"/>
  <c r="CC314" i="12"/>
  <c r="CC319" i="12"/>
  <c r="CC333" i="12"/>
  <c r="CC338" i="12"/>
  <c r="CC344" i="12"/>
  <c r="CC349" i="12"/>
  <c r="CC353" i="12"/>
  <c r="CC358" i="12"/>
  <c r="CC362" i="12"/>
  <c r="CC367" i="12"/>
  <c r="CC376" i="12"/>
  <c r="CC172" i="12"/>
  <c r="CC408" i="12"/>
  <c r="CC170" i="12"/>
  <c r="CC186" i="12"/>
  <c r="G401" i="10"/>
  <c r="G391" i="10"/>
  <c r="G411" i="10"/>
  <c r="G385" i="10"/>
  <c r="G419" i="10"/>
  <c r="CC197" i="10"/>
  <c r="CC205" i="10"/>
  <c r="CC232" i="10"/>
  <c r="CC261" i="10"/>
  <c r="CC273" i="10"/>
  <c r="CC278" i="10"/>
  <c r="CC279" i="3" s="1"/>
  <c r="G279" i="3" s="1"/>
  <c r="CC289" i="10"/>
  <c r="CC293" i="10"/>
  <c r="CC299" i="10"/>
  <c r="CC304" i="10"/>
  <c r="CC308" i="10"/>
  <c r="CC312" i="10"/>
  <c r="CC313" i="3" s="1"/>
  <c r="G313" i="3" s="1"/>
  <c r="CC317" i="10"/>
  <c r="CC318" i="3" s="1"/>
  <c r="CC323" i="10"/>
  <c r="CC327" i="10"/>
  <c r="CC331" i="10"/>
  <c r="CC335" i="10"/>
  <c r="CC346" i="10"/>
  <c r="CC351" i="10"/>
  <c r="CC360" i="10"/>
  <c r="CC364" i="10"/>
  <c r="CC369" i="10"/>
  <c r="CC378" i="10"/>
  <c r="G387" i="10"/>
  <c r="G395" i="10"/>
  <c r="G397" i="10"/>
  <c r="CC202" i="10"/>
  <c r="CC206" i="10"/>
  <c r="CC233" i="10"/>
  <c r="CC234" i="3" s="1"/>
  <c r="G234" i="3" s="1"/>
  <c r="CC265" i="10"/>
  <c r="CC269" i="10"/>
  <c r="CC274" i="10"/>
  <c r="CC290" i="10"/>
  <c r="CC294" i="10"/>
  <c r="CC300" i="10"/>
  <c r="CC305" i="10"/>
  <c r="CC309" i="10"/>
  <c r="CC314" i="10"/>
  <c r="CC319" i="10"/>
  <c r="CC324" i="10"/>
  <c r="CC328" i="10"/>
  <c r="CC332" i="10"/>
  <c r="CC343" i="10"/>
  <c r="CC348" i="10"/>
  <c r="CC352" i="10"/>
  <c r="CC357" i="10"/>
  <c r="CC361" i="10"/>
  <c r="CC366" i="10"/>
  <c r="CC370" i="10"/>
  <c r="G393" i="10"/>
  <c r="G383" i="10"/>
  <c r="G389" i="10"/>
  <c r="G409" i="10"/>
  <c r="CC203" i="10"/>
  <c r="CC217" i="10"/>
  <c r="CC239" i="10"/>
  <c r="CC266" i="10"/>
  <c r="CC270" i="10"/>
  <c r="CC275" i="10"/>
  <c r="CC291" i="10"/>
  <c r="CC295" i="10"/>
  <c r="CC296" i="3" s="1"/>
  <c r="G296" i="3" s="1"/>
  <c r="CC301" i="10"/>
  <c r="CC306" i="10"/>
  <c r="CC310" i="10"/>
  <c r="CC320" i="10"/>
  <c r="CC329" i="10"/>
  <c r="CC333" i="10"/>
  <c r="CC338" i="10"/>
  <c r="CC344" i="10"/>
  <c r="CC349" i="10"/>
  <c r="CC353" i="10"/>
  <c r="CC358" i="10"/>
  <c r="CC362" i="10"/>
  <c r="CC367" i="10"/>
  <c r="CC376" i="10"/>
  <c r="CC282" i="10"/>
  <c r="CC283" i="3" s="1"/>
  <c r="G283" i="3" s="1"/>
  <c r="CC281" i="10"/>
  <c r="CC273" i="12"/>
  <c r="CC270" i="12"/>
  <c r="CC268" i="12"/>
  <c r="CC266" i="12"/>
  <c r="CC265" i="12"/>
  <c r="CC268" i="10"/>
  <c r="CC267" i="10"/>
  <c r="CC259" i="12"/>
  <c r="CC269" i="12"/>
  <c r="CC355" i="10"/>
  <c r="CC336" i="10"/>
  <c r="CC337" i="3" s="1"/>
  <c r="G337" i="3" s="1"/>
  <c r="CC325" i="10"/>
  <c r="CC315" i="10"/>
  <c r="BE194" i="12"/>
  <c r="BE375" i="12"/>
  <c r="U375" i="12"/>
  <c r="AG375" i="12"/>
  <c r="AS375" i="12"/>
  <c r="U209" i="12"/>
  <c r="AS209" i="12"/>
  <c r="AG194" i="12"/>
  <c r="AS194" i="12"/>
  <c r="U194" i="12"/>
  <c r="AG209" i="10"/>
  <c r="BE194" i="10"/>
  <c r="BE195" i="3" s="1"/>
  <c r="AG194" i="10"/>
  <c r="CC384" i="10"/>
  <c r="CC394" i="10"/>
  <c r="CC400" i="10"/>
  <c r="CC382" i="10"/>
  <c r="CC406" i="10"/>
  <c r="CC390" i="10"/>
  <c r="CC396" i="10"/>
  <c r="CC418" i="10"/>
  <c r="BE380" i="10"/>
  <c r="BQ380" i="10"/>
  <c r="AS380" i="10"/>
  <c r="AG380" i="10"/>
  <c r="U380" i="10"/>
  <c r="CC186" i="10"/>
  <c r="CC408" i="10"/>
  <c r="CC392" i="10"/>
  <c r="CC410" i="10"/>
  <c r="CC388" i="10"/>
  <c r="E381" i="10"/>
  <c r="G419" i="12"/>
  <c r="E405" i="12"/>
  <c r="E44" i="2"/>
  <c r="E411" i="12"/>
  <c r="E381" i="12"/>
  <c r="E399" i="12"/>
  <c r="CC332" i="3" l="1"/>
  <c r="AG419" i="10"/>
  <c r="U419" i="10"/>
  <c r="AG419" i="12"/>
  <c r="U419" i="12"/>
  <c r="CC419" i="12" s="1"/>
  <c r="CC294" i="3"/>
  <c r="G294" i="3" s="1"/>
  <c r="CC321" i="3"/>
  <c r="G321" i="3" s="1"/>
  <c r="AG191" i="12"/>
  <c r="U191" i="12"/>
  <c r="CC326" i="3"/>
  <c r="CC329" i="3"/>
  <c r="G329" i="3" s="1"/>
  <c r="G332" i="3"/>
  <c r="CC223" i="3"/>
  <c r="G223" i="3" s="1"/>
  <c r="CC273" i="3"/>
  <c r="G273" i="3" s="1"/>
  <c r="CC300" i="3"/>
  <c r="G300" i="3" s="1"/>
  <c r="CC319" i="3"/>
  <c r="G319" i="3" s="1"/>
  <c r="CC328" i="3"/>
  <c r="G328" i="3" s="1"/>
  <c r="CC325" i="3"/>
  <c r="G325" i="3" s="1"/>
  <c r="CC311" i="3"/>
  <c r="G311" i="3" s="1"/>
  <c r="CC335" i="3"/>
  <c r="G335" i="3" s="1"/>
  <c r="CC292" i="3"/>
  <c r="G292" i="3" s="1"/>
  <c r="CC275" i="3"/>
  <c r="G275" i="3" s="1"/>
  <c r="CC290" i="3"/>
  <c r="G290" i="3" s="1"/>
  <c r="CC289" i="3"/>
  <c r="G289" i="3" s="1"/>
  <c r="CC331" i="3"/>
  <c r="G331" i="3" s="1"/>
  <c r="CC302" i="3"/>
  <c r="G302" i="3" s="1"/>
  <c r="CC204" i="3"/>
  <c r="G204" i="3" s="1"/>
  <c r="CC315" i="3"/>
  <c r="G315" i="3" s="1"/>
  <c r="CC314" i="3"/>
  <c r="G314" i="3" s="1"/>
  <c r="CC266" i="3"/>
  <c r="G266" i="3" s="1"/>
  <c r="CC265" i="3"/>
  <c r="G265" i="3" s="1"/>
  <c r="CC324" i="3"/>
  <c r="G324" i="3" s="1"/>
  <c r="CC323" i="3"/>
  <c r="G323" i="3" s="1"/>
  <c r="CC327" i="3"/>
  <c r="G327" i="3" s="1"/>
  <c r="CC278" i="3"/>
  <c r="G278" i="3" s="1"/>
  <c r="CC277" i="3"/>
  <c r="G277" i="3" s="1"/>
  <c r="F277" i="3" s="1"/>
  <c r="CC299" i="3"/>
  <c r="G299" i="3" s="1"/>
  <c r="CC298" i="3"/>
  <c r="G298" i="3" s="1"/>
  <c r="CC338" i="3"/>
  <c r="G338" i="3" s="1"/>
  <c r="CC261" i="3"/>
  <c r="G261" i="3" s="1"/>
  <c r="CC286" i="3"/>
  <c r="G286" i="3" s="1"/>
  <c r="G318" i="3"/>
  <c r="F318" i="3" s="1"/>
  <c r="CC240" i="3"/>
  <c r="G240" i="3" s="1"/>
  <c r="F240" i="3" s="1"/>
  <c r="CC239" i="3"/>
  <c r="G239" i="3" s="1"/>
  <c r="CC307" i="3"/>
  <c r="G307" i="3" s="1"/>
  <c r="CC282" i="3"/>
  <c r="G282" i="3" s="1"/>
  <c r="F282" i="3" s="1"/>
  <c r="CC281" i="3"/>
  <c r="G281" i="3" s="1"/>
  <c r="CC268" i="3"/>
  <c r="G268" i="3" s="1"/>
  <c r="CC203" i="3"/>
  <c r="G203" i="3" s="1"/>
  <c r="CC202" i="3"/>
  <c r="G202" i="3" s="1"/>
  <c r="CC233" i="3"/>
  <c r="G233" i="3" s="1"/>
  <c r="CC232" i="3"/>
  <c r="G232" i="3" s="1"/>
  <c r="CC316" i="3"/>
  <c r="G316" i="3" s="1"/>
  <c r="CC330" i="3"/>
  <c r="G330" i="3" s="1"/>
  <c r="CC271" i="3"/>
  <c r="G271" i="3" s="1"/>
  <c r="CC295" i="3"/>
  <c r="G295" i="3" s="1"/>
  <c r="CC305" i="3"/>
  <c r="G305" i="3" s="1"/>
  <c r="CC304" i="3"/>
  <c r="G304" i="3" s="1"/>
  <c r="CC206" i="3"/>
  <c r="G206" i="3" s="1"/>
  <c r="CC218" i="3"/>
  <c r="G218" i="3" s="1"/>
  <c r="CC217" i="3"/>
  <c r="G217" i="3" s="1"/>
  <c r="CC310" i="3"/>
  <c r="G310" i="3" s="1"/>
  <c r="G326" i="3"/>
  <c r="CC291" i="3"/>
  <c r="G291" i="3" s="1"/>
  <c r="CC336" i="3"/>
  <c r="G336" i="3" s="1"/>
  <c r="CC198" i="3"/>
  <c r="G198" i="3" s="1"/>
  <c r="CC197" i="3"/>
  <c r="G197" i="3" s="1"/>
  <c r="CC293" i="3"/>
  <c r="G293" i="3" s="1"/>
  <c r="CC312" i="3"/>
  <c r="G312" i="3" s="1"/>
  <c r="CC274" i="3"/>
  <c r="G274" i="3" s="1"/>
  <c r="CC339" i="3"/>
  <c r="G339" i="3" s="1"/>
  <c r="CC306" i="3"/>
  <c r="G306" i="3" s="1"/>
  <c r="CC207" i="3"/>
  <c r="G207" i="3" s="1"/>
  <c r="CC262" i="3"/>
  <c r="G262" i="3" s="1"/>
  <c r="CC287" i="3"/>
  <c r="G287" i="3" s="1"/>
  <c r="F287" i="3" s="1"/>
  <c r="BE210" i="3"/>
  <c r="AG210" i="3"/>
  <c r="CC269" i="3"/>
  <c r="G269" i="3" s="1"/>
  <c r="CC334" i="3"/>
  <c r="G334" i="3" s="1"/>
  <c r="CC276" i="3"/>
  <c r="G276" i="3" s="1"/>
  <c r="F276" i="3" s="1"/>
  <c r="CC301" i="3"/>
  <c r="G301" i="3" s="1"/>
  <c r="CC309" i="3"/>
  <c r="G309" i="3" s="1"/>
  <c r="CC322" i="3"/>
  <c r="G322" i="3" s="1"/>
  <c r="F322" i="3" s="1"/>
  <c r="CC224" i="3"/>
  <c r="G224" i="3" s="1"/>
  <c r="CC333" i="3"/>
  <c r="G333" i="3" s="1"/>
  <c r="AS210" i="3"/>
  <c r="CC317" i="3"/>
  <c r="G317" i="3" s="1"/>
  <c r="CC205" i="3"/>
  <c r="G205" i="3" s="1"/>
  <c r="U195" i="3"/>
  <c r="U210" i="3"/>
  <c r="CC308" i="3"/>
  <c r="G308" i="3" s="1"/>
  <c r="CC303" i="3"/>
  <c r="G303" i="3" s="1"/>
  <c r="CC267" i="3"/>
  <c r="G267" i="3" s="1"/>
  <c r="AG195" i="3"/>
  <c r="CC320" i="3"/>
  <c r="G320" i="3" s="1"/>
  <c r="CC270" i="3"/>
  <c r="G270" i="3" s="1"/>
  <c r="G393" i="12"/>
  <c r="U393" i="12" s="1"/>
  <c r="BQ166" i="12"/>
  <c r="BE166" i="12"/>
  <c r="AS166" i="12"/>
  <c r="AG166" i="12"/>
  <c r="U166" i="12"/>
  <c r="BQ165" i="12"/>
  <c r="BE165" i="12"/>
  <c r="AS165" i="12"/>
  <c r="AG165" i="12"/>
  <c r="U165" i="12"/>
  <c r="F288" i="3"/>
  <c r="F337" i="3"/>
  <c r="F279" i="3"/>
  <c r="F296" i="3"/>
  <c r="F313" i="3"/>
  <c r="F272" i="3"/>
  <c r="F285" i="3"/>
  <c r="F264" i="3"/>
  <c r="F231" i="3"/>
  <c r="U383" i="12"/>
  <c r="U385" i="12"/>
  <c r="BQ173" i="12"/>
  <c r="AS181" i="12"/>
  <c r="AS409" i="12"/>
  <c r="AG185" i="12"/>
  <c r="BE407" i="12"/>
  <c r="U185" i="12"/>
  <c r="BQ187" i="12"/>
  <c r="AS179" i="12"/>
  <c r="G405" i="10"/>
  <c r="AS405" i="10" s="1"/>
  <c r="F441" i="3"/>
  <c r="F433" i="3"/>
  <c r="G399" i="10"/>
  <c r="AS399" i="10" s="1"/>
  <c r="F442" i="3"/>
  <c r="G403" i="10"/>
  <c r="AS403" i="10" s="1"/>
  <c r="BE187" i="12"/>
  <c r="AG187" i="12"/>
  <c r="AS187" i="12"/>
  <c r="U187" i="12"/>
  <c r="AG171" i="12"/>
  <c r="AS175" i="12"/>
  <c r="F429" i="3"/>
  <c r="F430" i="3"/>
  <c r="U181" i="12"/>
  <c r="AH257" i="3"/>
  <c r="AH194" i="3"/>
  <c r="BQ177" i="12"/>
  <c r="BE177" i="12"/>
  <c r="BF257" i="3"/>
  <c r="V257" i="3"/>
  <c r="BR257" i="3"/>
  <c r="AT257" i="3"/>
  <c r="F431" i="3"/>
  <c r="V194" i="3"/>
  <c r="F439" i="3"/>
  <c r="BR194" i="3"/>
  <c r="F428" i="3"/>
  <c r="AT194" i="3"/>
  <c r="BF194" i="3"/>
  <c r="U169" i="12"/>
  <c r="AG181" i="12"/>
  <c r="BQ181" i="12"/>
  <c r="BE181" i="12"/>
  <c r="AG169" i="12"/>
  <c r="BQ383" i="12"/>
  <c r="BE383" i="12"/>
  <c r="AS383" i="12"/>
  <c r="F236" i="3"/>
  <c r="U177" i="12"/>
  <c r="BQ169" i="12"/>
  <c r="U173" i="12"/>
  <c r="BE385" i="12"/>
  <c r="BQ185" i="12"/>
  <c r="BE169" i="12"/>
  <c r="BE173" i="12"/>
  <c r="BE179" i="12"/>
  <c r="BE185" i="12"/>
  <c r="U409" i="12"/>
  <c r="AG175" i="12"/>
  <c r="AG173" i="12"/>
  <c r="AG179" i="12"/>
  <c r="AG409" i="12"/>
  <c r="BQ175" i="12"/>
  <c r="U179" i="12"/>
  <c r="AS385" i="12"/>
  <c r="BQ409" i="12"/>
  <c r="AS177" i="12"/>
  <c r="U175" i="12"/>
  <c r="BQ179" i="12"/>
  <c r="AG385" i="12"/>
  <c r="G389" i="12"/>
  <c r="AS389" i="12" s="1"/>
  <c r="BQ171" i="12"/>
  <c r="U171" i="12"/>
  <c r="BQ183" i="12"/>
  <c r="G387" i="12"/>
  <c r="AS407" i="12"/>
  <c r="U183" i="12"/>
  <c r="G399" i="12"/>
  <c r="AG399" i="12" s="1"/>
  <c r="G381" i="12"/>
  <c r="BQ381" i="12" s="1"/>
  <c r="G411" i="12"/>
  <c r="G391" i="12"/>
  <c r="BQ391" i="12" s="1"/>
  <c r="AG407" i="12"/>
  <c r="BE183" i="12"/>
  <c r="BQ407" i="12"/>
  <c r="AS183" i="12"/>
  <c r="G397" i="12"/>
  <c r="G405" i="12"/>
  <c r="BQ405" i="12" s="1"/>
  <c r="U407" i="12"/>
  <c r="BE171" i="12"/>
  <c r="G401" i="12"/>
  <c r="G395" i="12"/>
  <c r="G403" i="12"/>
  <c r="AS403" i="12" s="1"/>
  <c r="AG164" i="12"/>
  <c r="CC392" i="12"/>
  <c r="BQ164" i="12"/>
  <c r="BE164" i="12"/>
  <c r="AS164" i="12"/>
  <c r="U164" i="12"/>
  <c r="CC400" i="12"/>
  <c r="CC398" i="10"/>
  <c r="CC404" i="10"/>
  <c r="CC402" i="10"/>
  <c r="AG187" i="10"/>
  <c r="AS407" i="10"/>
  <c r="CC375" i="12"/>
  <c r="CC402" i="12"/>
  <c r="CC375" i="10"/>
  <c r="U407" i="10"/>
  <c r="AS187" i="10"/>
  <c r="CC386" i="12"/>
  <c r="CC404" i="12"/>
  <c r="CC194" i="12"/>
  <c r="CC388" i="12"/>
  <c r="AG407" i="10"/>
  <c r="BE407" i="10"/>
  <c r="BQ407" i="10"/>
  <c r="CC394" i="12"/>
  <c r="CC209" i="12"/>
  <c r="CC410" i="12"/>
  <c r="CC380" i="12"/>
  <c r="BQ187" i="10"/>
  <c r="U187" i="10"/>
  <c r="BE187" i="10"/>
  <c r="CC209" i="10"/>
  <c r="CC210" i="3" s="1"/>
  <c r="CC396" i="12"/>
  <c r="CC390" i="12"/>
  <c r="CC398" i="12"/>
  <c r="AG395" i="10"/>
  <c r="U395" i="10"/>
  <c r="AS395" i="10"/>
  <c r="BE395" i="10"/>
  <c r="BQ395" i="10"/>
  <c r="BQ385" i="10"/>
  <c r="AG385" i="10"/>
  <c r="AS385" i="10"/>
  <c r="BE385" i="10"/>
  <c r="U385" i="10"/>
  <c r="AG411" i="10"/>
  <c r="U411" i="10"/>
  <c r="AS411" i="10"/>
  <c r="BQ411" i="10"/>
  <c r="BE411" i="10"/>
  <c r="U401" i="10"/>
  <c r="BQ401" i="10"/>
  <c r="AG401" i="10"/>
  <c r="BE401" i="10"/>
  <c r="AS401" i="10"/>
  <c r="G381" i="10"/>
  <c r="U409" i="10"/>
  <c r="BQ409" i="10"/>
  <c r="AG409" i="10"/>
  <c r="AS409" i="10"/>
  <c r="BE409" i="10"/>
  <c r="BE389" i="10"/>
  <c r="AS389" i="10"/>
  <c r="U389" i="10"/>
  <c r="BQ389" i="10"/>
  <c r="AG389" i="10"/>
  <c r="AS397" i="10"/>
  <c r="BE397" i="10"/>
  <c r="AG397" i="10"/>
  <c r="U397" i="10"/>
  <c r="BQ397" i="10"/>
  <c r="AS387" i="10"/>
  <c r="BE387" i="10"/>
  <c r="AG387" i="10"/>
  <c r="U387" i="10"/>
  <c r="BQ387" i="10"/>
  <c r="U391" i="10"/>
  <c r="BQ391" i="10"/>
  <c r="BE391" i="10"/>
  <c r="AG391" i="10"/>
  <c r="AS391" i="10"/>
  <c r="AG383" i="10"/>
  <c r="U383" i="10"/>
  <c r="AS383" i="10"/>
  <c r="BQ383" i="10"/>
  <c r="BE383" i="10"/>
  <c r="BQ393" i="10"/>
  <c r="U393" i="10"/>
  <c r="AG393" i="10"/>
  <c r="BE393" i="10"/>
  <c r="AS393" i="10"/>
  <c r="CC194" i="10"/>
  <c r="CC195" i="3" s="1"/>
  <c r="CC380" i="10"/>
  <c r="J43" i="2"/>
  <c r="BS43" i="2"/>
  <c r="AA43" i="2"/>
  <c r="AY43" i="2"/>
  <c r="BF43" i="2"/>
  <c r="M43" i="2"/>
  <c r="AK43" i="2"/>
  <c r="AV43" i="2"/>
  <c r="AB43" i="2"/>
  <c r="BO43" i="2"/>
  <c r="BR43" i="2"/>
  <c r="AG43" i="2"/>
  <c r="AS43" i="2"/>
  <c r="X43" i="2"/>
  <c r="BV43" i="2"/>
  <c r="AC43" i="2"/>
  <c r="BQ43" i="2"/>
  <c r="S43" i="2"/>
  <c r="AF43" i="2"/>
  <c r="U43" i="2"/>
  <c r="AT43" i="2"/>
  <c r="BT43" i="2"/>
  <c r="BL43" i="2"/>
  <c r="AO43" i="2"/>
  <c r="BX43" i="2"/>
  <c r="AU43" i="2"/>
  <c r="AH43" i="2"/>
  <c r="AZ43" i="2"/>
  <c r="P43" i="2"/>
  <c r="V43" i="2"/>
  <c r="BI43" i="2"/>
  <c r="BE43" i="2"/>
  <c r="BY43" i="2"/>
  <c r="AI43" i="2"/>
  <c r="W43" i="2"/>
  <c r="Y43" i="2"/>
  <c r="BD43" i="2"/>
  <c r="K43" i="2"/>
  <c r="AN43" i="2"/>
  <c r="AQ43" i="2"/>
  <c r="BG43" i="2"/>
  <c r="BW43" i="2"/>
  <c r="L43" i="2"/>
  <c r="AM43" i="2"/>
  <c r="BP43" i="2"/>
  <c r="AR43" i="2"/>
  <c r="O43" i="2"/>
  <c r="N43" i="2"/>
  <c r="I43" i="2"/>
  <c r="BA43" i="2"/>
  <c r="AL43" i="2"/>
  <c r="BJ43" i="2"/>
  <c r="BM43" i="2"/>
  <c r="T43" i="2"/>
  <c r="BK43" i="2"/>
  <c r="Q43" i="2"/>
  <c r="AW43" i="2"/>
  <c r="BC43" i="2"/>
  <c r="BU43" i="2"/>
  <c r="Z43" i="2"/>
  <c r="AX43" i="2"/>
  <c r="BH43" i="2"/>
  <c r="AE43" i="2"/>
  <c r="AS187" i="3" l="1"/>
  <c r="CC191" i="12"/>
  <c r="F418" i="3"/>
  <c r="C418" i="3"/>
  <c r="BQ393" i="12"/>
  <c r="AG393" i="12"/>
  <c r="AS393" i="12"/>
  <c r="BE393" i="12"/>
  <c r="BE187" i="3"/>
  <c r="U187" i="3"/>
  <c r="AG187" i="3"/>
  <c r="BQ187" i="3"/>
  <c r="G375" i="3"/>
  <c r="G210" i="3"/>
  <c r="G195" i="3"/>
  <c r="CC166" i="12"/>
  <c r="BQ399" i="10"/>
  <c r="U399" i="10"/>
  <c r="AG399" i="10"/>
  <c r="BE399" i="10"/>
  <c r="CC165" i="12"/>
  <c r="U389" i="12"/>
  <c r="F208" i="3"/>
  <c r="AG403" i="10"/>
  <c r="BQ403" i="10"/>
  <c r="AG405" i="10"/>
  <c r="U405" i="10"/>
  <c r="U403" i="10"/>
  <c r="BE403" i="10"/>
  <c r="BE405" i="12"/>
  <c r="BE399" i="12"/>
  <c r="BQ399" i="12"/>
  <c r="AS399" i="12"/>
  <c r="BQ405" i="10"/>
  <c r="BE405" i="10"/>
  <c r="CC187" i="12"/>
  <c r="AS395" i="12"/>
  <c r="U401" i="12"/>
  <c r="U391" i="12"/>
  <c r="BQ387" i="12"/>
  <c r="AG405" i="12"/>
  <c r="BQ397" i="12"/>
  <c r="BQ389" i="12"/>
  <c r="BQ411" i="12"/>
  <c r="CC185" i="12"/>
  <c r="U399" i="12"/>
  <c r="CC181" i="12"/>
  <c r="AS401" i="12"/>
  <c r="CC177" i="12"/>
  <c r="U397" i="12"/>
  <c r="U381" i="12"/>
  <c r="BE401" i="12"/>
  <c r="CC385" i="12"/>
  <c r="CC175" i="12"/>
  <c r="BE381" i="12"/>
  <c r="AS381" i="12"/>
  <c r="AG401" i="12"/>
  <c r="CC409" i="12"/>
  <c r="AG381" i="12"/>
  <c r="BQ401" i="12"/>
  <c r="CC407" i="12"/>
  <c r="CC169" i="12"/>
  <c r="AG391" i="12"/>
  <c r="AS405" i="12"/>
  <c r="CC173" i="12"/>
  <c r="BE395" i="12"/>
  <c r="AG395" i="12"/>
  <c r="BE397" i="12"/>
  <c r="BE391" i="12"/>
  <c r="U395" i="12"/>
  <c r="AS397" i="12"/>
  <c r="AS391" i="12"/>
  <c r="BQ395" i="12"/>
  <c r="AG397" i="12"/>
  <c r="U405" i="12"/>
  <c r="CC179" i="12"/>
  <c r="CC383" i="12"/>
  <c r="BE389" i="12"/>
  <c r="AG389" i="12"/>
  <c r="AS387" i="12"/>
  <c r="BE387" i="12"/>
  <c r="AG387" i="12"/>
  <c r="U387" i="12"/>
  <c r="CC171" i="12"/>
  <c r="U411" i="12"/>
  <c r="BE411" i="12"/>
  <c r="AS411" i="12"/>
  <c r="AG411" i="12"/>
  <c r="CC183" i="12"/>
  <c r="AG403" i="12"/>
  <c r="BQ403" i="12"/>
  <c r="U403" i="12"/>
  <c r="BE403" i="12"/>
  <c r="G379" i="12"/>
  <c r="CC164" i="12"/>
  <c r="G379" i="10"/>
  <c r="CC419" i="10"/>
  <c r="CC407" i="10"/>
  <c r="CC383" i="10"/>
  <c r="CC187" i="10"/>
  <c r="CC187" i="3" s="1"/>
  <c r="CC409" i="10"/>
  <c r="CC411" i="10"/>
  <c r="CC391" i="10"/>
  <c r="CC387" i="10"/>
  <c r="CC389" i="10"/>
  <c r="CC395" i="10"/>
  <c r="CC393" i="10"/>
  <c r="U381" i="10"/>
  <c r="BQ381" i="10"/>
  <c r="BE381" i="10"/>
  <c r="AG381" i="10"/>
  <c r="AS381" i="10"/>
  <c r="CC397" i="10"/>
  <c r="CC401" i="10"/>
  <c r="CC385" i="10"/>
  <c r="G187" i="3" l="1"/>
  <c r="CC393" i="12"/>
  <c r="CC399" i="12"/>
  <c r="C384" i="3"/>
  <c r="C407" i="3"/>
  <c r="C409" i="3"/>
  <c r="C386" i="3"/>
  <c r="CC399" i="10"/>
  <c r="G209" i="3"/>
  <c r="U379" i="10"/>
  <c r="F207" i="3"/>
  <c r="CC405" i="10"/>
  <c r="CC403" i="10"/>
  <c r="CC405" i="12"/>
  <c r="H379" i="3"/>
  <c r="H23" i="3" s="1"/>
  <c r="CC401" i="12"/>
  <c r="C402" i="3" s="1"/>
  <c r="BR379" i="3"/>
  <c r="AT379" i="3"/>
  <c r="CC397" i="12"/>
  <c r="CC381" i="12"/>
  <c r="AG379" i="12"/>
  <c r="BQ379" i="12"/>
  <c r="CC391" i="12"/>
  <c r="C392" i="3" s="1"/>
  <c r="AS379" i="12"/>
  <c r="CC403" i="12"/>
  <c r="CC395" i="12"/>
  <c r="CC389" i="12"/>
  <c r="C390" i="3" s="1"/>
  <c r="CC387" i="12"/>
  <c r="C388" i="3" s="1"/>
  <c r="CC411" i="12"/>
  <c r="C412" i="3" s="1"/>
  <c r="BE379" i="12"/>
  <c r="BE23" i="12" s="1"/>
  <c r="U379" i="12"/>
  <c r="G193" i="10"/>
  <c r="BQ379" i="10"/>
  <c r="AS379" i="10"/>
  <c r="CC381" i="10"/>
  <c r="C383" i="3" s="1"/>
  <c r="AG379" i="10"/>
  <c r="BE379" i="10"/>
  <c r="G190" i="10"/>
  <c r="G184" i="10"/>
  <c r="G182" i="10"/>
  <c r="G176" i="10"/>
  <c r="G174" i="10"/>
  <c r="G172" i="10"/>
  <c r="G170" i="10"/>
  <c r="G168" i="10"/>
  <c r="G163" i="10"/>
  <c r="G158" i="12"/>
  <c r="G158" i="10"/>
  <c r="G153" i="12"/>
  <c r="G152" i="12"/>
  <c r="G151" i="12"/>
  <c r="G150" i="12"/>
  <c r="G149" i="12"/>
  <c r="G153" i="10"/>
  <c r="G152" i="10"/>
  <c r="G151" i="10"/>
  <c r="G139" i="12"/>
  <c r="G137" i="12"/>
  <c r="G136" i="12"/>
  <c r="G46" i="10"/>
  <c r="H46" i="3" s="1"/>
  <c r="G45" i="10"/>
  <c r="H45" i="3" s="1"/>
  <c r="G139" i="10"/>
  <c r="G117" i="12"/>
  <c r="G118" i="10"/>
  <c r="H118" i="3" s="1"/>
  <c r="G116" i="10"/>
  <c r="H116" i="3" s="1"/>
  <c r="C413" i="3" l="1"/>
  <c r="AG190" i="10"/>
  <c r="U190" i="10"/>
  <c r="F410" i="3"/>
  <c r="C410" i="3"/>
  <c r="F408" i="3"/>
  <c r="C408" i="3"/>
  <c r="F394" i="3"/>
  <c r="C394" i="3"/>
  <c r="F419" i="3"/>
  <c r="C419" i="3" s="1"/>
  <c r="F409" i="3"/>
  <c r="C387" i="3"/>
  <c r="F391" i="3"/>
  <c r="C391" i="3" s="1"/>
  <c r="C382" i="3"/>
  <c r="C396" i="3"/>
  <c r="C405" i="3"/>
  <c r="F397" i="3"/>
  <c r="C397" i="3" s="1"/>
  <c r="C403" i="3"/>
  <c r="F389" i="3"/>
  <c r="C389" i="3" s="1"/>
  <c r="F395" i="3"/>
  <c r="C395" i="3" s="1"/>
  <c r="C401" i="3"/>
  <c r="C411" i="3"/>
  <c r="F392" i="3"/>
  <c r="BF379" i="3"/>
  <c r="AH379" i="3"/>
  <c r="V379" i="3"/>
  <c r="F393" i="3"/>
  <c r="C393" i="3" s="1"/>
  <c r="F412" i="3"/>
  <c r="F413" i="3"/>
  <c r="F402" i="3"/>
  <c r="F388" i="3"/>
  <c r="F390" i="3"/>
  <c r="F407" i="3"/>
  <c r="F384" i="3"/>
  <c r="BQ23" i="12"/>
  <c r="AG23" i="12"/>
  <c r="AS23" i="12"/>
  <c r="CC379" i="12"/>
  <c r="CC23" i="12" s="1"/>
  <c r="U23" i="12"/>
  <c r="CC139" i="12"/>
  <c r="CC139" i="10"/>
  <c r="CC45" i="10"/>
  <c r="U23" i="10"/>
  <c r="U193" i="10"/>
  <c r="AG23" i="10"/>
  <c r="AG193" i="10"/>
  <c r="AG21" i="10" s="1"/>
  <c r="CC379" i="10"/>
  <c r="BQ23" i="10"/>
  <c r="BQ193" i="10"/>
  <c r="BQ21" i="10" s="1"/>
  <c r="AS23" i="10"/>
  <c r="AS193" i="10"/>
  <c r="AS21" i="10" s="1"/>
  <c r="BE23" i="10"/>
  <c r="BE193" i="10"/>
  <c r="BE21" i="10" s="1"/>
  <c r="AG158" i="12"/>
  <c r="U158" i="12"/>
  <c r="BQ153" i="12"/>
  <c r="BE153" i="12"/>
  <c r="AS153" i="12"/>
  <c r="AG153" i="12"/>
  <c r="U153" i="12"/>
  <c r="BQ152" i="12"/>
  <c r="BE152" i="12"/>
  <c r="AS152" i="12"/>
  <c r="AG152" i="12"/>
  <c r="U152" i="12"/>
  <c r="BQ151" i="12"/>
  <c r="BE151" i="12"/>
  <c r="AS151" i="12"/>
  <c r="AG151" i="12"/>
  <c r="U151" i="12"/>
  <c r="BQ150" i="12"/>
  <c r="BE150" i="12"/>
  <c r="AS150" i="12"/>
  <c r="AG150" i="12"/>
  <c r="U150" i="12"/>
  <c r="BQ149" i="12"/>
  <c r="BE149" i="12"/>
  <c r="AS149" i="12"/>
  <c r="AG149" i="12"/>
  <c r="U149" i="12"/>
  <c r="BQ110" i="12"/>
  <c r="BE110" i="12"/>
  <c r="AS110" i="12"/>
  <c r="AG110" i="12"/>
  <c r="AG158" i="10"/>
  <c r="U158" i="10"/>
  <c r="BQ153" i="10"/>
  <c r="BE153" i="10"/>
  <c r="AS153" i="10"/>
  <c r="AS154" i="3" s="1"/>
  <c r="AG153" i="10"/>
  <c r="AG154" i="3" s="1"/>
  <c r="U153" i="10"/>
  <c r="U154" i="3" s="1"/>
  <c r="BQ152" i="10"/>
  <c r="BE152" i="10"/>
  <c r="AS152" i="10"/>
  <c r="AG152" i="10"/>
  <c r="U152" i="10"/>
  <c r="BQ151" i="10"/>
  <c r="BE151" i="10"/>
  <c r="AS151" i="10"/>
  <c r="AG151" i="10"/>
  <c r="U151" i="10"/>
  <c r="BQ150" i="10"/>
  <c r="BE150" i="10"/>
  <c r="AS150" i="10"/>
  <c r="AG150" i="10"/>
  <c r="U150" i="10"/>
  <c r="BQ149" i="10"/>
  <c r="BE149" i="10"/>
  <c r="AS149" i="10"/>
  <c r="AG149" i="10"/>
  <c r="U149" i="10"/>
  <c r="BQ118" i="10"/>
  <c r="BQ119" i="3" s="1"/>
  <c r="BE118" i="10"/>
  <c r="BE119" i="3" s="1"/>
  <c r="AS118" i="10"/>
  <c r="AS119" i="3" s="1"/>
  <c r="AG118" i="10"/>
  <c r="AG119" i="3" s="1"/>
  <c r="U118" i="10"/>
  <c r="BQ116" i="10"/>
  <c r="BE116" i="10"/>
  <c r="AS116" i="10"/>
  <c r="AS117" i="3" s="1"/>
  <c r="AG116" i="10"/>
  <c r="U116" i="10"/>
  <c r="BQ46" i="10"/>
  <c r="BE46" i="10"/>
  <c r="AS46" i="10"/>
  <c r="AG46" i="10"/>
  <c r="U46" i="10"/>
  <c r="V46" i="3" s="1"/>
  <c r="BQ180" i="10"/>
  <c r="BE180" i="10"/>
  <c r="AS180" i="10"/>
  <c r="AG180" i="10"/>
  <c r="U180" i="10"/>
  <c r="BQ163" i="10"/>
  <c r="BE163" i="10"/>
  <c r="AS163" i="10"/>
  <c r="AG163" i="10"/>
  <c r="U163" i="10"/>
  <c r="AS182" i="10"/>
  <c r="U182" i="10"/>
  <c r="BE182" i="10"/>
  <c r="AG182" i="10"/>
  <c r="BQ182" i="10"/>
  <c r="AS170" i="10"/>
  <c r="AG170" i="10"/>
  <c r="U170" i="10"/>
  <c r="BQ170" i="10"/>
  <c r="BE170" i="10"/>
  <c r="BE184" i="10"/>
  <c r="AG184" i="10"/>
  <c r="AS184" i="10"/>
  <c r="U184" i="10"/>
  <c r="BQ184" i="10"/>
  <c r="BQ172" i="10"/>
  <c r="AS172" i="10"/>
  <c r="AG172" i="10"/>
  <c r="U172" i="10"/>
  <c r="BE172" i="10"/>
  <c r="U168" i="10"/>
  <c r="BQ168" i="10"/>
  <c r="AG168" i="10"/>
  <c r="BE168" i="10"/>
  <c r="AS168" i="10"/>
  <c r="BQ174" i="10"/>
  <c r="AS174" i="10"/>
  <c r="BE174" i="10"/>
  <c r="AG174" i="10"/>
  <c r="U174" i="10"/>
  <c r="AG176" i="10"/>
  <c r="AS176" i="10"/>
  <c r="U176" i="10"/>
  <c r="BQ176" i="10"/>
  <c r="BE176" i="10"/>
  <c r="BQ178" i="10"/>
  <c r="AS178" i="10"/>
  <c r="BE178" i="10"/>
  <c r="AG178" i="10"/>
  <c r="U178" i="10"/>
  <c r="AM46" i="3"/>
  <c r="AG45" i="3"/>
  <c r="U45" i="3"/>
  <c r="E183" i="10"/>
  <c r="E185" i="10"/>
  <c r="C381" i="3" l="1"/>
  <c r="CC190" i="10"/>
  <c r="F396" i="3"/>
  <c r="F411" i="3"/>
  <c r="F404" i="3"/>
  <c r="C404" i="3"/>
  <c r="F398" i="3"/>
  <c r="C398" i="3"/>
  <c r="F406" i="3"/>
  <c r="C406" i="3"/>
  <c r="F400" i="3"/>
  <c r="C400" i="3"/>
  <c r="AS149" i="3"/>
  <c r="AS150" i="3"/>
  <c r="U152" i="3"/>
  <c r="BE153" i="3"/>
  <c r="F401" i="3"/>
  <c r="F405" i="3"/>
  <c r="C399" i="3"/>
  <c r="F399" i="3"/>
  <c r="E184" i="3"/>
  <c r="E183" i="3"/>
  <c r="BE190" i="3"/>
  <c r="BE168" i="3"/>
  <c r="U190" i="3"/>
  <c r="AG168" i="3"/>
  <c r="AG190" i="3"/>
  <c r="AS168" i="3"/>
  <c r="BQ190" i="3"/>
  <c r="BQ168" i="3"/>
  <c r="AS190" i="3"/>
  <c r="E186" i="3"/>
  <c r="E185" i="3"/>
  <c r="U168" i="3"/>
  <c r="C380" i="3"/>
  <c r="BQ154" i="3"/>
  <c r="V116" i="3"/>
  <c r="U117" i="3"/>
  <c r="AH116" i="3"/>
  <c r="AG117" i="3"/>
  <c r="U151" i="3"/>
  <c r="BE152" i="3"/>
  <c r="BE154" i="3"/>
  <c r="BF116" i="3"/>
  <c r="BE117" i="3"/>
  <c r="U157" i="10"/>
  <c r="U159" i="3"/>
  <c r="BR116" i="3"/>
  <c r="BQ117" i="3"/>
  <c r="AG159" i="3"/>
  <c r="V118" i="3"/>
  <c r="U119" i="3"/>
  <c r="BE149" i="3"/>
  <c r="AG151" i="3"/>
  <c r="BQ152" i="3"/>
  <c r="U150" i="3"/>
  <c r="BE151" i="3"/>
  <c r="AG153" i="3"/>
  <c r="AG150" i="3"/>
  <c r="BQ151" i="3"/>
  <c r="AS153" i="3"/>
  <c r="U149" i="3"/>
  <c r="BE150" i="3"/>
  <c r="AG152" i="3"/>
  <c r="BQ153" i="3"/>
  <c r="U144" i="10"/>
  <c r="AG149" i="3"/>
  <c r="BQ150" i="3"/>
  <c r="AS152" i="3"/>
  <c r="BQ149" i="3"/>
  <c r="AS151" i="3"/>
  <c r="U153" i="3"/>
  <c r="CC139" i="3"/>
  <c r="G139" i="3" s="1"/>
  <c r="F139" i="3" s="1"/>
  <c r="F138" i="3"/>
  <c r="F387" i="3"/>
  <c r="CC130" i="10"/>
  <c r="V157" i="3"/>
  <c r="AH157" i="3"/>
  <c r="AT116" i="3"/>
  <c r="AS46" i="3"/>
  <c r="AT46" i="3"/>
  <c r="AG29" i="10"/>
  <c r="AH46" i="3"/>
  <c r="BE29" i="10"/>
  <c r="BF46" i="3"/>
  <c r="AG118" i="3"/>
  <c r="AH118" i="3"/>
  <c r="AS118" i="3"/>
  <c r="AT118" i="3"/>
  <c r="BQ46" i="3"/>
  <c r="BR46" i="3"/>
  <c r="BE118" i="3"/>
  <c r="BF118" i="3"/>
  <c r="BQ118" i="3"/>
  <c r="BR118" i="3"/>
  <c r="F382" i="3"/>
  <c r="AG157" i="12"/>
  <c r="CC130" i="12"/>
  <c r="U157" i="12"/>
  <c r="U158" i="3" s="1"/>
  <c r="BE46" i="3"/>
  <c r="U29" i="10"/>
  <c r="U21" i="10"/>
  <c r="U22" i="10" s="1"/>
  <c r="CC45" i="3"/>
  <c r="BQ144" i="12"/>
  <c r="AG46" i="3"/>
  <c r="BQ22" i="10"/>
  <c r="BN30" i="2" s="1"/>
  <c r="U46" i="3"/>
  <c r="BQ29" i="10"/>
  <c r="AS29" i="10"/>
  <c r="AG157" i="10"/>
  <c r="AG158" i="3" s="1"/>
  <c r="CC110" i="12"/>
  <c r="BE144" i="12"/>
  <c r="CC152" i="12"/>
  <c r="G183" i="10"/>
  <c r="G185" i="10"/>
  <c r="AS22" i="10"/>
  <c r="AP30" i="2" s="1"/>
  <c r="AG22" i="10"/>
  <c r="AD30" i="2" s="1"/>
  <c r="CC118" i="10"/>
  <c r="AG144" i="10"/>
  <c r="AG145" i="3" s="1"/>
  <c r="CC152" i="10"/>
  <c r="CC149" i="12"/>
  <c r="CC153" i="12"/>
  <c r="CC150" i="12"/>
  <c r="CC151" i="12"/>
  <c r="AM158" i="12"/>
  <c r="CC149" i="10"/>
  <c r="CC153" i="10"/>
  <c r="CC154" i="3" s="1"/>
  <c r="CC150" i="10"/>
  <c r="BE22" i="10"/>
  <c r="BB30" i="2" s="1"/>
  <c r="CC23" i="10"/>
  <c r="F386" i="3"/>
  <c r="CC163" i="10"/>
  <c r="CC116" i="10"/>
  <c r="CC117" i="3" s="1"/>
  <c r="CC151" i="10"/>
  <c r="AM158" i="10"/>
  <c r="AM159" i="3" s="1"/>
  <c r="CC46" i="10"/>
  <c r="CC46" i="3" s="1"/>
  <c r="AG144" i="12"/>
  <c r="AS144" i="12"/>
  <c r="U144" i="12"/>
  <c r="U110" i="12"/>
  <c r="U109" i="12" s="1"/>
  <c r="BE144" i="10"/>
  <c r="BE145" i="3" s="1"/>
  <c r="BQ144" i="10"/>
  <c r="BQ145" i="3" s="1"/>
  <c r="AS144" i="10"/>
  <c r="AS145" i="3" s="1"/>
  <c r="AS116" i="3"/>
  <c r="BE116" i="3"/>
  <c r="CC170" i="10"/>
  <c r="CC182" i="10"/>
  <c r="CC178" i="10"/>
  <c r="CC176" i="10"/>
  <c r="CC172" i="10"/>
  <c r="CC180" i="10"/>
  <c r="CC174" i="10"/>
  <c r="CC168" i="10"/>
  <c r="CC184" i="10"/>
  <c r="AG116" i="3"/>
  <c r="U118" i="3"/>
  <c r="BQ116" i="3"/>
  <c r="AM118" i="3"/>
  <c r="U116" i="3"/>
  <c r="AM45" i="3"/>
  <c r="AG157" i="3" l="1"/>
  <c r="G159" i="3"/>
  <c r="U157" i="3"/>
  <c r="CC153" i="3"/>
  <c r="G154" i="3"/>
  <c r="F154" i="3" s="1"/>
  <c r="CC168" i="3"/>
  <c r="G168" i="3" s="1"/>
  <c r="CC190" i="3"/>
  <c r="G190" i="3" s="1"/>
  <c r="C190" i="3" s="1"/>
  <c r="CC118" i="3"/>
  <c r="G118" i="3" s="1"/>
  <c r="CC119" i="3"/>
  <c r="U145" i="3"/>
  <c r="CC131" i="3"/>
  <c r="G131" i="3" s="1"/>
  <c r="G153" i="3"/>
  <c r="F153" i="3" s="1"/>
  <c r="CC150" i="3"/>
  <c r="G150" i="3" s="1"/>
  <c r="F150" i="3" s="1"/>
  <c r="CC152" i="3"/>
  <c r="G152" i="3" s="1"/>
  <c r="F152" i="3" s="1"/>
  <c r="CC151" i="3"/>
  <c r="G151" i="3" s="1"/>
  <c r="F151" i="3" s="1"/>
  <c r="G379" i="3"/>
  <c r="CC144" i="12"/>
  <c r="CC149" i="3"/>
  <c r="G149" i="3" s="1"/>
  <c r="F149" i="3" s="1"/>
  <c r="AS140" i="3"/>
  <c r="U140" i="3"/>
  <c r="AG140" i="3"/>
  <c r="BE140" i="3"/>
  <c r="BQ140" i="3"/>
  <c r="AG144" i="3"/>
  <c r="AN157" i="3"/>
  <c r="AS144" i="3"/>
  <c r="G45" i="3"/>
  <c r="BE144" i="3"/>
  <c r="BQ144" i="3"/>
  <c r="BF144" i="3"/>
  <c r="AT144" i="3"/>
  <c r="V144" i="3"/>
  <c r="G46" i="3"/>
  <c r="F46" i="3" s="1"/>
  <c r="BR144" i="3"/>
  <c r="AH144" i="3"/>
  <c r="AM157" i="12"/>
  <c r="AM109" i="12" s="1"/>
  <c r="R30" i="2"/>
  <c r="AG183" i="10"/>
  <c r="BE185" i="10"/>
  <c r="AS183" i="10"/>
  <c r="BQ183" i="10"/>
  <c r="U183" i="10"/>
  <c r="BE183" i="10"/>
  <c r="AM157" i="10"/>
  <c r="AM158" i="3" s="1"/>
  <c r="AG185" i="10"/>
  <c r="AS185" i="10"/>
  <c r="U185" i="10"/>
  <c r="BQ185" i="10"/>
  <c r="CC144" i="10"/>
  <c r="CC145" i="3" s="1"/>
  <c r="CC116" i="3"/>
  <c r="CC29" i="10"/>
  <c r="AM116" i="3"/>
  <c r="U184" i="3" l="1"/>
  <c r="U183" i="3"/>
  <c r="BQ184" i="3"/>
  <c r="BQ183" i="3"/>
  <c r="BE186" i="3"/>
  <c r="BE185" i="3"/>
  <c r="AS184" i="3"/>
  <c r="AS183" i="3"/>
  <c r="AG184" i="3"/>
  <c r="AG183" i="3"/>
  <c r="BE184" i="3"/>
  <c r="BE183" i="3"/>
  <c r="BQ186" i="3"/>
  <c r="BQ185" i="3"/>
  <c r="U186" i="3"/>
  <c r="U185" i="3"/>
  <c r="AS186" i="3"/>
  <c r="AS185" i="3"/>
  <c r="AG186" i="3"/>
  <c r="AG185" i="3"/>
  <c r="G158" i="3"/>
  <c r="AM157" i="3"/>
  <c r="G145" i="3"/>
  <c r="U144" i="3"/>
  <c r="AM109" i="10"/>
  <c r="AM28" i="10" s="1"/>
  <c r="AM12" i="10" s="1"/>
  <c r="AM13" i="10" s="1"/>
  <c r="F155" i="3"/>
  <c r="CC140" i="3"/>
  <c r="AM28" i="12"/>
  <c r="AM12" i="12" s="1"/>
  <c r="AM11" i="12" s="1"/>
  <c r="CC144" i="3"/>
  <c r="F45" i="3"/>
  <c r="G116" i="3"/>
  <c r="F116" i="3" s="1"/>
  <c r="CC183" i="10"/>
  <c r="CC185" i="10"/>
  <c r="G120" i="10"/>
  <c r="H120" i="3" s="1"/>
  <c r="G104" i="12"/>
  <c r="G52" i="12"/>
  <c r="G51" i="12"/>
  <c r="G49" i="12"/>
  <c r="G48" i="12"/>
  <c r="CC186" i="3" l="1"/>
  <c r="G186" i="3" s="1"/>
  <c r="F186" i="3" s="1"/>
  <c r="CC185" i="3"/>
  <c r="G185" i="3" s="1"/>
  <c r="CC184" i="3"/>
  <c r="G184" i="3" s="1"/>
  <c r="CC183" i="3"/>
  <c r="G183" i="3" s="1"/>
  <c r="C187" i="3"/>
  <c r="C185" i="3"/>
  <c r="AM13" i="12"/>
  <c r="AM144" i="3"/>
  <c r="F156" i="3"/>
  <c r="F158" i="3"/>
  <c r="CC20" i="12"/>
  <c r="AM11" i="10"/>
  <c r="BQ120" i="10"/>
  <c r="BE120" i="10"/>
  <c r="AS120" i="10"/>
  <c r="AG120" i="10"/>
  <c r="U120" i="10"/>
  <c r="V120" i="3" s="1"/>
  <c r="F84" i="3"/>
  <c r="F85" i="3"/>
  <c r="BE110" i="10" l="1"/>
  <c r="BE111" i="3" s="1"/>
  <c r="BF120" i="3"/>
  <c r="AS110" i="10"/>
  <c r="AS111" i="3" s="1"/>
  <c r="AT120" i="3"/>
  <c r="BQ110" i="10"/>
  <c r="BQ111" i="3" s="1"/>
  <c r="BR120" i="3"/>
  <c r="AG110" i="10"/>
  <c r="AG111" i="3" s="1"/>
  <c r="AH120" i="3"/>
  <c r="C186" i="3"/>
  <c r="CC120" i="10"/>
  <c r="CC110" i="10" s="1"/>
  <c r="CC111" i="3" s="1"/>
  <c r="U110" i="10"/>
  <c r="U111" i="3" s="1"/>
  <c r="AS120" i="3"/>
  <c r="BE120" i="3"/>
  <c r="BQ120" i="3"/>
  <c r="AG120" i="3"/>
  <c r="U120" i="3"/>
  <c r="CC120" i="3" l="1"/>
  <c r="AM120" i="3"/>
  <c r="G120" i="3" l="1"/>
  <c r="G87" i="12"/>
  <c r="C206" i="10" l="1"/>
  <c r="C205" i="10"/>
  <c r="C204" i="10"/>
  <c r="C203" i="10"/>
  <c r="C197" i="10"/>
  <c r="C202" i="10"/>
  <c r="G108" i="10"/>
  <c r="G86" i="10"/>
  <c r="H86" i="3" s="1"/>
  <c r="G86" i="3" s="1"/>
  <c r="F86" i="3" s="1"/>
  <c r="G69" i="10"/>
  <c r="G68" i="10"/>
  <c r="H68" i="3" s="1"/>
  <c r="G68" i="3" s="1"/>
  <c r="G54" i="10"/>
  <c r="G35" i="10"/>
  <c r="H35" i="3" s="1"/>
  <c r="G35" i="3" s="1"/>
  <c r="F35" i="3" s="1"/>
  <c r="G34" i="10"/>
  <c r="H34" i="3" s="1"/>
  <c r="G34" i="3" s="1"/>
  <c r="F34" i="3" s="1"/>
  <c r="G33" i="10"/>
  <c r="H33" i="3" s="1"/>
  <c r="G33" i="3" s="1"/>
  <c r="F33" i="3" s="1"/>
  <c r="F68" i="3" l="1"/>
  <c r="G424" i="10"/>
  <c r="F336" i="3"/>
  <c r="F334" i="3"/>
  <c r="F335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M19" i="3"/>
  <c r="L19" i="3"/>
  <c r="K19" i="3"/>
  <c r="J19" i="3"/>
  <c r="I19" i="3"/>
  <c r="H19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M18" i="3"/>
  <c r="L18" i="3"/>
  <c r="K18" i="3"/>
  <c r="J18" i="3"/>
  <c r="I18" i="3"/>
  <c r="H18" i="3"/>
  <c r="CC17" i="3"/>
  <c r="CB17" i="3"/>
  <c r="CA17" i="3"/>
  <c r="BZ17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M17" i="3"/>
  <c r="L17" i="3"/>
  <c r="K17" i="3"/>
  <c r="J17" i="3"/>
  <c r="I17" i="3"/>
  <c r="H17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M16" i="3"/>
  <c r="L16" i="3"/>
  <c r="K16" i="3"/>
  <c r="J16" i="3"/>
  <c r="I16" i="3"/>
  <c r="H16" i="3"/>
  <c r="J3" i="3"/>
  <c r="K3" i="3" s="1"/>
  <c r="L3" i="3" s="1"/>
  <c r="M3" i="3" s="1"/>
  <c r="N3" i="3" s="1"/>
  <c r="O3" i="3" s="1"/>
  <c r="P3" i="3" s="1"/>
  <c r="Q3" i="3" s="1"/>
  <c r="R3" i="3" s="1"/>
  <c r="S3" i="3" s="1"/>
  <c r="T3" i="3" s="1"/>
  <c r="U3" i="3" s="1"/>
  <c r="V3" i="3" s="1"/>
  <c r="W3" i="3" s="1"/>
  <c r="X3" i="3" s="1"/>
  <c r="Y3" i="3" s="1"/>
  <c r="Z3" i="3" s="1"/>
  <c r="AA3" i="3" s="1"/>
  <c r="AB3" i="3" s="1"/>
  <c r="AC3" i="3" s="1"/>
  <c r="AD3" i="3" s="1"/>
  <c r="AE3" i="3" s="1"/>
  <c r="AF3" i="3" s="1"/>
  <c r="AG3" i="3" s="1"/>
  <c r="AH3" i="3" s="1"/>
  <c r="AI3" i="3" s="1"/>
  <c r="AJ3" i="3" s="1"/>
  <c r="AK3" i="3" s="1"/>
  <c r="AL3" i="3" s="1"/>
  <c r="AM3" i="3" s="1"/>
  <c r="AN3" i="3" s="1"/>
  <c r="AO3" i="3" s="1"/>
  <c r="AP3" i="3" s="1"/>
  <c r="AQ3" i="3" s="1"/>
  <c r="AR3" i="3" s="1"/>
  <c r="AS3" i="3" s="1"/>
  <c r="AT3" i="3" s="1"/>
  <c r="AU3" i="3" s="1"/>
  <c r="AV3" i="3" s="1"/>
  <c r="AW3" i="3" s="1"/>
  <c r="AX3" i="3" s="1"/>
  <c r="AY3" i="3" s="1"/>
  <c r="AZ3" i="3" s="1"/>
  <c r="BA3" i="3" s="1"/>
  <c r="BB3" i="3" s="1"/>
  <c r="BC3" i="3" s="1"/>
  <c r="BD3" i="3" s="1"/>
  <c r="BE3" i="3" s="1"/>
  <c r="BF3" i="3" s="1"/>
  <c r="BG3" i="3" s="1"/>
  <c r="BH3" i="3" s="1"/>
  <c r="BI3" i="3" s="1"/>
  <c r="BJ3" i="3" s="1"/>
  <c r="BK3" i="3" s="1"/>
  <c r="BL3" i="3" s="1"/>
  <c r="BM3" i="3" s="1"/>
  <c r="BN3" i="3" s="1"/>
  <c r="BO3" i="3" s="1"/>
  <c r="BP3" i="3" s="1"/>
  <c r="BQ3" i="3" s="1"/>
  <c r="BR3" i="3" s="1"/>
  <c r="BS3" i="3" s="1"/>
  <c r="BT3" i="3" s="1"/>
  <c r="BU3" i="3" s="1"/>
  <c r="BV3" i="3" s="1"/>
  <c r="BW3" i="3" s="1"/>
  <c r="BX3" i="3" s="1"/>
  <c r="BY3" i="3" s="1"/>
  <c r="BZ3" i="3" s="1"/>
  <c r="CA3" i="3" s="1"/>
  <c r="CB3" i="3" s="1"/>
  <c r="CC3" i="3" s="1"/>
  <c r="BZ37" i="2"/>
  <c r="BY37" i="2"/>
  <c r="BX37" i="2"/>
  <c r="BW37" i="2"/>
  <c r="BV37" i="2"/>
  <c r="BU37" i="2"/>
  <c r="BT37" i="2"/>
  <c r="BR37" i="2"/>
  <c r="BQ37" i="2"/>
  <c r="BP37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N37" i="2"/>
  <c r="M37" i="2"/>
  <c r="L37" i="2"/>
  <c r="K37" i="2"/>
  <c r="J37" i="2"/>
  <c r="I37" i="2"/>
  <c r="H37" i="2"/>
  <c r="F37" i="2"/>
  <c r="E37" i="2"/>
  <c r="BX25" i="2"/>
  <c r="BW25" i="2"/>
  <c r="BV25" i="2"/>
  <c r="BU25" i="2"/>
  <c r="BT25" i="2"/>
  <c r="BR25" i="2"/>
  <c r="BP25" i="2"/>
  <c r="BO25" i="2"/>
  <c r="BM25" i="2"/>
  <c r="BL25" i="2"/>
  <c r="BJ25" i="2"/>
  <c r="BH25" i="2"/>
  <c r="BG25" i="2"/>
  <c r="BF25" i="2"/>
  <c r="BE25" i="2"/>
  <c r="BD25" i="2"/>
  <c r="AZ25" i="2"/>
  <c r="AY25" i="2"/>
  <c r="AX25" i="2"/>
  <c r="AW25" i="2"/>
  <c r="AV25" i="2"/>
  <c r="AT25" i="2"/>
  <c r="AR25" i="2"/>
  <c r="AQ25" i="2"/>
  <c r="AO25" i="2"/>
  <c r="AN25" i="2"/>
  <c r="AL25" i="2"/>
  <c r="AJ25" i="2"/>
  <c r="AI25" i="2"/>
  <c r="AH25" i="2"/>
  <c r="AG25" i="2"/>
  <c r="AF25" i="2"/>
  <c r="AB25" i="2"/>
  <c r="AA25" i="2"/>
  <c r="Z25" i="2"/>
  <c r="Y25" i="2"/>
  <c r="X25" i="2"/>
  <c r="V25" i="2"/>
  <c r="T25" i="2"/>
  <c r="S25" i="2"/>
  <c r="Q25" i="2"/>
  <c r="P25" i="2"/>
  <c r="N25" i="2"/>
  <c r="L25" i="2"/>
  <c r="K25" i="2"/>
  <c r="J25" i="2"/>
  <c r="I25" i="2"/>
  <c r="H25" i="2"/>
  <c r="F25" i="2"/>
  <c r="G161" i="12"/>
  <c r="G160" i="12" s="1"/>
  <c r="G157" i="12"/>
  <c r="G143" i="12"/>
  <c r="G141" i="12"/>
  <c r="G134" i="12"/>
  <c r="G133" i="12"/>
  <c r="G132" i="12"/>
  <c r="G131" i="12"/>
  <c r="G127" i="12"/>
  <c r="G126" i="12"/>
  <c r="G125" i="12"/>
  <c r="G124" i="12"/>
  <c r="G123" i="12"/>
  <c r="G122" i="12"/>
  <c r="G119" i="12"/>
  <c r="G114" i="12"/>
  <c r="G113" i="12"/>
  <c r="G112" i="12"/>
  <c r="G111" i="12"/>
  <c r="H108" i="3"/>
  <c r="G108" i="3" s="1"/>
  <c r="G92" i="12"/>
  <c r="G91" i="12"/>
  <c r="G90" i="12"/>
  <c r="G80" i="12"/>
  <c r="H80" i="3" s="1"/>
  <c r="G80" i="3" s="1"/>
  <c r="H69" i="3"/>
  <c r="G69" i="3" s="1"/>
  <c r="G64" i="12"/>
  <c r="G62" i="12"/>
  <c r="G61" i="12"/>
  <c r="G60" i="12"/>
  <c r="G59" i="12"/>
  <c r="G58" i="12"/>
  <c r="G57" i="12"/>
  <c r="G56" i="12"/>
  <c r="G43" i="12"/>
  <c r="G42" i="12"/>
  <c r="G40" i="12"/>
  <c r="G38" i="12"/>
  <c r="G37" i="12"/>
  <c r="G19" i="12"/>
  <c r="G18" i="12"/>
  <c r="G17" i="12"/>
  <c r="G16" i="12"/>
  <c r="G159" i="10"/>
  <c r="G161" i="10"/>
  <c r="G147" i="10"/>
  <c r="G146" i="10"/>
  <c r="G145" i="10"/>
  <c r="G143" i="10"/>
  <c r="G142" i="10"/>
  <c r="G141" i="10"/>
  <c r="G137" i="10"/>
  <c r="G136" i="10"/>
  <c r="G127" i="10"/>
  <c r="H127" i="3" s="1"/>
  <c r="G127" i="3" s="1"/>
  <c r="G126" i="10"/>
  <c r="H126" i="3" s="1"/>
  <c r="G126" i="3" s="1"/>
  <c r="G125" i="10"/>
  <c r="H125" i="3" s="1"/>
  <c r="G125" i="3" s="1"/>
  <c r="G124" i="10"/>
  <c r="H124" i="3" s="1"/>
  <c r="G124" i="3" s="1"/>
  <c r="G123" i="10"/>
  <c r="H123" i="3" s="1"/>
  <c r="G123" i="3" s="1"/>
  <c r="G122" i="10"/>
  <c r="G119" i="10"/>
  <c r="H119" i="3" s="1"/>
  <c r="G119" i="3" s="1"/>
  <c r="G117" i="10"/>
  <c r="H117" i="3" s="1"/>
  <c r="G117" i="3" s="1"/>
  <c r="H115" i="3"/>
  <c r="G115" i="3" s="1"/>
  <c r="F115" i="3" s="1"/>
  <c r="G114" i="10"/>
  <c r="H114" i="3" s="1"/>
  <c r="G114" i="3" s="1"/>
  <c r="G113" i="10"/>
  <c r="H113" i="3" s="1"/>
  <c r="G113" i="3" s="1"/>
  <c r="G112" i="10"/>
  <c r="G111" i="10"/>
  <c r="H111" i="3" s="1"/>
  <c r="G111" i="3" s="1"/>
  <c r="G107" i="10"/>
  <c r="H107" i="3" s="1"/>
  <c r="G107" i="3" s="1"/>
  <c r="H106" i="3"/>
  <c r="G106" i="3" s="1"/>
  <c r="F106" i="3" s="1"/>
  <c r="G105" i="10"/>
  <c r="H105" i="3" s="1"/>
  <c r="G105" i="3" s="1"/>
  <c r="G104" i="10"/>
  <c r="H104" i="3" s="1"/>
  <c r="G104" i="3" s="1"/>
  <c r="F104" i="3" s="1"/>
  <c r="G103" i="10"/>
  <c r="G102" i="10"/>
  <c r="H102" i="3" s="1"/>
  <c r="G102" i="3" s="1"/>
  <c r="G97" i="10"/>
  <c r="H97" i="3" s="1"/>
  <c r="G97" i="3" s="1"/>
  <c r="F97" i="3" s="1"/>
  <c r="G96" i="10"/>
  <c r="H96" i="3" s="1"/>
  <c r="G96" i="3" s="1"/>
  <c r="G95" i="10"/>
  <c r="H95" i="3" s="1"/>
  <c r="G95" i="3" s="1"/>
  <c r="G94" i="10"/>
  <c r="H94" i="3" s="1"/>
  <c r="G94" i="3" s="1"/>
  <c r="G93" i="10"/>
  <c r="H93" i="3" s="1"/>
  <c r="G93" i="3" s="1"/>
  <c r="G92" i="10"/>
  <c r="G91" i="10"/>
  <c r="H91" i="3" s="1"/>
  <c r="G91" i="3" s="1"/>
  <c r="G90" i="10"/>
  <c r="H90" i="3" s="1"/>
  <c r="G90" i="3" s="1"/>
  <c r="G89" i="10"/>
  <c r="G87" i="10"/>
  <c r="H87" i="3" s="1"/>
  <c r="G87" i="3" s="1"/>
  <c r="F87" i="3" s="1"/>
  <c r="G81" i="10"/>
  <c r="H81" i="3" s="1"/>
  <c r="G81" i="3" s="1"/>
  <c r="F81" i="3" s="1"/>
  <c r="G79" i="10"/>
  <c r="H79" i="3" s="1"/>
  <c r="G79" i="3" s="1"/>
  <c r="F79" i="3" s="1"/>
  <c r="G78" i="10"/>
  <c r="G77" i="10"/>
  <c r="H77" i="3" s="1"/>
  <c r="G77" i="3" s="1"/>
  <c r="G76" i="10"/>
  <c r="H76" i="3" s="1"/>
  <c r="G76" i="3" s="1"/>
  <c r="F76" i="3" s="1"/>
  <c r="G75" i="10"/>
  <c r="H75" i="3" s="1"/>
  <c r="G75" i="3" s="1"/>
  <c r="F75" i="3" s="1"/>
  <c r="G74" i="10"/>
  <c r="H74" i="3" s="1"/>
  <c r="G74" i="3" s="1"/>
  <c r="F74" i="3" s="1"/>
  <c r="G73" i="10"/>
  <c r="H73" i="3" s="1"/>
  <c r="G73" i="3" s="1"/>
  <c r="G72" i="10"/>
  <c r="G71" i="10"/>
  <c r="H71" i="3" s="1"/>
  <c r="G71" i="3" s="1"/>
  <c r="G70" i="10"/>
  <c r="H70" i="3" s="1"/>
  <c r="G70" i="3" s="1"/>
  <c r="G65" i="10"/>
  <c r="H65" i="3" s="1"/>
  <c r="G65" i="3" s="1"/>
  <c r="G64" i="10"/>
  <c r="H64" i="3" s="1"/>
  <c r="G64" i="3" s="1"/>
  <c r="G63" i="10"/>
  <c r="H63" i="3" s="1"/>
  <c r="G63" i="3" s="1"/>
  <c r="G62" i="10"/>
  <c r="H62" i="3" s="1"/>
  <c r="G62" i="3" s="1"/>
  <c r="G61" i="10"/>
  <c r="H61" i="3" s="1"/>
  <c r="G61" i="3" s="1"/>
  <c r="G60" i="10"/>
  <c r="H60" i="3" s="1"/>
  <c r="G60" i="3" s="1"/>
  <c r="G59" i="10"/>
  <c r="H59" i="3" s="1"/>
  <c r="G59" i="3" s="1"/>
  <c r="G58" i="10"/>
  <c r="G57" i="10"/>
  <c r="H57" i="3" s="1"/>
  <c r="G57" i="3" s="1"/>
  <c r="G56" i="10"/>
  <c r="G52" i="10"/>
  <c r="G51" i="10"/>
  <c r="H51" i="3" s="1"/>
  <c r="G51" i="3" s="1"/>
  <c r="G49" i="10"/>
  <c r="H49" i="3" s="1"/>
  <c r="G49" i="3" s="1"/>
  <c r="F49" i="3" s="1"/>
  <c r="G48" i="10"/>
  <c r="H48" i="3" s="1"/>
  <c r="G48" i="3" s="1"/>
  <c r="F48" i="3" s="1"/>
  <c r="G47" i="10"/>
  <c r="H47" i="3" s="1"/>
  <c r="G47" i="3" s="1"/>
  <c r="F47" i="3" s="1"/>
  <c r="G44" i="10"/>
  <c r="H44" i="3" s="1"/>
  <c r="G44" i="3" s="1"/>
  <c r="G43" i="10"/>
  <c r="G42" i="10"/>
  <c r="H42" i="3" s="1"/>
  <c r="G42" i="3" s="1"/>
  <c r="G41" i="10"/>
  <c r="H41" i="3" s="1"/>
  <c r="G41" i="3" s="1"/>
  <c r="G40" i="10"/>
  <c r="G39" i="10"/>
  <c r="H39" i="3" s="1"/>
  <c r="G39" i="3" s="1"/>
  <c r="G38" i="10"/>
  <c r="H38" i="3" s="1"/>
  <c r="G38" i="3" s="1"/>
  <c r="G37" i="10"/>
  <c r="H37" i="3" s="1"/>
  <c r="G37" i="3" s="1"/>
  <c r="H56" i="3" l="1"/>
  <c r="G56" i="3" s="1"/>
  <c r="H52" i="3"/>
  <c r="G52" i="3" s="1"/>
  <c r="H122" i="3"/>
  <c r="G122" i="3" s="1"/>
  <c r="H78" i="3"/>
  <c r="G78" i="3" s="1"/>
  <c r="F78" i="3" s="1"/>
  <c r="F41" i="3"/>
  <c r="F42" i="3"/>
  <c r="F44" i="3"/>
  <c r="F37" i="3"/>
  <c r="F39" i="3"/>
  <c r="F38" i="3"/>
  <c r="G17" i="3"/>
  <c r="H40" i="3"/>
  <c r="G40" i="3" s="1"/>
  <c r="H89" i="3"/>
  <c r="G89" i="3" s="1"/>
  <c r="H112" i="3"/>
  <c r="G112" i="3" s="1"/>
  <c r="H103" i="3"/>
  <c r="G103" i="3" s="1"/>
  <c r="H43" i="3"/>
  <c r="G43" i="3" s="1"/>
  <c r="F43" i="3" s="1"/>
  <c r="H92" i="3"/>
  <c r="G92" i="3" s="1"/>
  <c r="F92" i="3" s="1"/>
  <c r="H58" i="3"/>
  <c r="G58" i="3" s="1"/>
  <c r="H72" i="3"/>
  <c r="G72" i="3" s="1"/>
  <c r="F72" i="3" s="1"/>
  <c r="G16" i="3"/>
  <c r="G18" i="3"/>
  <c r="F143" i="3"/>
  <c r="H128" i="3"/>
  <c r="G19" i="3"/>
  <c r="F142" i="3"/>
  <c r="G88" i="12"/>
  <c r="G140" i="12"/>
  <c r="G110" i="12"/>
  <c r="G29" i="12"/>
  <c r="G144" i="12"/>
  <c r="G98" i="12"/>
  <c r="G130" i="12"/>
  <c r="F108" i="3"/>
  <c r="F105" i="3"/>
  <c r="F107" i="3"/>
  <c r="F102" i="3"/>
  <c r="G160" i="10"/>
  <c r="G157" i="10"/>
  <c r="G144" i="10"/>
  <c r="G140" i="10"/>
  <c r="G110" i="10"/>
  <c r="G98" i="10"/>
  <c r="G88" i="10"/>
  <c r="BQ424" i="10"/>
  <c r="BE424" i="10"/>
  <c r="AS424" i="10"/>
  <c r="AG424" i="10"/>
  <c r="U424" i="10"/>
  <c r="AW55" i="3"/>
  <c r="BM55" i="3"/>
  <c r="I55" i="3"/>
  <c r="AE55" i="3"/>
  <c r="BC55" i="3"/>
  <c r="BW55" i="3"/>
  <c r="K55" i="3"/>
  <c r="AI55" i="3"/>
  <c r="AH55" i="3"/>
  <c r="AP55" i="3"/>
  <c r="AX55" i="3"/>
  <c r="BF55" i="3"/>
  <c r="BN55" i="3"/>
  <c r="BV55" i="3"/>
  <c r="BG55" i="3"/>
  <c r="AK55" i="3"/>
  <c r="BQ55" i="3"/>
  <c r="N55" i="3"/>
  <c r="AT55" i="3"/>
  <c r="BZ55" i="3"/>
  <c r="M55" i="3"/>
  <c r="BA55" i="3"/>
  <c r="V55" i="3"/>
  <c r="BB55" i="3"/>
  <c r="P55" i="3"/>
  <c r="X55" i="3"/>
  <c r="AF55" i="3"/>
  <c r="AN55" i="3"/>
  <c r="AV55" i="3"/>
  <c r="BD55" i="3"/>
  <c r="BL55" i="3"/>
  <c r="BT55" i="3"/>
  <c r="CB55" i="3"/>
  <c r="BY55" i="3"/>
  <c r="AL55" i="3"/>
  <c r="BR55" i="3"/>
  <c r="AS55" i="3"/>
  <c r="AD55" i="3"/>
  <c r="BJ55" i="3"/>
  <c r="AC55" i="3"/>
  <c r="BI55" i="3"/>
  <c r="L55" i="3"/>
  <c r="T55" i="3"/>
  <c r="AB55" i="3"/>
  <c r="AJ55" i="3"/>
  <c r="AR55" i="3"/>
  <c r="AZ55" i="3"/>
  <c r="BH55" i="3"/>
  <c r="BP55" i="3"/>
  <c r="BX55" i="3"/>
  <c r="J55" i="3"/>
  <c r="R55" i="3"/>
  <c r="Z55" i="3"/>
  <c r="S55" i="3"/>
  <c r="AA55" i="3"/>
  <c r="AQ55" i="3"/>
  <c r="AY55" i="3"/>
  <c r="BO55" i="3"/>
  <c r="O55" i="3"/>
  <c r="W55" i="3"/>
  <c r="AU55" i="3"/>
  <c r="BK55" i="3"/>
  <c r="BS55" i="3"/>
  <c r="CA55" i="3"/>
  <c r="Q55" i="3"/>
  <c r="Y55" i="3"/>
  <c r="AO55" i="3"/>
  <c r="BE55" i="3"/>
  <c r="BU55" i="3"/>
  <c r="CC55" i="3"/>
  <c r="BJ19" i="2"/>
  <c r="AX19" i="2"/>
  <c r="BV19" i="2"/>
  <c r="J19" i="2"/>
  <c r="O15" i="3"/>
  <c r="W15" i="3"/>
  <c r="AE15" i="3"/>
  <c r="AM15" i="3"/>
  <c r="AU15" i="3"/>
  <c r="BC15" i="3"/>
  <c r="BS15" i="3"/>
  <c r="AC15" i="3"/>
  <c r="AS15" i="3"/>
  <c r="BA15" i="3"/>
  <c r="BI15" i="3"/>
  <c r="BQ15" i="3"/>
  <c r="BY15" i="3"/>
  <c r="AA15" i="3"/>
  <c r="AY15" i="3"/>
  <c r="BO15" i="3"/>
  <c r="I15" i="3"/>
  <c r="AW15" i="3"/>
  <c r="AK15" i="3"/>
  <c r="AI15" i="3"/>
  <c r="M15" i="3"/>
  <c r="BE15" i="3"/>
  <c r="F305" i="3"/>
  <c r="F314" i="3"/>
  <c r="K15" i="3"/>
  <c r="S15" i="3"/>
  <c r="BG15" i="3"/>
  <c r="BW15" i="3"/>
  <c r="Q15" i="3"/>
  <c r="BU15" i="3"/>
  <c r="Y15" i="3"/>
  <c r="AG15" i="3"/>
  <c r="AO15" i="3"/>
  <c r="BM15" i="3"/>
  <c r="CC15" i="3"/>
  <c r="U15" i="3"/>
  <c r="AQ15" i="3"/>
  <c r="BK15" i="3"/>
  <c r="CA15" i="3"/>
  <c r="I20" i="3"/>
  <c r="P15" i="3"/>
  <c r="X15" i="3"/>
  <c r="AF15" i="3"/>
  <c r="AN15" i="3"/>
  <c r="AV15" i="3"/>
  <c r="BD15" i="3"/>
  <c r="BL15" i="3"/>
  <c r="BT15" i="3"/>
  <c r="CB15" i="3"/>
  <c r="E36" i="2"/>
  <c r="F36" i="2"/>
  <c r="F38" i="2" s="1"/>
  <c r="G36" i="2"/>
  <c r="H36" i="2"/>
  <c r="H38" i="2" s="1"/>
  <c r="I36" i="2"/>
  <c r="J36" i="2"/>
  <c r="J38" i="2" s="1"/>
  <c r="K36" i="2"/>
  <c r="K38" i="2" s="1"/>
  <c r="L36" i="2"/>
  <c r="L38" i="2" s="1"/>
  <c r="M36" i="2"/>
  <c r="M38" i="2" s="1"/>
  <c r="N36" i="2"/>
  <c r="N38" i="2" s="1"/>
  <c r="O36" i="2"/>
  <c r="P36" i="2"/>
  <c r="P38" i="2" s="1"/>
  <c r="Q36" i="2"/>
  <c r="R36" i="2"/>
  <c r="R38" i="2" s="1"/>
  <c r="S36" i="2"/>
  <c r="S38" i="2" s="1"/>
  <c r="T36" i="2"/>
  <c r="T38" i="2" s="1"/>
  <c r="U36" i="2"/>
  <c r="U38" i="2" s="1"/>
  <c r="V36" i="2"/>
  <c r="V38" i="2" s="1"/>
  <c r="W36" i="2"/>
  <c r="W38" i="2" s="1"/>
  <c r="X36" i="2"/>
  <c r="X38" i="2" s="1"/>
  <c r="Y36" i="2"/>
  <c r="Z36" i="2"/>
  <c r="Z38" i="2" s="1"/>
  <c r="AA36" i="2"/>
  <c r="AA38" i="2" s="1"/>
  <c r="AB36" i="2"/>
  <c r="AB38" i="2" s="1"/>
  <c r="AC36" i="2"/>
  <c r="AC38" i="2" s="1"/>
  <c r="AD36" i="2"/>
  <c r="AD38" i="2" s="1"/>
  <c r="AE36" i="2"/>
  <c r="AF36" i="2"/>
  <c r="AF38" i="2" s="1"/>
  <c r="AG36" i="2"/>
  <c r="AH36" i="2"/>
  <c r="AH38" i="2" s="1"/>
  <c r="AI36" i="2"/>
  <c r="AI38" i="2" s="1"/>
  <c r="AJ36" i="2"/>
  <c r="AJ38" i="2" s="1"/>
  <c r="AK36" i="2"/>
  <c r="AK38" i="2" s="1"/>
  <c r="AL36" i="2"/>
  <c r="AL38" i="2" s="1"/>
  <c r="AM36" i="2"/>
  <c r="AM38" i="2" s="1"/>
  <c r="AN36" i="2"/>
  <c r="AN38" i="2" s="1"/>
  <c r="AO36" i="2"/>
  <c r="AP36" i="2"/>
  <c r="AP38" i="2" s="1"/>
  <c r="AQ36" i="2"/>
  <c r="AQ38" i="2" s="1"/>
  <c r="AR36" i="2"/>
  <c r="AR38" i="2" s="1"/>
  <c r="AS36" i="2"/>
  <c r="AS38" i="2" s="1"/>
  <c r="AT36" i="2"/>
  <c r="AT38" i="2" s="1"/>
  <c r="AU36" i="2"/>
  <c r="AU38" i="2" s="1"/>
  <c r="AV36" i="2"/>
  <c r="AV38" i="2" s="1"/>
  <c r="AW36" i="2"/>
  <c r="AX36" i="2"/>
  <c r="AX38" i="2" s="1"/>
  <c r="AY36" i="2"/>
  <c r="AY38" i="2" s="1"/>
  <c r="AZ36" i="2"/>
  <c r="AZ38" i="2" s="1"/>
  <c r="BA36" i="2"/>
  <c r="BA38" i="2" s="1"/>
  <c r="BB36" i="2"/>
  <c r="BB38" i="2" s="1"/>
  <c r="BC36" i="2"/>
  <c r="BD36" i="2"/>
  <c r="BD38" i="2" s="1"/>
  <c r="BE36" i="2"/>
  <c r="BF36" i="2"/>
  <c r="BF38" i="2" s="1"/>
  <c r="BG36" i="2"/>
  <c r="BG38" i="2" s="1"/>
  <c r="BH36" i="2"/>
  <c r="BH38" i="2" s="1"/>
  <c r="BI36" i="2"/>
  <c r="BI38" i="2" s="1"/>
  <c r="BJ36" i="2"/>
  <c r="BJ38" i="2" s="1"/>
  <c r="BK36" i="2"/>
  <c r="BK38" i="2" s="1"/>
  <c r="BL36" i="2"/>
  <c r="BL38" i="2" s="1"/>
  <c r="BM36" i="2"/>
  <c r="BN36" i="2"/>
  <c r="BN38" i="2" s="1"/>
  <c r="BO36" i="2"/>
  <c r="BO38" i="2" s="1"/>
  <c r="BP36" i="2"/>
  <c r="BP38" i="2" s="1"/>
  <c r="BQ36" i="2"/>
  <c r="BQ38" i="2" s="1"/>
  <c r="BR36" i="2"/>
  <c r="BR38" i="2" s="1"/>
  <c r="BS36" i="2"/>
  <c r="BT36" i="2"/>
  <c r="BT38" i="2" s="1"/>
  <c r="BU36" i="2"/>
  <c r="BV36" i="2"/>
  <c r="BV38" i="2" s="1"/>
  <c r="BW36" i="2"/>
  <c r="BW38" i="2" s="1"/>
  <c r="BX36" i="2"/>
  <c r="BX38" i="2" s="1"/>
  <c r="BY36" i="2"/>
  <c r="BY38" i="2" s="1"/>
  <c r="BZ36" i="2"/>
  <c r="BZ38" i="2" s="1"/>
  <c r="F24" i="2"/>
  <c r="F26" i="2" s="1"/>
  <c r="L19" i="2"/>
  <c r="T19" i="2"/>
  <c r="Z19" i="2"/>
  <c r="AB19" i="2"/>
  <c r="AH19" i="2"/>
  <c r="AZ19" i="2"/>
  <c r="BF19" i="2"/>
  <c r="BH19" i="2"/>
  <c r="BP19" i="2"/>
  <c r="BX19" i="2"/>
  <c r="AT19" i="2"/>
  <c r="E25" i="2"/>
  <c r="G25" i="2"/>
  <c r="M25" i="2"/>
  <c r="O25" i="2"/>
  <c r="U25" i="2"/>
  <c r="W25" i="2"/>
  <c r="AC25" i="2"/>
  <c r="AE25" i="2"/>
  <c r="AK25" i="2"/>
  <c r="AM25" i="2"/>
  <c r="AS25" i="2"/>
  <c r="AU25" i="2"/>
  <c r="BA25" i="2"/>
  <c r="BC25" i="2"/>
  <c r="BI25" i="2"/>
  <c r="BK25" i="2"/>
  <c r="BQ25" i="2"/>
  <c r="BS25" i="2"/>
  <c r="BY25" i="2"/>
  <c r="N15" i="3"/>
  <c r="V15" i="3"/>
  <c r="AD15" i="3"/>
  <c r="AL15" i="3"/>
  <c r="AT15" i="3"/>
  <c r="BB15" i="3"/>
  <c r="BJ15" i="3"/>
  <c r="BR15" i="3"/>
  <c r="BZ15" i="3"/>
  <c r="J15" i="3"/>
  <c r="R15" i="3"/>
  <c r="Z15" i="3"/>
  <c r="AH15" i="3"/>
  <c r="AP15" i="3"/>
  <c r="AX15" i="3"/>
  <c r="BF15" i="3"/>
  <c r="BN15" i="3"/>
  <c r="BV15" i="3"/>
  <c r="F52" i="3"/>
  <c r="F80" i="3"/>
  <c r="F63" i="3"/>
  <c r="N19" i="2"/>
  <c r="V19" i="2"/>
  <c r="AL19" i="2"/>
  <c r="BR19" i="2"/>
  <c r="F61" i="3"/>
  <c r="F65" i="3"/>
  <c r="F70" i="3"/>
  <c r="F59" i="3"/>
  <c r="F50" i="3"/>
  <c r="F51" i="3"/>
  <c r="F54" i="3"/>
  <c r="F60" i="3"/>
  <c r="F62" i="3"/>
  <c r="F64" i="3"/>
  <c r="F69" i="3"/>
  <c r="F71" i="3"/>
  <c r="F73" i="3"/>
  <c r="F77" i="3"/>
  <c r="F82" i="3"/>
  <c r="F83" i="3"/>
  <c r="F93" i="3"/>
  <c r="F120" i="3"/>
  <c r="F127" i="3"/>
  <c r="F96" i="3"/>
  <c r="F253" i="3"/>
  <c r="F299" i="3"/>
  <c r="F300" i="3"/>
  <c r="F301" i="3"/>
  <c r="F302" i="3"/>
  <c r="F306" i="3"/>
  <c r="F307" i="3"/>
  <c r="F308" i="3"/>
  <c r="F309" i="3"/>
  <c r="F310" i="3"/>
  <c r="F311" i="3"/>
  <c r="F312" i="3"/>
  <c r="F315" i="3"/>
  <c r="F316" i="3"/>
  <c r="F317" i="3"/>
  <c r="F319" i="3"/>
  <c r="F320" i="3"/>
  <c r="F321" i="3"/>
  <c r="F332" i="3"/>
  <c r="F333" i="3"/>
  <c r="F338" i="3"/>
  <c r="F339" i="3"/>
  <c r="L15" i="3"/>
  <c r="T15" i="3"/>
  <c r="AB15" i="3"/>
  <c r="AJ15" i="3"/>
  <c r="AR15" i="3"/>
  <c r="AZ15" i="3"/>
  <c r="BH15" i="3"/>
  <c r="BP15" i="3"/>
  <c r="BX15" i="3"/>
  <c r="H20" i="3"/>
  <c r="H15" i="3"/>
  <c r="G37" i="2"/>
  <c r="O37" i="2"/>
  <c r="AE37" i="2"/>
  <c r="BC37" i="2"/>
  <c r="BS37" i="2"/>
  <c r="E425" i="10"/>
  <c r="J3" i="10"/>
  <c r="K3" i="10" s="1"/>
  <c r="L3" i="10" s="1"/>
  <c r="M3" i="10" s="1"/>
  <c r="N3" i="10" s="1"/>
  <c r="O3" i="10" s="1"/>
  <c r="P3" i="10" s="1"/>
  <c r="Q3" i="10" s="1"/>
  <c r="R3" i="10" s="1"/>
  <c r="S3" i="10" s="1"/>
  <c r="T3" i="10" s="1"/>
  <c r="U3" i="10" s="1"/>
  <c r="V3" i="10" s="1"/>
  <c r="W3" i="10" s="1"/>
  <c r="X3" i="10" s="1"/>
  <c r="Y3" i="10" s="1"/>
  <c r="Z3" i="10" s="1"/>
  <c r="AA3" i="10" s="1"/>
  <c r="AB3" i="10" s="1"/>
  <c r="AC3" i="10" s="1"/>
  <c r="AD3" i="10" s="1"/>
  <c r="AE3" i="10" s="1"/>
  <c r="AF3" i="10" s="1"/>
  <c r="AG3" i="10" s="1"/>
  <c r="AH3" i="10" s="1"/>
  <c r="AI3" i="10" s="1"/>
  <c r="AJ3" i="10" s="1"/>
  <c r="AK3" i="10" s="1"/>
  <c r="AL3" i="10" s="1"/>
  <c r="AM3" i="10" s="1"/>
  <c r="AN3" i="10" s="1"/>
  <c r="AO3" i="10" s="1"/>
  <c r="AP3" i="10" s="1"/>
  <c r="AQ3" i="10" s="1"/>
  <c r="AR3" i="10" s="1"/>
  <c r="AS3" i="10" s="1"/>
  <c r="AT3" i="10" s="1"/>
  <c r="AU3" i="10" s="1"/>
  <c r="AV3" i="10" s="1"/>
  <c r="AW3" i="10" s="1"/>
  <c r="AX3" i="10" s="1"/>
  <c r="AY3" i="10" s="1"/>
  <c r="AZ3" i="10" s="1"/>
  <c r="BA3" i="10" s="1"/>
  <c r="BB3" i="10" s="1"/>
  <c r="BC3" i="10" s="1"/>
  <c r="BD3" i="10" s="1"/>
  <c r="BE3" i="10" s="1"/>
  <c r="BF3" i="10" s="1"/>
  <c r="BG3" i="10" s="1"/>
  <c r="BH3" i="10" s="1"/>
  <c r="BI3" i="10" s="1"/>
  <c r="BJ3" i="10" s="1"/>
  <c r="BK3" i="10" s="1"/>
  <c r="BL3" i="10" s="1"/>
  <c r="BM3" i="10" s="1"/>
  <c r="BN3" i="10" s="1"/>
  <c r="BO3" i="10" s="1"/>
  <c r="BP3" i="10" s="1"/>
  <c r="BQ3" i="10" s="1"/>
  <c r="BR3" i="10" s="1"/>
  <c r="BS3" i="10" s="1"/>
  <c r="BT3" i="10" s="1"/>
  <c r="BU3" i="10" s="1"/>
  <c r="BV3" i="10" s="1"/>
  <c r="BW3" i="10" s="1"/>
  <c r="BX3" i="10" s="1"/>
  <c r="BY3" i="10" s="1"/>
  <c r="BZ3" i="10" s="1"/>
  <c r="CA3" i="10" s="1"/>
  <c r="CB3" i="10" s="1"/>
  <c r="CC3" i="10" s="1"/>
  <c r="H121" i="3" l="1"/>
  <c r="F40" i="3"/>
  <c r="F146" i="3"/>
  <c r="F137" i="3"/>
  <c r="F148" i="3"/>
  <c r="F136" i="3"/>
  <c r="F58" i="3"/>
  <c r="F147" i="3"/>
  <c r="G110" i="3"/>
  <c r="G98" i="3"/>
  <c r="F103" i="3"/>
  <c r="G88" i="3"/>
  <c r="G15" i="3"/>
  <c r="H160" i="3"/>
  <c r="H144" i="3"/>
  <c r="G20" i="3"/>
  <c r="H157" i="3"/>
  <c r="H140" i="3"/>
  <c r="CC424" i="10"/>
  <c r="G425" i="10"/>
  <c r="E38" i="2"/>
  <c r="BS38" i="2"/>
  <c r="BC38" i="2"/>
  <c r="AE38" i="2"/>
  <c r="O38" i="2"/>
  <c r="G38" i="2"/>
  <c r="F100" i="3"/>
  <c r="BU38" i="2"/>
  <c r="BM38" i="2"/>
  <c r="BE38" i="2"/>
  <c r="AW38" i="2"/>
  <c r="AO38" i="2"/>
  <c r="AG38" i="2"/>
  <c r="Y38" i="2"/>
  <c r="Q38" i="2"/>
  <c r="I38" i="2"/>
  <c r="I421" i="3"/>
  <c r="I24" i="3" s="1"/>
  <c r="BK31" i="2"/>
  <c r="AM31" i="2"/>
  <c r="BW31" i="2"/>
  <c r="BA31" i="2"/>
  <c r="AS31" i="2"/>
  <c r="S31" i="2"/>
  <c r="AA31" i="2"/>
  <c r="F380" i="3"/>
  <c r="AE19" i="2"/>
  <c r="BC19" i="2"/>
  <c r="F126" i="3"/>
  <c r="F91" i="3"/>
  <c r="F114" i="3"/>
  <c r="F57" i="3"/>
  <c r="AC19" i="2"/>
  <c r="M19" i="2"/>
  <c r="BW19" i="2"/>
  <c r="AM19" i="2"/>
  <c r="F295" i="3"/>
  <c r="E19" i="2"/>
  <c r="U19" i="2"/>
  <c r="F275" i="3"/>
  <c r="F293" i="3"/>
  <c r="F294" i="3"/>
  <c r="G31" i="2"/>
  <c r="BY19" i="2"/>
  <c r="BQ19" i="2"/>
  <c r="BI19" i="2"/>
  <c r="AS19" i="2"/>
  <c r="AU19" i="2"/>
  <c r="W19" i="2"/>
  <c r="O19" i="2"/>
  <c r="G19" i="2"/>
  <c r="BS19" i="2"/>
  <c r="BO19" i="2"/>
  <c r="BG19" i="2"/>
  <c r="AI19" i="2"/>
  <c r="AA19" i="2"/>
  <c r="BM19" i="2"/>
  <c r="BE19" i="2"/>
  <c r="AO19" i="2"/>
  <c r="Y19" i="2"/>
  <c r="F298" i="3"/>
  <c r="F94" i="3"/>
  <c r="F292" i="3"/>
  <c r="F291" i="3"/>
  <c r="F269" i="3"/>
  <c r="F290" i="3"/>
  <c r="F283" i="3"/>
  <c r="F284" i="3"/>
  <c r="AU130" i="3"/>
  <c r="O130" i="3"/>
  <c r="F274" i="3"/>
  <c r="BW88" i="3"/>
  <c r="BO88" i="3"/>
  <c r="BK88" i="3"/>
  <c r="BG88" i="3"/>
  <c r="AQ88" i="3"/>
  <c r="AM88" i="3"/>
  <c r="AI88" i="3"/>
  <c r="AA88" i="3"/>
  <c r="S88" i="3"/>
  <c r="K88" i="3"/>
  <c r="BZ375" i="3"/>
  <c r="BR375" i="3"/>
  <c r="BV375" i="3"/>
  <c r="BN375" i="3"/>
  <c r="BJ375" i="3"/>
  <c r="CA88" i="3"/>
  <c r="BS88" i="3"/>
  <c r="BC88" i="3"/>
  <c r="AU88" i="3"/>
  <c r="AE88" i="3"/>
  <c r="W88" i="3"/>
  <c r="O88" i="3"/>
  <c r="BF375" i="3"/>
  <c r="BB375" i="3"/>
  <c r="AX375" i="3"/>
  <c r="AT375" i="3"/>
  <c r="AP375" i="3"/>
  <c r="AL375" i="3"/>
  <c r="AH375" i="3"/>
  <c r="AD375" i="3"/>
  <c r="Z375" i="3"/>
  <c r="AS88" i="3"/>
  <c r="AG88" i="3"/>
  <c r="CA130" i="3"/>
  <c r="BS130" i="3"/>
  <c r="BT375" i="3"/>
  <c r="AN88" i="3"/>
  <c r="T88" i="3"/>
  <c r="AA130" i="3"/>
  <c r="BW130" i="3"/>
  <c r="BG130" i="3"/>
  <c r="F289" i="3"/>
  <c r="V375" i="3"/>
  <c r="R375" i="3"/>
  <c r="AB130" i="3"/>
  <c r="F280" i="3"/>
  <c r="BO130" i="3"/>
  <c r="BD375" i="3"/>
  <c r="AY88" i="3"/>
  <c r="CB130" i="3"/>
  <c r="BD130" i="3"/>
  <c r="AV130" i="3"/>
  <c r="AR130" i="3"/>
  <c r="AJ130" i="3"/>
  <c r="X130" i="3"/>
  <c r="T130" i="3"/>
  <c r="P130" i="3"/>
  <c r="F122" i="3"/>
  <c r="F377" i="3"/>
  <c r="AN241" i="3"/>
  <c r="BV88" i="3"/>
  <c r="CB88" i="3"/>
  <c r="BX88" i="3"/>
  <c r="BT88" i="3"/>
  <c r="BL88" i="3"/>
  <c r="BH88" i="3"/>
  <c r="BD88" i="3"/>
  <c r="AZ88" i="3"/>
  <c r="AV88" i="3"/>
  <c r="AR88" i="3"/>
  <c r="AJ88" i="3"/>
  <c r="AF88" i="3"/>
  <c r="AB88" i="3"/>
  <c r="X88" i="3"/>
  <c r="P88" i="3"/>
  <c r="L88" i="3"/>
  <c r="H88" i="3"/>
  <c r="BW241" i="3"/>
  <c r="K241" i="3"/>
  <c r="BX130" i="3"/>
  <c r="AZ130" i="3"/>
  <c r="BT130" i="3"/>
  <c r="AN130" i="3"/>
  <c r="AE130" i="3"/>
  <c r="BH130" i="3"/>
  <c r="F278" i="3"/>
  <c r="F250" i="3"/>
  <c r="F273" i="3"/>
  <c r="J375" i="3"/>
  <c r="BL130" i="3"/>
  <c r="AF130" i="3"/>
  <c r="W130" i="3"/>
  <c r="F90" i="3"/>
  <c r="F376" i="3"/>
  <c r="BO241" i="3"/>
  <c r="BG241" i="3"/>
  <c r="AY241" i="3"/>
  <c r="AQ241" i="3"/>
  <c r="AI241" i="3"/>
  <c r="AA241" i="3"/>
  <c r="S241" i="3"/>
  <c r="F242" i="3"/>
  <c r="BK130" i="3"/>
  <c r="F131" i="3"/>
  <c r="F266" i="3"/>
  <c r="F268" i="3"/>
  <c r="F251" i="3"/>
  <c r="F134" i="3"/>
  <c r="BP88" i="3"/>
  <c r="BN88" i="3"/>
  <c r="BF88" i="3"/>
  <c r="AX88" i="3"/>
  <c r="AP88" i="3"/>
  <c r="AH88" i="3"/>
  <c r="AD88" i="3"/>
  <c r="Z88" i="3"/>
  <c r="R88" i="3"/>
  <c r="J88" i="3"/>
  <c r="BC130" i="3"/>
  <c r="AI130" i="3"/>
  <c r="S130" i="3"/>
  <c r="K130" i="3"/>
  <c r="BP130" i="3"/>
  <c r="F125" i="3"/>
  <c r="BV241" i="3"/>
  <c r="BN241" i="3"/>
  <c r="BF241" i="3"/>
  <c r="AX241" i="3"/>
  <c r="AP241" i="3"/>
  <c r="AH241" i="3"/>
  <c r="Z241" i="3"/>
  <c r="R241" i="3"/>
  <c r="BZ88" i="3"/>
  <c r="BR88" i="3"/>
  <c r="BJ88" i="3"/>
  <c r="BB88" i="3"/>
  <c r="AT88" i="3"/>
  <c r="AL88" i="3"/>
  <c r="V88" i="3"/>
  <c r="F56" i="3"/>
  <c r="CC88" i="3"/>
  <c r="BY88" i="3"/>
  <c r="BU88" i="3"/>
  <c r="BQ88" i="3"/>
  <c r="BM88" i="3"/>
  <c r="BI88" i="3"/>
  <c r="BE88" i="3"/>
  <c r="BA88" i="3"/>
  <c r="AW88" i="3"/>
  <c r="AO88" i="3"/>
  <c r="Y88" i="3"/>
  <c r="M88" i="3"/>
  <c r="AQ130" i="3"/>
  <c r="F297" i="3"/>
  <c r="AY130" i="3"/>
  <c r="BV130" i="3"/>
  <c r="BN130" i="3"/>
  <c r="BF130" i="3"/>
  <c r="AX130" i="3"/>
  <c r="AT130" i="3"/>
  <c r="AP130" i="3"/>
  <c r="AL130" i="3"/>
  <c r="AH130" i="3"/>
  <c r="AD130" i="3"/>
  <c r="Z130" i="3"/>
  <c r="V130" i="3"/>
  <c r="R130" i="3"/>
  <c r="CC130" i="3"/>
  <c r="BY130" i="3"/>
  <c r="BU130" i="3"/>
  <c r="BQ130" i="3"/>
  <c r="BM130" i="3"/>
  <c r="BI130" i="3"/>
  <c r="BE130" i="3"/>
  <c r="BA130" i="3"/>
  <c r="AW130" i="3"/>
  <c r="AO130" i="3"/>
  <c r="Y130" i="3"/>
  <c r="Q130" i="3"/>
  <c r="CB241" i="3"/>
  <c r="BX241" i="3"/>
  <c r="BT241" i="3"/>
  <c r="BP241" i="3"/>
  <c r="BL241" i="3"/>
  <c r="BH241" i="3"/>
  <c r="BD241" i="3"/>
  <c r="AZ241" i="3"/>
  <c r="AV241" i="3"/>
  <c r="AR241" i="3"/>
  <c r="AJ241" i="3"/>
  <c r="AF241" i="3"/>
  <c r="AB241" i="3"/>
  <c r="X241" i="3"/>
  <c r="T241" i="3"/>
  <c r="P241" i="3"/>
  <c r="L241" i="3"/>
  <c r="F119" i="3"/>
  <c r="L130" i="3"/>
  <c r="F133" i="3"/>
  <c r="F132" i="3"/>
  <c r="J130" i="3"/>
  <c r="F271" i="3"/>
  <c r="F124" i="3"/>
  <c r="F265" i="3"/>
  <c r="F245" i="3"/>
  <c r="CB375" i="3"/>
  <c r="BL375" i="3"/>
  <c r="AV375" i="3"/>
  <c r="AN375" i="3"/>
  <c r="AF375" i="3"/>
  <c r="X375" i="3"/>
  <c r="P375" i="3"/>
  <c r="H375" i="3"/>
  <c r="F243" i="3"/>
  <c r="J241" i="3"/>
  <c r="BZ130" i="3"/>
  <c r="BR130" i="3"/>
  <c r="BJ130" i="3"/>
  <c r="BB130" i="3"/>
  <c r="AS130" i="3"/>
  <c r="AK130" i="3"/>
  <c r="AC130" i="3"/>
  <c r="M130" i="3"/>
  <c r="F89" i="3"/>
  <c r="F123" i="3"/>
  <c r="F244" i="3"/>
  <c r="F267" i="3"/>
  <c r="F252" i="3"/>
  <c r="F270" i="3"/>
  <c r="F95" i="3"/>
  <c r="AK88" i="3"/>
  <c r="AC88" i="3"/>
  <c r="U88" i="3"/>
  <c r="Q88" i="3"/>
  <c r="F246" i="3"/>
  <c r="F262" i="3"/>
  <c r="F378" i="3"/>
  <c r="F254" i="3"/>
  <c r="AX98" i="3"/>
  <c r="BU98" i="3"/>
  <c r="AS98" i="3"/>
  <c r="AW98" i="3"/>
  <c r="AU98" i="3"/>
  <c r="AM98" i="3"/>
  <c r="AE98" i="3"/>
  <c r="BD98" i="3"/>
  <c r="AV98" i="3"/>
  <c r="BB98" i="3"/>
  <c r="CC375" i="3"/>
  <c r="CA375" i="3"/>
  <c r="BY375" i="3"/>
  <c r="BX375" i="3"/>
  <c r="BW375" i="3"/>
  <c r="BU375" i="3"/>
  <c r="BS375" i="3"/>
  <c r="BQ375" i="3"/>
  <c r="BP375" i="3"/>
  <c r="BO375" i="3"/>
  <c r="BM375" i="3"/>
  <c r="BK375" i="3"/>
  <c r="BI375" i="3"/>
  <c r="BH375" i="3"/>
  <c r="BG375" i="3"/>
  <c r="BE375" i="3"/>
  <c r="BC375" i="3"/>
  <c r="BA375" i="3"/>
  <c r="AZ375" i="3"/>
  <c r="AY375" i="3"/>
  <c r="AW375" i="3"/>
  <c r="AU375" i="3"/>
  <c r="AS375" i="3"/>
  <c r="AR375" i="3"/>
  <c r="AQ375" i="3"/>
  <c r="AO375" i="3"/>
  <c r="AM375" i="3"/>
  <c r="AK375" i="3"/>
  <c r="AJ375" i="3"/>
  <c r="AI375" i="3"/>
  <c r="AG375" i="3"/>
  <c r="AE375" i="3"/>
  <c r="AC375" i="3"/>
  <c r="AB375" i="3"/>
  <c r="AA375" i="3"/>
  <c r="Y375" i="3"/>
  <c r="W375" i="3"/>
  <c r="U375" i="3"/>
  <c r="T375" i="3"/>
  <c r="S375" i="3"/>
  <c r="Q375" i="3"/>
  <c r="O375" i="3"/>
  <c r="M375" i="3"/>
  <c r="L375" i="3"/>
  <c r="K375" i="3"/>
  <c r="I375" i="3"/>
  <c r="CA241" i="3"/>
  <c r="BZ241" i="3"/>
  <c r="BY241" i="3"/>
  <c r="BU241" i="3"/>
  <c r="BS241" i="3"/>
  <c r="BR241" i="3"/>
  <c r="BM241" i="3"/>
  <c r="BK241" i="3"/>
  <c r="BJ241" i="3"/>
  <c r="BI241" i="3"/>
  <c r="BC241" i="3"/>
  <c r="BB241" i="3"/>
  <c r="BA241" i="3"/>
  <c r="AW241" i="3"/>
  <c r="AU241" i="3"/>
  <c r="AT241" i="3"/>
  <c r="AO241" i="3"/>
  <c r="AL241" i="3"/>
  <c r="AK241" i="3"/>
  <c r="AE241" i="3"/>
  <c r="AD241" i="3"/>
  <c r="AC241" i="3"/>
  <c r="Y241" i="3"/>
  <c r="W241" i="3"/>
  <c r="V241" i="3"/>
  <c r="Q241" i="3"/>
  <c r="O241" i="3"/>
  <c r="M241" i="3"/>
  <c r="I241" i="3"/>
  <c r="BK19" i="2"/>
  <c r="G23" i="12"/>
  <c r="AN19" i="2"/>
  <c r="Q19" i="2"/>
  <c r="AF19" i="2"/>
  <c r="AV19" i="2"/>
  <c r="AY19" i="2"/>
  <c r="X19" i="2"/>
  <c r="K19" i="2"/>
  <c r="AQ19" i="2"/>
  <c r="P19" i="2"/>
  <c r="S19" i="2"/>
  <c r="BD19" i="2"/>
  <c r="BT19" i="2"/>
  <c r="H19" i="2"/>
  <c r="BL19" i="2"/>
  <c r="G23" i="10"/>
  <c r="G140" i="3" l="1"/>
  <c r="F141" i="3"/>
  <c r="G157" i="3"/>
  <c r="F159" i="3"/>
  <c r="G144" i="3"/>
  <c r="F145" i="3"/>
  <c r="F99" i="3"/>
  <c r="I25" i="3"/>
  <c r="BQ425" i="10"/>
  <c r="BE425" i="10"/>
  <c r="AS425" i="10"/>
  <c r="AG425" i="10"/>
  <c r="U425" i="10"/>
  <c r="J31" i="2"/>
  <c r="Y31" i="2"/>
  <c r="X31" i="2"/>
  <c r="AU31" i="2"/>
  <c r="Q31" i="2"/>
  <c r="K31" i="2"/>
  <c r="AR31" i="2"/>
  <c r="BS31" i="2"/>
  <c r="AG31" i="2"/>
  <c r="AF31" i="2"/>
  <c r="AI31" i="2"/>
  <c r="AC31" i="2"/>
  <c r="AZ31" i="2"/>
  <c r="M31" i="2"/>
  <c r="AO31" i="2"/>
  <c r="AN31" i="2"/>
  <c r="BG31" i="2"/>
  <c r="P31" i="2"/>
  <c r="AQ31" i="2"/>
  <c r="AK31" i="2"/>
  <c r="BY31" i="2"/>
  <c r="BE31" i="2"/>
  <c r="AV31" i="2"/>
  <c r="AW31" i="2"/>
  <c r="W31" i="2"/>
  <c r="BO31" i="2"/>
  <c r="BI31" i="2"/>
  <c r="BM31" i="2"/>
  <c r="BD31" i="2"/>
  <c r="BQ31" i="2"/>
  <c r="BU31" i="2"/>
  <c r="BL31" i="2"/>
  <c r="AY31" i="2"/>
  <c r="O31" i="2"/>
  <c r="I31" i="2"/>
  <c r="H31" i="2"/>
  <c r="BT31" i="2"/>
  <c r="F113" i="3"/>
  <c r="H110" i="3"/>
  <c r="I209" i="3"/>
  <c r="I193" i="3" s="1"/>
  <c r="I109" i="3" s="1"/>
  <c r="H209" i="3"/>
  <c r="AP110" i="3"/>
  <c r="AT110" i="3"/>
  <c r="BZ110" i="3"/>
  <c r="BU19" i="2"/>
  <c r="L110" i="3"/>
  <c r="AK19" i="2"/>
  <c r="AQ110" i="3"/>
  <c r="BS110" i="3"/>
  <c r="BE110" i="3"/>
  <c r="BW110" i="3"/>
  <c r="BG110" i="3"/>
  <c r="AN110" i="3"/>
  <c r="BL110" i="3"/>
  <c r="BC110" i="3"/>
  <c r="BU110" i="3"/>
  <c r="BK110" i="3"/>
  <c r="BV110" i="3"/>
  <c r="CB110" i="3"/>
  <c r="BA98" i="3"/>
  <c r="AG19" i="2"/>
  <c r="AG110" i="3"/>
  <c r="T110" i="3"/>
  <c r="AB110" i="3"/>
  <c r="AL110" i="3"/>
  <c r="AF110" i="3"/>
  <c r="AH110" i="3"/>
  <c r="BA19" i="2"/>
  <c r="I19" i="2"/>
  <c r="AW19" i="2"/>
  <c r="BP110" i="3"/>
  <c r="AR110" i="3"/>
  <c r="BX110" i="3"/>
  <c r="V110" i="3"/>
  <c r="F203" i="3"/>
  <c r="BJ110" i="3"/>
  <c r="AD110" i="3"/>
  <c r="BY110" i="3"/>
  <c r="AZ110" i="3"/>
  <c r="U110" i="3"/>
  <c r="K110" i="3"/>
  <c r="BO110" i="3"/>
  <c r="Q110" i="3"/>
  <c r="W110" i="3"/>
  <c r="BM110" i="3"/>
  <c r="BF110" i="3"/>
  <c r="BR110" i="3"/>
  <c r="Y110" i="3"/>
  <c r="CC110" i="3"/>
  <c r="AA110" i="3"/>
  <c r="Z110" i="3"/>
  <c r="AI110" i="3"/>
  <c r="BH110" i="3"/>
  <c r="F117" i="3"/>
  <c r="AJ110" i="3"/>
  <c r="E31" i="2"/>
  <c r="U31" i="2"/>
  <c r="T31" i="2"/>
  <c r="AB31" i="2"/>
  <c r="AJ31" i="2"/>
  <c r="BP31" i="2"/>
  <c r="BX31" i="2"/>
  <c r="AE31" i="2"/>
  <c r="BC31" i="2"/>
  <c r="N31" i="2"/>
  <c r="V31" i="2"/>
  <c r="AL31" i="2"/>
  <c r="AT31" i="2"/>
  <c r="BJ31" i="2"/>
  <c r="BR31" i="2"/>
  <c r="Z31" i="2"/>
  <c r="AH31" i="2"/>
  <c r="AX31" i="2"/>
  <c r="BF31" i="2"/>
  <c r="AR19" i="2"/>
  <c r="L31" i="2"/>
  <c r="BH31" i="2"/>
  <c r="BV31" i="2"/>
  <c r="BT110" i="3"/>
  <c r="BN110" i="3"/>
  <c r="AO110" i="3"/>
  <c r="R110" i="3"/>
  <c r="S110" i="3"/>
  <c r="O110" i="3"/>
  <c r="BQ110" i="3"/>
  <c r="AU110" i="3"/>
  <c r="AK110" i="3"/>
  <c r="F118" i="3"/>
  <c r="AC110" i="3"/>
  <c r="P110" i="3"/>
  <c r="BI110" i="3"/>
  <c r="CA98" i="3"/>
  <c r="BL23" i="3"/>
  <c r="AF23" i="3"/>
  <c r="AY98" i="3"/>
  <c r="AM110" i="3"/>
  <c r="BV23" i="3"/>
  <c r="BF23" i="3"/>
  <c r="AX23" i="3"/>
  <c r="AP23" i="3"/>
  <c r="AH23" i="3"/>
  <c r="Z23" i="3"/>
  <c r="R23" i="3"/>
  <c r="J23" i="3"/>
  <c r="S23" i="3"/>
  <c r="O23" i="3"/>
  <c r="AO23" i="3"/>
  <c r="BC98" i="3"/>
  <c r="BY23" i="3"/>
  <c r="BU23" i="3"/>
  <c r="BM23" i="3"/>
  <c r="BI23" i="3"/>
  <c r="BA23" i="3"/>
  <c r="AW23" i="3"/>
  <c r="AK23" i="3"/>
  <c r="AC23" i="3"/>
  <c r="Y23" i="3"/>
  <c r="Q23" i="3"/>
  <c r="BB110" i="3"/>
  <c r="AE110" i="3"/>
  <c r="AW110" i="3"/>
  <c r="X98" i="3"/>
  <c r="CA23" i="3"/>
  <c r="BW23" i="3"/>
  <c r="BS23" i="3"/>
  <c r="BO23" i="3"/>
  <c r="BK23" i="3"/>
  <c r="BG23" i="3"/>
  <c r="BC23" i="3"/>
  <c r="AY23" i="3"/>
  <c r="AU23" i="3"/>
  <c r="AQ23" i="3"/>
  <c r="AM23" i="3"/>
  <c r="AI23" i="3"/>
  <c r="AE23" i="3"/>
  <c r="AA23" i="3"/>
  <c r="W23" i="3"/>
  <c r="AY110" i="3"/>
  <c r="M23" i="3"/>
  <c r="I23" i="3"/>
  <c r="CB23" i="3"/>
  <c r="BT23" i="3"/>
  <c r="BD23" i="3"/>
  <c r="AV23" i="3"/>
  <c r="AN23" i="3"/>
  <c r="X23" i="3"/>
  <c r="K23" i="3"/>
  <c r="F375" i="3"/>
  <c r="P23" i="3"/>
  <c r="F88" i="3"/>
  <c r="BN23" i="3"/>
  <c r="W98" i="3"/>
  <c r="BD110" i="3"/>
  <c r="CA110" i="3"/>
  <c r="AX110" i="3"/>
  <c r="X110" i="3"/>
  <c r="AS110" i="3"/>
  <c r="AV110" i="3"/>
  <c r="J110" i="3"/>
  <c r="F112" i="3"/>
  <c r="F205" i="3"/>
  <c r="F206" i="3"/>
  <c r="I14" i="3"/>
  <c r="F204" i="3"/>
  <c r="BA110" i="3"/>
  <c r="F202" i="3"/>
  <c r="H98" i="3"/>
  <c r="L98" i="3"/>
  <c r="T98" i="3"/>
  <c r="V98" i="3"/>
  <c r="AB98" i="3"/>
  <c r="AD98" i="3"/>
  <c r="AJ98" i="3"/>
  <c r="AL98" i="3"/>
  <c r="AR98" i="3"/>
  <c r="AT98" i="3"/>
  <c r="AZ98" i="3"/>
  <c r="BH98" i="3"/>
  <c r="BJ98" i="3"/>
  <c r="BP98" i="3"/>
  <c r="BR98" i="3"/>
  <c r="BX98" i="3"/>
  <c r="BY98" i="3"/>
  <c r="BZ98" i="3"/>
  <c r="AG98" i="3"/>
  <c r="P98" i="3"/>
  <c r="AF98" i="3"/>
  <c r="AN98" i="3"/>
  <c r="BL98" i="3"/>
  <c r="BT98" i="3"/>
  <c r="CB98" i="3"/>
  <c r="O98" i="3"/>
  <c r="BK98" i="3"/>
  <c r="BS98" i="3"/>
  <c r="Q98" i="3"/>
  <c r="Y98" i="3"/>
  <c r="AO98" i="3"/>
  <c r="BE98" i="3"/>
  <c r="BM98" i="3"/>
  <c r="CC98" i="3"/>
  <c r="M98" i="3"/>
  <c r="U98" i="3"/>
  <c r="AC98" i="3"/>
  <c r="AK98" i="3"/>
  <c r="BI98" i="3"/>
  <c r="BQ98" i="3"/>
  <c r="AA98" i="3"/>
  <c r="BG98" i="3"/>
  <c r="R98" i="3"/>
  <c r="Z98" i="3"/>
  <c r="AH98" i="3"/>
  <c r="AP98" i="3"/>
  <c r="BF98" i="3"/>
  <c r="BN98" i="3"/>
  <c r="BV98" i="3"/>
  <c r="K98" i="3"/>
  <c r="S98" i="3"/>
  <c r="AI98" i="3"/>
  <c r="AQ98" i="3"/>
  <c r="BO98" i="3"/>
  <c r="BW98" i="3"/>
  <c r="BX23" i="3"/>
  <c r="BR23" i="3"/>
  <c r="BH23" i="3"/>
  <c r="AZ23" i="3"/>
  <c r="AT23" i="3"/>
  <c r="AR23" i="3"/>
  <c r="AL23" i="3"/>
  <c r="AJ23" i="3"/>
  <c r="AD23" i="3"/>
  <c r="AB23" i="3"/>
  <c r="V23" i="3"/>
  <c r="T23" i="3"/>
  <c r="L23" i="3"/>
  <c r="J98" i="3"/>
  <c r="M110" i="3"/>
  <c r="F111" i="3"/>
  <c r="F157" i="3" l="1"/>
  <c r="F140" i="3"/>
  <c r="F144" i="3"/>
  <c r="CC425" i="10"/>
  <c r="I21" i="3"/>
  <c r="F110" i="3"/>
  <c r="F98" i="3"/>
  <c r="N23" i="3"/>
  <c r="BB23" i="3"/>
  <c r="BJ23" i="3"/>
  <c r="BP23" i="3"/>
  <c r="BZ23" i="3"/>
  <c r="F426" i="3" l="1"/>
  <c r="C425" i="3"/>
  <c r="F440" i="3"/>
  <c r="F427" i="3"/>
  <c r="F438" i="3"/>
  <c r="C438" i="3" s="1"/>
  <c r="I22" i="3"/>
  <c r="F425" i="3" l="1"/>
  <c r="G16" i="10"/>
  <c r="G19" i="10"/>
  <c r="G17" i="10"/>
  <c r="G18" i="10"/>
  <c r="E169" i="10" l="1"/>
  <c r="E171" i="10"/>
  <c r="E164" i="10"/>
  <c r="E173" i="10"/>
  <c r="E177" i="10"/>
  <c r="E175" i="10"/>
  <c r="E174" i="3" l="1"/>
  <c r="E173" i="3"/>
  <c r="E178" i="3"/>
  <c r="E177" i="3"/>
  <c r="E172" i="3"/>
  <c r="E171" i="3"/>
  <c r="E176" i="3"/>
  <c r="E175" i="3"/>
  <c r="E170" i="3"/>
  <c r="E169" i="3"/>
  <c r="E164" i="3"/>
  <c r="E165" i="3"/>
  <c r="G175" i="10"/>
  <c r="G164" i="10"/>
  <c r="G165" i="10" s="1"/>
  <c r="G177" i="10"/>
  <c r="G171" i="10"/>
  <c r="G173" i="10"/>
  <c r="G169" i="10"/>
  <c r="G166" i="10" l="1"/>
  <c r="U166" i="10" s="1"/>
  <c r="BQ165" i="10"/>
  <c r="BE165" i="10"/>
  <c r="AS165" i="10"/>
  <c r="AG165" i="10"/>
  <c r="AG165" i="3" s="1"/>
  <c r="U165" i="10"/>
  <c r="BQ179" i="10"/>
  <c r="U173" i="10"/>
  <c r="AG171" i="10"/>
  <c r="U175" i="10"/>
  <c r="BE171" i="10"/>
  <c r="BE179" i="10"/>
  <c r="BE175" i="10"/>
  <c r="AG173" i="10"/>
  <c r="AG179" i="10"/>
  <c r="BE173" i="10"/>
  <c r="U179" i="10"/>
  <c r="AS171" i="10"/>
  <c r="BQ171" i="10"/>
  <c r="AS173" i="10"/>
  <c r="AS175" i="10"/>
  <c r="BE169" i="10"/>
  <c r="U181" i="10"/>
  <c r="U177" i="10"/>
  <c r="AG164" i="10"/>
  <c r="AG164" i="3" s="1"/>
  <c r="BQ173" i="10"/>
  <c r="U171" i="10"/>
  <c r="AS179" i="10"/>
  <c r="AG175" i="10"/>
  <c r="BE181" i="10"/>
  <c r="BQ175" i="10"/>
  <c r="AG177" i="10"/>
  <c r="AS169" i="10"/>
  <c r="AS181" i="10"/>
  <c r="BE177" i="10"/>
  <c r="BQ169" i="10"/>
  <c r="BE164" i="10"/>
  <c r="BE164" i="3" s="1"/>
  <c r="AG169" i="10"/>
  <c r="AG181" i="10"/>
  <c r="AS164" i="10"/>
  <c r="AS164" i="3" s="1"/>
  <c r="U169" i="10"/>
  <c r="BQ181" i="10"/>
  <c r="BQ177" i="10"/>
  <c r="AS177" i="10"/>
  <c r="BQ164" i="10"/>
  <c r="BQ164" i="3" s="1"/>
  <c r="U164" i="10"/>
  <c r="U164" i="3" s="1"/>
  <c r="E191" i="10"/>
  <c r="E191" i="3" s="1"/>
  <c r="AG182" i="3" l="1"/>
  <c r="AG181" i="3"/>
  <c r="BQ176" i="3"/>
  <c r="BQ175" i="3"/>
  <c r="U182" i="3"/>
  <c r="U181" i="3"/>
  <c r="AG180" i="3"/>
  <c r="AG179" i="3"/>
  <c r="BQ180" i="3"/>
  <c r="BQ179" i="3"/>
  <c r="AS170" i="3"/>
  <c r="AS169" i="3"/>
  <c r="AG178" i="3"/>
  <c r="AG177" i="3"/>
  <c r="U178" i="3"/>
  <c r="U177" i="3"/>
  <c r="BE174" i="3"/>
  <c r="BE173" i="3"/>
  <c r="U174" i="3"/>
  <c r="U173" i="3"/>
  <c r="AG170" i="3"/>
  <c r="AG169" i="3"/>
  <c r="BE182" i="3"/>
  <c r="BE181" i="3"/>
  <c r="BE170" i="3"/>
  <c r="BE169" i="3"/>
  <c r="AG174" i="3"/>
  <c r="AG173" i="3"/>
  <c r="U180" i="3"/>
  <c r="U179" i="3"/>
  <c r="AG176" i="3"/>
  <c r="AG175" i="3"/>
  <c r="AS176" i="3"/>
  <c r="AS175" i="3"/>
  <c r="BE176" i="3"/>
  <c r="BE175" i="3"/>
  <c r="AS178" i="3"/>
  <c r="AS177" i="3"/>
  <c r="BQ170" i="3"/>
  <c r="BQ169" i="3"/>
  <c r="AS174" i="3"/>
  <c r="AS173" i="3"/>
  <c r="BQ178" i="3"/>
  <c r="BQ177" i="3"/>
  <c r="BE178" i="3"/>
  <c r="BE177" i="3"/>
  <c r="U172" i="3"/>
  <c r="U171" i="3"/>
  <c r="BQ172" i="3"/>
  <c r="BQ171" i="3"/>
  <c r="BE172" i="3"/>
  <c r="BE171" i="3"/>
  <c r="U170" i="3"/>
  <c r="U169" i="3"/>
  <c r="AG172" i="3"/>
  <c r="AG171" i="3"/>
  <c r="AS180" i="3"/>
  <c r="AS179" i="3"/>
  <c r="BE180" i="3"/>
  <c r="BE179" i="3"/>
  <c r="BQ182" i="3"/>
  <c r="BQ181" i="3"/>
  <c r="AS182" i="3"/>
  <c r="AS181" i="3"/>
  <c r="BQ174" i="3"/>
  <c r="BQ173" i="3"/>
  <c r="AS172" i="3"/>
  <c r="AS171" i="3"/>
  <c r="U176" i="3"/>
  <c r="U175" i="3"/>
  <c r="AS165" i="3"/>
  <c r="BE165" i="3"/>
  <c r="BQ165" i="3"/>
  <c r="U165" i="3"/>
  <c r="U166" i="3"/>
  <c r="U167" i="3"/>
  <c r="BQ166" i="10"/>
  <c r="AG166" i="10"/>
  <c r="AS166" i="10"/>
  <c r="BE166" i="10"/>
  <c r="CC165" i="10"/>
  <c r="CC173" i="10"/>
  <c r="CC179" i="10"/>
  <c r="CC175" i="10"/>
  <c r="CC171" i="10"/>
  <c r="CC177" i="10"/>
  <c r="CC181" i="10"/>
  <c r="CC169" i="10"/>
  <c r="CC164" i="10"/>
  <c r="CC164" i="3" s="1"/>
  <c r="G191" i="10"/>
  <c r="AG191" i="10" l="1"/>
  <c r="U191" i="10"/>
  <c r="CC191" i="10" s="1"/>
  <c r="CC182" i="3"/>
  <c r="G182" i="3" s="1"/>
  <c r="C182" i="3" s="1"/>
  <c r="CC181" i="3"/>
  <c r="G181" i="3" s="1"/>
  <c r="C181" i="3" s="1"/>
  <c r="CC170" i="3"/>
  <c r="G170" i="3" s="1"/>
  <c r="C171" i="3" s="1"/>
  <c r="CC169" i="3"/>
  <c r="G169" i="3" s="1"/>
  <c r="C169" i="3" s="1"/>
  <c r="CC178" i="3"/>
  <c r="G178" i="3" s="1"/>
  <c r="F178" i="3" s="1"/>
  <c r="CC177" i="3"/>
  <c r="G177" i="3" s="1"/>
  <c r="C177" i="3" s="1"/>
  <c r="CC176" i="3"/>
  <c r="G176" i="3" s="1"/>
  <c r="CC175" i="3"/>
  <c r="G175" i="3" s="1"/>
  <c r="C175" i="3" s="1"/>
  <c r="CC180" i="3"/>
  <c r="G180" i="3" s="1"/>
  <c r="F180" i="3" s="1"/>
  <c r="CC179" i="3"/>
  <c r="G179" i="3" s="1"/>
  <c r="C179" i="3" s="1"/>
  <c r="CC172" i="3"/>
  <c r="G172" i="3" s="1"/>
  <c r="C172" i="3" s="1"/>
  <c r="CC171" i="3"/>
  <c r="G171" i="3" s="1"/>
  <c r="CC174" i="3"/>
  <c r="G174" i="3" s="1"/>
  <c r="F174" i="3" s="1"/>
  <c r="CC173" i="3"/>
  <c r="G173" i="3" s="1"/>
  <c r="C173" i="3" s="1"/>
  <c r="AS166" i="3"/>
  <c r="AS167" i="3"/>
  <c r="AG166" i="3"/>
  <c r="AG167" i="3"/>
  <c r="BQ166" i="3"/>
  <c r="BQ167" i="3"/>
  <c r="BE166" i="3"/>
  <c r="BE167" i="3"/>
  <c r="CC165" i="3"/>
  <c r="G165" i="3" s="1"/>
  <c r="C165" i="3" s="1"/>
  <c r="CC166" i="10"/>
  <c r="CC167" i="3" s="1"/>
  <c r="C183" i="3"/>
  <c r="F184" i="3"/>
  <c r="BQ191" i="3"/>
  <c r="BE191" i="3"/>
  <c r="AS191" i="3"/>
  <c r="AG191" i="3"/>
  <c r="U191" i="3"/>
  <c r="G162" i="10"/>
  <c r="C170" i="3" l="1"/>
  <c r="F172" i="3"/>
  <c r="G167" i="3"/>
  <c r="C178" i="3"/>
  <c r="F165" i="3"/>
  <c r="CC166" i="3"/>
  <c r="G166" i="3" s="1"/>
  <c r="C166" i="3" s="1"/>
  <c r="C174" i="3"/>
  <c r="F170" i="3"/>
  <c r="U162" i="10"/>
  <c r="F179" i="3"/>
  <c r="F181" i="3"/>
  <c r="F171" i="3"/>
  <c r="V162" i="3"/>
  <c r="AH162" i="3"/>
  <c r="AT162" i="3"/>
  <c r="BF162" i="3"/>
  <c r="BR162" i="3"/>
  <c r="F175" i="3"/>
  <c r="F182" i="3"/>
  <c r="C184" i="3"/>
  <c r="F185" i="3"/>
  <c r="F183" i="3"/>
  <c r="C180" i="3"/>
  <c r="F176" i="3"/>
  <c r="C176" i="3"/>
  <c r="F177" i="3"/>
  <c r="F173" i="3"/>
  <c r="AS162" i="10"/>
  <c r="AG162" i="10"/>
  <c r="BQ162" i="10"/>
  <c r="CC191" i="3"/>
  <c r="G191" i="3" s="1"/>
  <c r="C191" i="3" s="1"/>
  <c r="BE162" i="10"/>
  <c r="BQ160" i="3" l="1"/>
  <c r="AS160" i="3"/>
  <c r="BE160" i="3"/>
  <c r="C167" i="3"/>
  <c r="F167" i="3"/>
  <c r="F166" i="3"/>
  <c r="F187" i="3"/>
  <c r="U109" i="10"/>
  <c r="U28" i="10" s="1"/>
  <c r="AG160" i="3"/>
  <c r="AG109" i="10"/>
  <c r="AG28" i="10" s="1"/>
  <c r="AG12" i="10" s="1"/>
  <c r="AS14" i="10"/>
  <c r="AG14" i="10"/>
  <c r="BQ14" i="10"/>
  <c r="CC162" i="10"/>
  <c r="U14" i="10"/>
  <c r="BE14" i="10"/>
  <c r="CC160" i="3" l="1"/>
  <c r="F190" i="3"/>
  <c r="U160" i="3"/>
  <c r="F169" i="3"/>
  <c r="U12" i="10"/>
  <c r="U13" i="10" s="1"/>
  <c r="AG13" i="10"/>
  <c r="CC14" i="10"/>
  <c r="BR24" i="2"/>
  <c r="BR26" i="2" s="1"/>
  <c r="AM24" i="2"/>
  <c r="AM26" i="2" s="1"/>
  <c r="AZ24" i="2"/>
  <c r="AZ26" i="2" s="1"/>
  <c r="AU24" i="2"/>
  <c r="AU26" i="2" s="1"/>
  <c r="BM24" i="2"/>
  <c r="BM26" i="2" s="1"/>
  <c r="O24" i="2"/>
  <c r="O26" i="2" s="1"/>
  <c r="BU24" i="2"/>
  <c r="BU26" i="2" s="1"/>
  <c r="AA24" i="2"/>
  <c r="AA26" i="2" s="1"/>
  <c r="G160" i="3" l="1"/>
  <c r="F160" i="3" s="1"/>
  <c r="F161" i="3"/>
  <c r="AM18" i="2"/>
  <c r="AM20" i="2" s="1"/>
  <c r="AZ18" i="2"/>
  <c r="AZ20" i="2" s="1"/>
  <c r="P24" i="2"/>
  <c r="P26" i="2" s="1"/>
  <c r="W24" i="2"/>
  <c r="W26" i="2" s="1"/>
  <c r="I24" i="2"/>
  <c r="I26" i="2" s="1"/>
  <c r="BA29" i="3"/>
  <c r="AX29" i="3"/>
  <c r="BR18" i="2"/>
  <c r="BR20" i="2" s="1"/>
  <c r="BU29" i="3"/>
  <c r="N24" i="2"/>
  <c r="N26" i="2" s="1"/>
  <c r="Z29" i="3"/>
  <c r="T24" i="2"/>
  <c r="T26" i="2" s="1"/>
  <c r="AO29" i="3"/>
  <c r="AD29" i="3"/>
  <c r="J29" i="3"/>
  <c r="AP29" i="3"/>
  <c r="BC29" i="3"/>
  <c r="BP29" i="3"/>
  <c r="AF29" i="3"/>
  <c r="AV24" i="2"/>
  <c r="AV26" i="2" s="1"/>
  <c r="AD24" i="2"/>
  <c r="X24" i="2"/>
  <c r="X26" i="2" s="1"/>
  <c r="AA14" i="3"/>
  <c r="AC24" i="2"/>
  <c r="AC26" i="2" s="1"/>
  <c r="AS24" i="2"/>
  <c r="AS26" i="2" s="1"/>
  <c r="AI24" i="2"/>
  <c r="AI26" i="2" s="1"/>
  <c r="G24" i="2"/>
  <c r="G26" i="2" s="1"/>
  <c r="S24" i="2"/>
  <c r="S26" i="2" s="1"/>
  <c r="BN14" i="3"/>
  <c r="L24" i="2"/>
  <c r="L26" i="2" s="1"/>
  <c r="BL24" i="2"/>
  <c r="BL26" i="2" s="1"/>
  <c r="BG24" i="2"/>
  <c r="BG26" i="2" s="1"/>
  <c r="BJ14" i="3"/>
  <c r="Y24" i="2"/>
  <c r="Y26" i="2" s="1"/>
  <c r="R24" i="2"/>
  <c r="AX24" i="2"/>
  <c r="AX26" i="2" s="1"/>
  <c r="Z24" i="2"/>
  <c r="Z26" i="2" s="1"/>
  <c r="BG14" i="3"/>
  <c r="BF14" i="3"/>
  <c r="U24" i="2"/>
  <c r="U26" i="2" s="1"/>
  <c r="AM14" i="3"/>
  <c r="Y14" i="3"/>
  <c r="AI14" i="3"/>
  <c r="AW14" i="3"/>
  <c r="AK24" i="2"/>
  <c r="AK26" i="2" s="1"/>
  <c r="AY14" i="3"/>
  <c r="AR24" i="2"/>
  <c r="AR26" i="2" s="1"/>
  <c r="AH14" i="3"/>
  <c r="T14" i="3"/>
  <c r="AP14" i="3"/>
  <c r="K14" i="3"/>
  <c r="BU14" i="3"/>
  <c r="BP14" i="3"/>
  <c r="BZ14" i="3"/>
  <c r="V14" i="3"/>
  <c r="AR14" i="3"/>
  <c r="BF24" i="2"/>
  <c r="BF26" i="2" s="1"/>
  <c r="BD14" i="3"/>
  <c r="AW24" i="2"/>
  <c r="AW26" i="2" s="1"/>
  <c r="H24" i="2"/>
  <c r="H26" i="2" s="1"/>
  <c r="AH24" i="2"/>
  <c r="AH26" i="2" s="1"/>
  <c r="M24" i="2"/>
  <c r="M26" i="2" s="1"/>
  <c r="BK24" i="2"/>
  <c r="BK26" i="2" s="1"/>
  <c r="BS14" i="3"/>
  <c r="BT14" i="3"/>
  <c r="N14" i="3"/>
  <c r="AE14" i="3"/>
  <c r="F199" i="3"/>
  <c r="AQ14" i="3"/>
  <c r="AK14" i="3"/>
  <c r="AD14" i="3"/>
  <c r="BH14" i="3"/>
  <c r="BQ24" i="2"/>
  <c r="BQ26" i="2" s="1"/>
  <c r="L14" i="3"/>
  <c r="F198" i="3"/>
  <c r="BB24" i="2"/>
  <c r="BJ24" i="2"/>
  <c r="BJ26" i="2" s="1"/>
  <c r="AP24" i="2"/>
  <c r="Q24" i="2"/>
  <c r="Q26" i="2" s="1"/>
  <c r="BX24" i="2"/>
  <c r="BX26" i="2" s="1"/>
  <c r="BI24" i="2"/>
  <c r="BI26" i="2" s="1"/>
  <c r="AO24" i="2"/>
  <c r="AO26" i="2" s="1"/>
  <c r="J24" i="2"/>
  <c r="J26" i="2" s="1"/>
  <c r="BT24" i="2"/>
  <c r="BT26" i="2" s="1"/>
  <c r="AG24" i="2"/>
  <c r="AG26" i="2" s="1"/>
  <c r="BY24" i="2"/>
  <c r="BY26" i="2" s="1"/>
  <c r="AJ24" i="2"/>
  <c r="AJ26" i="2" s="1"/>
  <c r="BW24" i="2"/>
  <c r="BW26" i="2" s="1"/>
  <c r="AE24" i="2"/>
  <c r="AE26" i="2" s="1"/>
  <c r="AN24" i="2"/>
  <c r="AN26" i="2" s="1"/>
  <c r="BN24" i="2"/>
  <c r="AQ24" i="2"/>
  <c r="AQ26" i="2" s="1"/>
  <c r="AY24" i="2"/>
  <c r="AY26" i="2" s="1"/>
  <c r="BC24" i="2"/>
  <c r="BC26" i="2" s="1"/>
  <c r="BO24" i="2"/>
  <c r="BO26" i="2" s="1"/>
  <c r="AT24" i="2"/>
  <c r="AT26" i="2" s="1"/>
  <c r="BS24" i="2"/>
  <c r="BS26" i="2" s="1"/>
  <c r="BV24" i="2"/>
  <c r="BV26" i="2" s="1"/>
  <c r="AF24" i="2"/>
  <c r="AF26" i="2" s="1"/>
  <c r="K24" i="2"/>
  <c r="K26" i="2" s="1"/>
  <c r="BD24" i="2"/>
  <c r="BD26" i="2" s="1"/>
  <c r="BZ24" i="2"/>
  <c r="V24" i="2"/>
  <c r="V26" i="2" s="1"/>
  <c r="BA24" i="2"/>
  <c r="BA26" i="2" s="1"/>
  <c r="BP24" i="2"/>
  <c r="BP26" i="2" s="1"/>
  <c r="AB24" i="2"/>
  <c r="AB26" i="2" s="1"/>
  <c r="BE24" i="2"/>
  <c r="BE26" i="2" s="1"/>
  <c r="AA18" i="2" l="1"/>
  <c r="AA20" i="2" s="1"/>
  <c r="AC18" i="2"/>
  <c r="AC20" i="2" s="1"/>
  <c r="AX18" i="2"/>
  <c r="AX20" i="2" s="1"/>
  <c r="G18" i="2"/>
  <c r="G20" i="2" s="1"/>
  <c r="W18" i="2"/>
  <c r="W20" i="2" s="1"/>
  <c r="BE18" i="2"/>
  <c r="BE20" i="2" s="1"/>
  <c r="BH29" i="3"/>
  <c r="AF18" i="2"/>
  <c r="AF20" i="2" s="1"/>
  <c r="AI29" i="3"/>
  <c r="BA18" i="2"/>
  <c r="BA20" i="2" s="1"/>
  <c r="BD29" i="3"/>
  <c r="V18" i="2"/>
  <c r="V20" i="2" s="1"/>
  <c r="Y29" i="3"/>
  <c r="BV18" i="2"/>
  <c r="BV20" i="2" s="1"/>
  <c r="BY29" i="3"/>
  <c r="BM18" i="2"/>
  <c r="BM20" i="2" s="1"/>
  <c r="BQ29" i="3"/>
  <c r="AR29" i="3"/>
  <c r="O29" i="3"/>
  <c r="BK29" i="3"/>
  <c r="AL29" i="3"/>
  <c r="AM29" i="3"/>
  <c r="BE29" i="3"/>
  <c r="S18" i="2"/>
  <c r="S20" i="2" s="1"/>
  <c r="V29" i="3"/>
  <c r="AC29" i="3"/>
  <c r="K29" i="3"/>
  <c r="K18" i="2"/>
  <c r="K20" i="2" s="1"/>
  <c r="N29" i="3"/>
  <c r="N28" i="3" s="1"/>
  <c r="N12" i="3" s="1"/>
  <c r="Q18" i="2"/>
  <c r="Q20" i="2" s="1"/>
  <c r="T29" i="3"/>
  <c r="AS18" i="2"/>
  <c r="AS20" i="2" s="1"/>
  <c r="AV29" i="3"/>
  <c r="U29" i="3"/>
  <c r="BJ29" i="3"/>
  <c r="AL18" i="2"/>
  <c r="AL20" i="2" s="1"/>
  <c r="AL24" i="2"/>
  <c r="AL26" i="2" s="1"/>
  <c r="BN29" i="3"/>
  <c r="AY18" i="2"/>
  <c r="AY20" i="2" s="1"/>
  <c r="BB29" i="3"/>
  <c r="AJ29" i="3"/>
  <c r="BH24" i="2"/>
  <c r="BH26" i="2" s="1"/>
  <c r="AN29" i="3"/>
  <c r="P18" i="2"/>
  <c r="P20" i="2" s="1"/>
  <c r="S29" i="3"/>
  <c r="BR29" i="3"/>
  <c r="AN18" i="2"/>
  <c r="AN20" i="2" s="1"/>
  <c r="AQ29" i="3"/>
  <c r="Q29" i="3"/>
  <c r="X29" i="3"/>
  <c r="P29" i="3"/>
  <c r="CC29" i="3"/>
  <c r="BT18" i="2"/>
  <c r="BT20" i="2" s="1"/>
  <c r="BW29" i="3"/>
  <c r="BP18" i="2"/>
  <c r="BP20" i="2" s="1"/>
  <c r="BS29" i="3"/>
  <c r="BC18" i="2"/>
  <c r="BC20" i="2" s="1"/>
  <c r="BF29" i="3"/>
  <c r="BX18" i="2"/>
  <c r="BX20" i="2" s="1"/>
  <c r="CA29" i="3"/>
  <c r="BO29" i="3"/>
  <c r="BS18" i="2"/>
  <c r="BS20" i="2" s="1"/>
  <c r="BV29" i="3"/>
  <c r="AT18" i="2"/>
  <c r="AT20" i="2" s="1"/>
  <c r="AW29" i="3"/>
  <c r="AY29" i="3"/>
  <c r="AE18" i="2"/>
  <c r="AE20" i="2" s="1"/>
  <c r="AH29" i="3"/>
  <c r="BJ18" i="2"/>
  <c r="BJ20" i="2" s="1"/>
  <c r="BM29" i="3"/>
  <c r="R29" i="3"/>
  <c r="L29" i="3"/>
  <c r="BX29" i="3"/>
  <c r="W29" i="3"/>
  <c r="AU18" i="2"/>
  <c r="AU20" i="2" s="1"/>
  <c r="M29" i="3"/>
  <c r="AK29" i="3"/>
  <c r="BI29" i="3"/>
  <c r="BL29" i="3"/>
  <c r="Y18" i="2"/>
  <c r="Y20" i="2" s="1"/>
  <c r="AB29" i="3"/>
  <c r="AG29" i="3"/>
  <c r="BG29" i="3"/>
  <c r="AB18" i="2"/>
  <c r="AB20" i="2" s="1"/>
  <c r="AE29" i="3"/>
  <c r="AQ18" i="2"/>
  <c r="AQ20" i="2" s="1"/>
  <c r="AT29" i="3"/>
  <c r="BZ29" i="3"/>
  <c r="BY18" i="2"/>
  <c r="BY20" i="2" s="1"/>
  <c r="CB29" i="3"/>
  <c r="AS29" i="3"/>
  <c r="X18" i="2"/>
  <c r="X20" i="2" s="1"/>
  <c r="AA29" i="3"/>
  <c r="AU29" i="3"/>
  <c r="AZ29" i="3"/>
  <c r="BT29" i="3"/>
  <c r="AF14" i="3"/>
  <c r="X14" i="3"/>
  <c r="P14" i="3"/>
  <c r="CB14" i="3"/>
  <c r="BY14" i="3"/>
  <c r="J14" i="3"/>
  <c r="O14" i="3"/>
  <c r="Z14" i="3"/>
  <c r="W14" i="3"/>
  <c r="BM14" i="3"/>
  <c r="AU14" i="3"/>
  <c r="BC14" i="3"/>
  <c r="BO14" i="3"/>
  <c r="AT14" i="3"/>
  <c r="R14" i="3"/>
  <c r="BW14" i="3"/>
  <c r="BI14" i="3"/>
  <c r="BX14" i="3"/>
  <c r="BV14" i="3"/>
  <c r="BB14" i="3"/>
  <c r="AZ14" i="3"/>
  <c r="AB14" i="3"/>
  <c r="BK14" i="3"/>
  <c r="BL14" i="3"/>
  <c r="S14" i="3"/>
  <c r="AV14" i="3"/>
  <c r="AO14" i="3"/>
  <c r="CA14" i="3"/>
  <c r="AN14" i="3"/>
  <c r="AC14" i="3"/>
  <c r="AX14" i="3"/>
  <c r="M14" i="3"/>
  <c r="BR14" i="3"/>
  <c r="AJ14" i="3"/>
  <c r="Q14" i="3"/>
  <c r="BA14" i="3"/>
  <c r="AL14" i="3"/>
  <c r="Z20" i="3"/>
  <c r="E24" i="2"/>
  <c r="E26" i="2" s="1"/>
  <c r="BH18" i="2" l="1"/>
  <c r="BH20" i="2" s="1"/>
  <c r="J18" i="2"/>
  <c r="J20" i="2" s="1"/>
  <c r="AO18" i="2"/>
  <c r="AO20" i="2" s="1"/>
  <c r="BD18" i="2"/>
  <c r="BD20" i="2" s="1"/>
  <c r="BI18" i="2"/>
  <c r="BI20" i="2" s="1"/>
  <c r="AV18" i="2"/>
  <c r="AV20" i="2" s="1"/>
  <c r="BG18" i="2"/>
  <c r="BG20" i="2" s="1"/>
  <c r="AG18" i="2"/>
  <c r="AG20" i="2" s="1"/>
  <c r="BQ18" i="2"/>
  <c r="BQ20" i="2" s="1"/>
  <c r="BO18" i="2"/>
  <c r="BO20" i="2" s="1"/>
  <c r="AW18" i="2"/>
  <c r="AW20" i="2" s="1"/>
  <c r="L18" i="2"/>
  <c r="L20" i="2" s="1"/>
  <c r="BW18" i="2"/>
  <c r="BW20" i="2" s="1"/>
  <c r="H18" i="2"/>
  <c r="H20" i="2" s="1"/>
  <c r="AH18" i="2"/>
  <c r="AH20" i="2" s="1"/>
  <c r="AS20" i="3"/>
  <c r="N20" i="3"/>
  <c r="N13" i="3"/>
  <c r="O20" i="3"/>
  <c r="CC20" i="3"/>
  <c r="BG20" i="3"/>
  <c r="CB20" i="3"/>
  <c r="BK18" i="2"/>
  <c r="BK20" i="2" s="1"/>
  <c r="AR18" i="2"/>
  <c r="AR20" i="2" s="1"/>
  <c r="BU18" i="2"/>
  <c r="BU20" i="2" s="1"/>
  <c r="Z18" i="2"/>
  <c r="Z20" i="2" s="1"/>
  <c r="AI18" i="2"/>
  <c r="AI20" i="2" s="1"/>
  <c r="BF18" i="2"/>
  <c r="BF20" i="2" s="1"/>
  <c r="BL18" i="2"/>
  <c r="BL20" i="2" s="1"/>
  <c r="U18" i="2"/>
  <c r="U20" i="2" s="1"/>
  <c r="I18" i="2"/>
  <c r="I20" i="2" s="1"/>
  <c r="M18" i="2"/>
  <c r="M20" i="2" s="1"/>
  <c r="O18" i="2"/>
  <c r="O20" i="2" s="1"/>
  <c r="N18" i="2"/>
  <c r="N20" i="2" s="1"/>
  <c r="AK18" i="2"/>
  <c r="AK20" i="2" s="1"/>
  <c r="T18" i="2"/>
  <c r="T20" i="2" s="1"/>
  <c r="AA20" i="3"/>
  <c r="K20" i="3"/>
  <c r="BS20" i="3"/>
  <c r="AM20" i="3"/>
  <c r="Y20" i="3"/>
  <c r="BP20" i="3"/>
  <c r="BF20" i="3"/>
  <c r="T20" i="3"/>
  <c r="BN20" i="3"/>
  <c r="AY20" i="3"/>
  <c r="AR20" i="3"/>
  <c r="AP20" i="3"/>
  <c r="BQ20" i="3"/>
  <c r="AI20" i="3"/>
  <c r="AZ20" i="3"/>
  <c r="AD20" i="3"/>
  <c r="AV20" i="3"/>
  <c r="L20" i="3"/>
  <c r="AO20" i="3"/>
  <c r="S20" i="3"/>
  <c r="BA20" i="3"/>
  <c r="Q20" i="3"/>
  <c r="M20" i="3"/>
  <c r="AJ20" i="3"/>
  <c r="AX20" i="3"/>
  <c r="AL20" i="3"/>
  <c r="BE20" i="3"/>
  <c r="BR20" i="3"/>
  <c r="AC20" i="3"/>
  <c r="CA20" i="3"/>
  <c r="AN20" i="3"/>
  <c r="G14" i="10"/>
  <c r="F30" i="3" l="1"/>
  <c r="F200" i="3"/>
  <c r="AX32" i="2" l="1"/>
  <c r="BE32" i="2"/>
  <c r="AG32" i="2"/>
  <c r="AW32" i="2"/>
  <c r="BK32" i="2"/>
  <c r="BP32" i="2"/>
  <c r="BJ32" i="2"/>
  <c r="BI32" i="2"/>
  <c r="AI32" i="2"/>
  <c r="BW32" i="2"/>
  <c r="M32" i="2"/>
  <c r="BF32" i="2"/>
  <c r="H32" i="2"/>
  <c r="BX32" i="2"/>
  <c r="BR32" i="2"/>
  <c r="BL32" i="2"/>
  <c r="BA32" i="2"/>
  <c r="U32" i="2"/>
  <c r="S32" i="2"/>
  <c r="BD32" i="2"/>
  <c r="BV32" i="2"/>
  <c r="J32" i="2"/>
  <c r="K32" i="2"/>
  <c r="AO32" i="2"/>
  <c r="AR32" i="2"/>
  <c r="N32" i="2"/>
  <c r="BH32" i="2" l="1"/>
  <c r="Y32" i="2"/>
  <c r="AM32" i="2"/>
  <c r="BS32" i="2"/>
  <c r="AJ32" i="2"/>
  <c r="AN32" i="2"/>
  <c r="BM32" i="2"/>
  <c r="X32" i="2"/>
  <c r="BY32" i="2"/>
  <c r="BQ32" i="2"/>
  <c r="AT32" i="2"/>
  <c r="Z32" i="2"/>
  <c r="AZ32" i="2"/>
  <c r="BT32" i="2"/>
  <c r="AB32" i="2"/>
  <c r="BO32" i="2"/>
  <c r="O32" i="2"/>
  <c r="G32" i="2"/>
  <c r="AS32" i="2"/>
  <c r="BC32" i="2"/>
  <c r="AU32" i="2"/>
  <c r="AY32" i="2"/>
  <c r="AC32" i="2"/>
  <c r="AV32" i="2"/>
  <c r="BG32" i="2"/>
  <c r="W32" i="2"/>
  <c r="AQ32" i="2"/>
  <c r="AK32" i="2"/>
  <c r="AL32" i="2"/>
  <c r="AF32" i="2"/>
  <c r="F201" i="3"/>
  <c r="T32" i="2"/>
  <c r="V32" i="2"/>
  <c r="I32" i="2"/>
  <c r="P32" i="2"/>
  <c r="AH32" i="2"/>
  <c r="Q32" i="2"/>
  <c r="AA32" i="2"/>
  <c r="BU32" i="2"/>
  <c r="L32" i="2"/>
  <c r="AD209" i="3" l="1"/>
  <c r="AA209" i="3"/>
  <c r="AZ209" i="3"/>
  <c r="BB209" i="3"/>
  <c r="AV209" i="3"/>
  <c r="BA209" i="3"/>
  <c r="AN209" i="3"/>
  <c r="AP209" i="3"/>
  <c r="CB209" i="3"/>
  <c r="BK209" i="3"/>
  <c r="AH209" i="3"/>
  <c r="BL209" i="3"/>
  <c r="AB209" i="3"/>
  <c r="AF209" i="3"/>
  <c r="BY209" i="3"/>
  <c r="AC209" i="3"/>
  <c r="M209" i="3"/>
  <c r="BG209" i="3"/>
  <c r="AU209" i="3"/>
  <c r="T209" i="3"/>
  <c r="BE209" i="3"/>
  <c r="AR209" i="3"/>
  <c r="AL209" i="3"/>
  <c r="BW209" i="3"/>
  <c r="BR209" i="3"/>
  <c r="L209" i="3"/>
  <c r="BC209" i="3"/>
  <c r="AI209" i="3"/>
  <c r="AX209" i="3"/>
  <c r="CC209" i="3"/>
  <c r="BS209" i="3"/>
  <c r="AE209" i="3"/>
  <c r="K209" i="3"/>
  <c r="F233" i="3"/>
  <c r="F232" i="3"/>
  <c r="F223" i="3"/>
  <c r="X209" i="3"/>
  <c r="AS209" i="3"/>
  <c r="BM209" i="3"/>
  <c r="AO209" i="3"/>
  <c r="BD209" i="3"/>
  <c r="Y209" i="3"/>
  <c r="CA209" i="3"/>
  <c r="AK209" i="3"/>
  <c r="BZ209" i="3"/>
  <c r="AW209" i="3"/>
  <c r="BI209" i="3"/>
  <c r="BX209" i="3"/>
  <c r="BJ209" i="3"/>
  <c r="BP209" i="3"/>
  <c r="AT209" i="3"/>
  <c r="BV209" i="3"/>
  <c r="S209" i="3"/>
  <c r="BO209" i="3"/>
  <c r="BH209" i="3"/>
  <c r="BQ209" i="3"/>
  <c r="BF209" i="3"/>
  <c r="BT209" i="3"/>
  <c r="F239" i="3"/>
  <c r="V209" i="3"/>
  <c r="J209" i="3"/>
  <c r="AQ209" i="3"/>
  <c r="P209" i="3"/>
  <c r="AJ209" i="3"/>
  <c r="O209" i="3"/>
  <c r="W209" i="3"/>
  <c r="BN209" i="3"/>
  <c r="Q209" i="3"/>
  <c r="Z209" i="3"/>
  <c r="R209" i="3"/>
  <c r="BU209" i="3"/>
  <c r="F217" i="3"/>
  <c r="AY209" i="3"/>
  <c r="BU193" i="3" l="1"/>
  <c r="AJ193" i="3"/>
  <c r="BX193" i="3"/>
  <c r="AI193" i="3"/>
  <c r="AC193" i="3"/>
  <c r="BB193" i="3"/>
  <c r="R193" i="3"/>
  <c r="N21" i="3"/>
  <c r="N22" i="3" s="1"/>
  <c r="P193" i="3"/>
  <c r="BH193" i="3"/>
  <c r="AT193" i="3"/>
  <c r="BI193" i="3"/>
  <c r="CA193" i="3"/>
  <c r="BM193" i="3"/>
  <c r="BS193" i="3"/>
  <c r="BC193" i="3"/>
  <c r="AL193" i="3"/>
  <c r="AU193" i="3"/>
  <c r="BY193" i="3"/>
  <c r="AN193" i="3"/>
  <c r="AZ193" i="3"/>
  <c r="AK193" i="3"/>
  <c r="AE193" i="3"/>
  <c r="T193" i="3"/>
  <c r="BL193" i="3"/>
  <c r="AY193" i="3"/>
  <c r="Z193" i="3"/>
  <c r="W193" i="3"/>
  <c r="AQ193" i="3"/>
  <c r="BT193" i="3"/>
  <c r="BO193" i="3"/>
  <c r="BP193" i="3"/>
  <c r="AW193" i="3"/>
  <c r="Y193" i="3"/>
  <c r="L193" i="3"/>
  <c r="AR193" i="3"/>
  <c r="BG193" i="3"/>
  <c r="AF193" i="3"/>
  <c r="BK193" i="3"/>
  <c r="BA193" i="3"/>
  <c r="AA193" i="3"/>
  <c r="BN193" i="3"/>
  <c r="V193" i="3"/>
  <c r="BV193" i="3"/>
  <c r="AO193" i="3"/>
  <c r="BW193" i="3"/>
  <c r="AP193" i="3"/>
  <c r="Q193" i="3"/>
  <c r="O193" i="3"/>
  <c r="J193" i="3"/>
  <c r="BF193" i="3"/>
  <c r="S193" i="3"/>
  <c r="BJ193" i="3"/>
  <c r="BZ193" i="3"/>
  <c r="BD193" i="3"/>
  <c r="X193" i="3"/>
  <c r="K193" i="3"/>
  <c r="AX193" i="3"/>
  <c r="BR193" i="3"/>
  <c r="M193" i="3"/>
  <c r="AB193" i="3"/>
  <c r="CB193" i="3"/>
  <c r="AV193" i="3"/>
  <c r="AD193" i="3"/>
  <c r="AD21" i="3" l="1"/>
  <c r="AD22" i="3" s="1"/>
  <c r="AD109" i="3"/>
  <c r="AD28" i="3" s="1"/>
  <c r="AD12" i="3" s="1"/>
  <c r="AD13" i="3" s="1"/>
  <c r="X21" i="3"/>
  <c r="X22" i="3" s="1"/>
  <c r="X109" i="3"/>
  <c r="X28" i="3" s="1"/>
  <c r="X12" i="3" s="1"/>
  <c r="Q21" i="3"/>
  <c r="Q22" i="3" s="1"/>
  <c r="Q109" i="3"/>
  <c r="Q28" i="3" s="1"/>
  <c r="Q12" i="3" s="1"/>
  <c r="Q13" i="3" s="1"/>
  <c r="BA21" i="3"/>
  <c r="BA22" i="3" s="1"/>
  <c r="BA109" i="3"/>
  <c r="BA28" i="3" s="1"/>
  <c r="BA12" i="3" s="1"/>
  <c r="BA13" i="3" s="1"/>
  <c r="BP21" i="3"/>
  <c r="BP22" i="3" s="1"/>
  <c r="BP109" i="3"/>
  <c r="BP28" i="3" s="1"/>
  <c r="BP12" i="3" s="1"/>
  <c r="BP13" i="3" s="1"/>
  <c r="T21" i="3"/>
  <c r="T22" i="3" s="1"/>
  <c r="T109" i="3"/>
  <c r="T28" i="3" s="1"/>
  <c r="T12" i="3" s="1"/>
  <c r="T13" i="3" s="1"/>
  <c r="BC21" i="3"/>
  <c r="BC22" i="3" s="1"/>
  <c r="BC109" i="3"/>
  <c r="BC28" i="3" s="1"/>
  <c r="BC12" i="3" s="1"/>
  <c r="BD21" i="3"/>
  <c r="BD22" i="3" s="1"/>
  <c r="BD109" i="3"/>
  <c r="BD28" i="3" s="1"/>
  <c r="BD12" i="3" s="1"/>
  <c r="BK21" i="3"/>
  <c r="BK22" i="3" s="1"/>
  <c r="BK109" i="3"/>
  <c r="BK28" i="3" s="1"/>
  <c r="BK12" i="3" s="1"/>
  <c r="BO21" i="3"/>
  <c r="BO22" i="3" s="1"/>
  <c r="BO109" i="3"/>
  <c r="BO28" i="3" s="1"/>
  <c r="BO12" i="3" s="1"/>
  <c r="AE21" i="3"/>
  <c r="AE22" i="3" s="1"/>
  <c r="AE109" i="3"/>
  <c r="AE28" i="3" s="1"/>
  <c r="AE12" i="3" s="1"/>
  <c r="BS21" i="3"/>
  <c r="BS22" i="3" s="1"/>
  <c r="BS109" i="3"/>
  <c r="BS28" i="3" s="1"/>
  <c r="BS12" i="3" s="1"/>
  <c r="BS13" i="3" s="1"/>
  <c r="R21" i="3"/>
  <c r="R22" i="3" s="1"/>
  <c r="R109" i="3"/>
  <c r="R28" i="3" s="1"/>
  <c r="R12" i="3" s="1"/>
  <c r="BW21" i="3"/>
  <c r="BW22" i="3" s="1"/>
  <c r="BW109" i="3"/>
  <c r="BW28" i="3" s="1"/>
  <c r="BW12" i="3" s="1"/>
  <c r="AF21" i="3"/>
  <c r="AF22" i="3" s="1"/>
  <c r="AF109" i="3"/>
  <c r="AF28" i="3" s="1"/>
  <c r="AF12" i="3" s="1"/>
  <c r="BT21" i="3"/>
  <c r="BT22" i="3" s="1"/>
  <c r="BT109" i="3"/>
  <c r="BT28" i="3" s="1"/>
  <c r="BT12" i="3" s="1"/>
  <c r="AK21" i="3"/>
  <c r="AK22" i="3" s="1"/>
  <c r="AK109" i="3"/>
  <c r="AK28" i="3" s="1"/>
  <c r="AK12" i="3" s="1"/>
  <c r="BM21" i="3"/>
  <c r="BM22" i="3" s="1"/>
  <c r="BM109" i="3"/>
  <c r="BM28" i="3" s="1"/>
  <c r="BM12" i="3" s="1"/>
  <c r="BB21" i="3"/>
  <c r="BB22" i="3" s="1"/>
  <c r="BB109" i="3"/>
  <c r="BB28" i="3" s="1"/>
  <c r="BB12" i="3" s="1"/>
  <c r="CB21" i="3"/>
  <c r="CB22" i="3" s="1"/>
  <c r="CB109" i="3"/>
  <c r="CB28" i="3" s="1"/>
  <c r="CB12" i="3" s="1"/>
  <c r="CB13" i="3" s="1"/>
  <c r="AO21" i="3"/>
  <c r="AO22" i="3" s="1"/>
  <c r="AO109" i="3"/>
  <c r="AO28" i="3" s="1"/>
  <c r="AO12" i="3" s="1"/>
  <c r="AO13" i="3" s="1"/>
  <c r="BG21" i="3"/>
  <c r="BG22" i="3" s="1"/>
  <c r="BG109" i="3"/>
  <c r="BG28" i="3" s="1"/>
  <c r="BG12" i="3" s="1"/>
  <c r="BG13" i="3" s="1"/>
  <c r="AQ21" i="3"/>
  <c r="AQ22" i="3" s="1"/>
  <c r="AQ109" i="3"/>
  <c r="AQ28" i="3" s="1"/>
  <c r="AQ12" i="3" s="1"/>
  <c r="AZ21" i="3"/>
  <c r="AZ22" i="3" s="1"/>
  <c r="AZ109" i="3"/>
  <c r="AZ28" i="3" s="1"/>
  <c r="AZ12" i="3" s="1"/>
  <c r="AZ13" i="3" s="1"/>
  <c r="CA21" i="3"/>
  <c r="CA22" i="3" s="1"/>
  <c r="CA109" i="3"/>
  <c r="CA28" i="3" s="1"/>
  <c r="CA12" i="3" s="1"/>
  <c r="CA13" i="3" s="1"/>
  <c r="AC21" i="3"/>
  <c r="AC22" i="3" s="1"/>
  <c r="AC109" i="3"/>
  <c r="AC28" i="3" s="1"/>
  <c r="AC12" i="3" s="1"/>
  <c r="AC13" i="3" s="1"/>
  <c r="BZ21" i="3"/>
  <c r="BZ22" i="3" s="1"/>
  <c r="BZ109" i="3"/>
  <c r="BZ28" i="3" s="1"/>
  <c r="BZ12" i="3" s="1"/>
  <c r="S21" i="3"/>
  <c r="S22" i="3" s="1"/>
  <c r="S109" i="3"/>
  <c r="S28" i="3" s="1"/>
  <c r="S12" i="3" s="1"/>
  <c r="S13" i="3" s="1"/>
  <c r="BV21" i="3"/>
  <c r="BV22" i="3" s="1"/>
  <c r="BV109" i="3"/>
  <c r="BV28" i="3" s="1"/>
  <c r="BV12" i="3" s="1"/>
  <c r="AR21" i="3"/>
  <c r="AR22" i="3" s="1"/>
  <c r="AR109" i="3"/>
  <c r="AR28" i="3" s="1"/>
  <c r="AR12" i="3" s="1"/>
  <c r="AR13" i="3" s="1"/>
  <c r="W21" i="3"/>
  <c r="W22" i="3" s="1"/>
  <c r="W109" i="3"/>
  <c r="W28" i="3" s="1"/>
  <c r="W12" i="3" s="1"/>
  <c r="AN21" i="3"/>
  <c r="AN22" i="3" s="1"/>
  <c r="AN109" i="3"/>
  <c r="AN28" i="3" s="1"/>
  <c r="AN12" i="3" s="1"/>
  <c r="AN13" i="3" s="1"/>
  <c r="BI21" i="3"/>
  <c r="BI22" i="3" s="1"/>
  <c r="BI109" i="3"/>
  <c r="BI28" i="3" s="1"/>
  <c r="BI12" i="3" s="1"/>
  <c r="AI21" i="3"/>
  <c r="AI22" i="3" s="1"/>
  <c r="AI109" i="3"/>
  <c r="AI28" i="3" s="1"/>
  <c r="AI12" i="3" s="1"/>
  <c r="AI13" i="3" s="1"/>
  <c r="AP21" i="3"/>
  <c r="AP22" i="3" s="1"/>
  <c r="AP109" i="3"/>
  <c r="AP28" i="3" s="1"/>
  <c r="AP12" i="3" s="1"/>
  <c r="AP13" i="3" s="1"/>
  <c r="BJ21" i="3"/>
  <c r="BJ22" i="3" s="1"/>
  <c r="BJ109" i="3"/>
  <c r="BJ28" i="3" s="1"/>
  <c r="BJ12" i="3" s="1"/>
  <c r="BR21" i="3"/>
  <c r="BR22" i="3" s="1"/>
  <c r="BR109" i="3"/>
  <c r="BR28" i="3" s="1"/>
  <c r="BR12" i="3" s="1"/>
  <c r="BR13" i="3" s="1"/>
  <c r="BF21" i="3"/>
  <c r="BF22" i="3" s="1"/>
  <c r="BF109" i="3"/>
  <c r="BF28" i="3" s="1"/>
  <c r="BF12" i="3" s="1"/>
  <c r="BF13" i="3" s="1"/>
  <c r="V21" i="3"/>
  <c r="V22" i="3" s="1"/>
  <c r="V109" i="3"/>
  <c r="V28" i="3" s="1"/>
  <c r="V12" i="3" s="1"/>
  <c r="L21" i="3"/>
  <c r="L22" i="3" s="1"/>
  <c r="L109" i="3"/>
  <c r="L28" i="3" s="1"/>
  <c r="L12" i="3" s="1"/>
  <c r="L13" i="3" s="1"/>
  <c r="Z21" i="3"/>
  <c r="Z22" i="3" s="1"/>
  <c r="Z109" i="3"/>
  <c r="Z28" i="3" s="1"/>
  <c r="Z12" i="3" s="1"/>
  <c r="Z13" i="3" s="1"/>
  <c r="BY21" i="3"/>
  <c r="BY22" i="3" s="1"/>
  <c r="BY109" i="3"/>
  <c r="BY28" i="3" s="1"/>
  <c r="BY12" i="3" s="1"/>
  <c r="AT21" i="3"/>
  <c r="AT22" i="3" s="1"/>
  <c r="AT109" i="3"/>
  <c r="AT28" i="3" s="1"/>
  <c r="AT12" i="3" s="1"/>
  <c r="BX21" i="3"/>
  <c r="BX22" i="3" s="1"/>
  <c r="BX109" i="3"/>
  <c r="BX28" i="3" s="1"/>
  <c r="BX12" i="3" s="1"/>
  <c r="AV21" i="3"/>
  <c r="AV22" i="3" s="1"/>
  <c r="AV109" i="3"/>
  <c r="AV28" i="3" s="1"/>
  <c r="AV12" i="3" s="1"/>
  <c r="AV13" i="3" s="1"/>
  <c r="AB21" i="3"/>
  <c r="AB22" i="3" s="1"/>
  <c r="AB109" i="3"/>
  <c r="AB28" i="3" s="1"/>
  <c r="AB12" i="3" s="1"/>
  <c r="M21" i="3"/>
  <c r="M22" i="3" s="1"/>
  <c r="M109" i="3"/>
  <c r="M28" i="3" s="1"/>
  <c r="M12" i="3" s="1"/>
  <c r="M13" i="3" s="1"/>
  <c r="AX21" i="3"/>
  <c r="AX22" i="3" s="1"/>
  <c r="AX109" i="3"/>
  <c r="AX28" i="3" s="1"/>
  <c r="AX12" i="3" s="1"/>
  <c r="AX13" i="3" s="1"/>
  <c r="J21" i="3"/>
  <c r="J22" i="3" s="1"/>
  <c r="J109" i="3"/>
  <c r="J28" i="3" s="1"/>
  <c r="J12" i="3" s="1"/>
  <c r="BN21" i="3"/>
  <c r="BN22" i="3" s="1"/>
  <c r="BN109" i="3"/>
  <c r="BN28" i="3" s="1"/>
  <c r="BN12" i="3" s="1"/>
  <c r="BN13" i="3" s="1"/>
  <c r="Y21" i="3"/>
  <c r="Y22" i="3" s="1"/>
  <c r="Y109" i="3"/>
  <c r="Y28" i="3" s="1"/>
  <c r="Y12" i="3" s="1"/>
  <c r="Y13" i="3" s="1"/>
  <c r="AY21" i="3"/>
  <c r="AY22" i="3" s="1"/>
  <c r="AY109" i="3"/>
  <c r="AY28" i="3" s="1"/>
  <c r="AY12" i="3" s="1"/>
  <c r="AY13" i="3" s="1"/>
  <c r="AU21" i="3"/>
  <c r="AU22" i="3" s="1"/>
  <c r="AU109" i="3"/>
  <c r="AU28" i="3" s="1"/>
  <c r="AU12" i="3" s="1"/>
  <c r="BH21" i="3"/>
  <c r="BH22" i="3" s="1"/>
  <c r="BH109" i="3"/>
  <c r="BH28" i="3" s="1"/>
  <c r="BH12" i="3" s="1"/>
  <c r="AJ21" i="3"/>
  <c r="AJ22" i="3" s="1"/>
  <c r="AJ109" i="3"/>
  <c r="AJ28" i="3" s="1"/>
  <c r="AJ12" i="3" s="1"/>
  <c r="AJ13" i="3" s="1"/>
  <c r="K21" i="3"/>
  <c r="K22" i="3" s="1"/>
  <c r="K109" i="3"/>
  <c r="K28" i="3" s="1"/>
  <c r="K12" i="3" s="1"/>
  <c r="K13" i="3" s="1"/>
  <c r="O21" i="3"/>
  <c r="O22" i="3" s="1"/>
  <c r="O109" i="3"/>
  <c r="O28" i="3" s="1"/>
  <c r="O12" i="3" s="1"/>
  <c r="O13" i="3" s="1"/>
  <c r="AA21" i="3"/>
  <c r="AA22" i="3" s="1"/>
  <c r="AA109" i="3"/>
  <c r="AA28" i="3" s="1"/>
  <c r="AA12" i="3" s="1"/>
  <c r="AA13" i="3" s="1"/>
  <c r="AW21" i="3"/>
  <c r="AW22" i="3" s="1"/>
  <c r="AW109" i="3"/>
  <c r="AW28" i="3" s="1"/>
  <c r="AW12" i="3" s="1"/>
  <c r="BL21" i="3"/>
  <c r="BL22" i="3" s="1"/>
  <c r="BL109" i="3"/>
  <c r="BL28" i="3" s="1"/>
  <c r="BL12" i="3" s="1"/>
  <c r="AL21" i="3"/>
  <c r="AL22" i="3" s="1"/>
  <c r="AL109" i="3"/>
  <c r="AL28" i="3" s="1"/>
  <c r="AL12" i="3" s="1"/>
  <c r="AL13" i="3" s="1"/>
  <c r="P21" i="3"/>
  <c r="P22" i="3" s="1"/>
  <c r="P109" i="3"/>
  <c r="P28" i="3" s="1"/>
  <c r="P12" i="3" s="1"/>
  <c r="BU21" i="3"/>
  <c r="BU22" i="3" s="1"/>
  <c r="BU109" i="3"/>
  <c r="BU28" i="3" s="1"/>
  <c r="BU12" i="3" s="1"/>
  <c r="F303" i="3"/>
  <c r="BL20" i="3" l="1"/>
  <c r="BL13" i="3"/>
  <c r="BX20" i="3"/>
  <c r="BX13" i="3"/>
  <c r="BJ20" i="3"/>
  <c r="BJ13" i="3"/>
  <c r="BD20" i="3"/>
  <c r="BD13" i="3"/>
  <c r="BU20" i="3"/>
  <c r="BU13" i="3"/>
  <c r="BT20" i="3"/>
  <c r="BT13" i="3"/>
  <c r="V20" i="3"/>
  <c r="V13" i="3"/>
  <c r="W20" i="3"/>
  <c r="W13" i="3"/>
  <c r="AQ20" i="3"/>
  <c r="AQ13" i="3"/>
  <c r="AF20" i="3"/>
  <c r="AF13" i="3"/>
  <c r="BC20" i="3"/>
  <c r="BC13" i="3"/>
  <c r="AW20" i="3"/>
  <c r="AW13" i="3"/>
  <c r="AT20" i="3"/>
  <c r="AT13" i="3"/>
  <c r="BZ20" i="3"/>
  <c r="BZ13" i="3"/>
  <c r="BB20" i="3"/>
  <c r="BB13" i="3"/>
  <c r="AE20" i="3"/>
  <c r="AE13" i="3"/>
  <c r="BY20" i="3"/>
  <c r="BY13" i="3"/>
  <c r="BM20" i="3"/>
  <c r="BM13" i="3"/>
  <c r="BW20" i="3"/>
  <c r="BW13" i="3"/>
  <c r="X20" i="3"/>
  <c r="X13" i="3"/>
  <c r="P20" i="3"/>
  <c r="P13" i="3"/>
  <c r="BH20" i="3"/>
  <c r="BH13" i="3"/>
  <c r="AB20" i="3"/>
  <c r="AB13" i="3"/>
  <c r="BO20" i="3"/>
  <c r="BO13" i="3"/>
  <c r="J20" i="3"/>
  <c r="J13" i="3"/>
  <c r="BI20" i="3"/>
  <c r="BI13" i="3"/>
  <c r="BV20" i="3"/>
  <c r="BV13" i="3"/>
  <c r="R20" i="3"/>
  <c r="R13" i="3"/>
  <c r="AU20" i="3"/>
  <c r="AU13" i="3"/>
  <c r="AK20" i="3"/>
  <c r="AK13" i="3"/>
  <c r="BK20" i="3"/>
  <c r="BK13" i="3"/>
  <c r="AH193" i="3"/>
  <c r="AH109" i="3" s="1"/>
  <c r="AH28" i="3" s="1"/>
  <c r="AH12" i="3" s="1"/>
  <c r="AH20" i="3" l="1"/>
  <c r="AH13" i="3"/>
  <c r="AH21" i="3"/>
  <c r="AH22" i="3" l="1"/>
  <c r="AE32" i="2" l="1"/>
  <c r="H43" i="2" l="1"/>
  <c r="G43" i="2"/>
  <c r="BD421" i="3" l="1"/>
  <c r="BD24" i="3" s="1"/>
  <c r="BD25" i="3" s="1"/>
  <c r="F435" i="3" l="1"/>
  <c r="BJ42" i="2"/>
  <c r="BJ44" i="2" s="1"/>
  <c r="AQ42" i="2"/>
  <c r="AQ44" i="2" s="1"/>
  <c r="BH421" i="3"/>
  <c r="BH24" i="3" s="1"/>
  <c r="BH25" i="3" s="1"/>
  <c r="X421" i="3"/>
  <c r="X24" i="3" s="1"/>
  <c r="P421" i="3"/>
  <c r="P24" i="3" s="1"/>
  <c r="Q421" i="3"/>
  <c r="Q24" i="3" s="1"/>
  <c r="Q25" i="3" s="1"/>
  <c r="BP421" i="3"/>
  <c r="BP24" i="3" s="1"/>
  <c r="M42" i="2"/>
  <c r="M44" i="2" s="1"/>
  <c r="Y421" i="3"/>
  <c r="Y24" i="3" s="1"/>
  <c r="Y25" i="3" s="1"/>
  <c r="BM421" i="3"/>
  <c r="BM24" i="3" s="1"/>
  <c r="CB421" i="3"/>
  <c r="CB24" i="3" s="1"/>
  <c r="W42" i="2"/>
  <c r="W44" i="2" s="1"/>
  <c r="BS42" i="2"/>
  <c r="BS44" i="2" s="1"/>
  <c r="AB421" i="3"/>
  <c r="AB24" i="3" s="1"/>
  <c r="AB25" i="3" s="1"/>
  <c r="AP421" i="3"/>
  <c r="AP24" i="3" s="1"/>
  <c r="AP25" i="3" s="1"/>
  <c r="BZ421" i="3"/>
  <c r="BZ24" i="3" s="1"/>
  <c r="T421" i="3"/>
  <c r="T24" i="3" s="1"/>
  <c r="BY421" i="3"/>
  <c r="BY24" i="3" s="1"/>
  <c r="AO421" i="3"/>
  <c r="AO24" i="3" s="1"/>
  <c r="BL421" i="3"/>
  <c r="BL24" i="3" s="1"/>
  <c r="BL25" i="3" s="1"/>
  <c r="BV421" i="3"/>
  <c r="BV24" i="3" s="1"/>
  <c r="AZ421" i="3"/>
  <c r="AZ24" i="3" s="1"/>
  <c r="AZ25" i="3" s="1"/>
  <c r="AK421" i="3"/>
  <c r="AK24" i="3" s="1"/>
  <c r="M421" i="3"/>
  <c r="M24" i="3" s="1"/>
  <c r="M25" i="3" s="1"/>
  <c r="AD421" i="3"/>
  <c r="AD24" i="3" s="1"/>
  <c r="AD25" i="3" s="1"/>
  <c r="BB421" i="3"/>
  <c r="BB24" i="3" s="1"/>
  <c r="BB25" i="3" s="1"/>
  <c r="BN421" i="3"/>
  <c r="BN24" i="3" s="1"/>
  <c r="AC421" i="3"/>
  <c r="AC24" i="3" s="1"/>
  <c r="AV421" i="3"/>
  <c r="AV24" i="3" s="1"/>
  <c r="AV25" i="3" s="1"/>
  <c r="AN421" i="3"/>
  <c r="AN24" i="3" s="1"/>
  <c r="AN25" i="3" s="1"/>
  <c r="BU421" i="3"/>
  <c r="BU24" i="3" s="1"/>
  <c r="BU25" i="3" s="1"/>
  <c r="Z421" i="3"/>
  <c r="Z24" i="3" s="1"/>
  <c r="Z25" i="3" s="1"/>
  <c r="AU42" i="2"/>
  <c r="AU44" i="2" s="1"/>
  <c r="AC42" i="2"/>
  <c r="AC44" i="2" s="1"/>
  <c r="AO42" i="2"/>
  <c r="AO44" i="2" s="1"/>
  <c r="AY42" i="2"/>
  <c r="AY44" i="2" s="1"/>
  <c r="S42" i="2"/>
  <c r="S44" i="2" s="1"/>
  <c r="BJ421" i="3"/>
  <c r="BJ24" i="3" s="1"/>
  <c r="BJ25" i="3" s="1"/>
  <c r="AK42" i="2"/>
  <c r="AK44" i="2" s="1"/>
  <c r="AT42" i="2"/>
  <c r="AT44" i="2" s="1"/>
  <c r="K42" i="2"/>
  <c r="K44" i="2" s="1"/>
  <c r="BF42" i="2"/>
  <c r="BF44" i="2" s="1"/>
  <c r="V42" i="2"/>
  <c r="V44" i="2" s="1"/>
  <c r="BM42" i="2"/>
  <c r="BM44" i="2" s="1"/>
  <c r="R421" i="3"/>
  <c r="R24" i="3" s="1"/>
  <c r="R25" i="3" s="1"/>
  <c r="BD11" i="3"/>
  <c r="AJ421" i="3"/>
  <c r="AJ24" i="3" s="1"/>
  <c r="AJ25" i="3" s="1"/>
  <c r="BT421" i="3"/>
  <c r="BT24" i="3" s="1"/>
  <c r="BT25" i="3" s="1"/>
  <c r="I42" i="2"/>
  <c r="BA421" i="3"/>
  <c r="BA24" i="3" s="1"/>
  <c r="BA25" i="3" s="1"/>
  <c r="AX421" i="3"/>
  <c r="AX24" i="3" s="1"/>
  <c r="AX25" i="3" s="1"/>
  <c r="AL421" i="3"/>
  <c r="AL24" i="3" s="1"/>
  <c r="AL25" i="3" s="1"/>
  <c r="BR42" i="2"/>
  <c r="BR44" i="2" s="1"/>
  <c r="L421" i="3"/>
  <c r="L24" i="3" s="1"/>
  <c r="L25" i="3" s="1"/>
  <c r="Y42" i="2"/>
  <c r="Y44" i="2" s="1"/>
  <c r="BI421" i="3"/>
  <c r="BI24" i="3" s="1"/>
  <c r="BI25" i="3" s="1"/>
  <c r="BX421" i="3"/>
  <c r="BX24" i="3" s="1"/>
  <c r="BX25" i="3" s="1"/>
  <c r="N24" i="3"/>
  <c r="N25" i="3" s="1"/>
  <c r="AF421" i="3"/>
  <c r="AF24" i="3" s="1"/>
  <c r="AF25" i="3" s="1"/>
  <c r="AW421" i="3"/>
  <c r="AW24" i="3" s="1"/>
  <c r="AW25" i="3" s="1"/>
  <c r="AR421" i="3"/>
  <c r="AR24" i="3" s="1"/>
  <c r="AR25" i="3" s="1"/>
  <c r="J42" i="2" l="1"/>
  <c r="J44" i="2" s="1"/>
  <c r="BA42" i="2"/>
  <c r="BA44" i="2" s="1"/>
  <c r="AA42" i="2"/>
  <c r="AA44" i="2" s="1"/>
  <c r="BH11" i="3"/>
  <c r="AZ11" i="3"/>
  <c r="N42" i="2"/>
  <c r="N44" i="2" s="1"/>
  <c r="BU42" i="2"/>
  <c r="BU44" i="2" s="1"/>
  <c r="AP11" i="3"/>
  <c r="BM11" i="3"/>
  <c r="BM25" i="3"/>
  <c r="P11" i="3"/>
  <c r="P25" i="3"/>
  <c r="AC11" i="3"/>
  <c r="AC25" i="3"/>
  <c r="T11" i="3"/>
  <c r="T25" i="3"/>
  <c r="X11" i="3"/>
  <c r="X25" i="3"/>
  <c r="CB11" i="3"/>
  <c r="CB25" i="3"/>
  <c r="BZ11" i="3"/>
  <c r="BZ25" i="3"/>
  <c r="BV11" i="3"/>
  <c r="BV25" i="3"/>
  <c r="Q11" i="3"/>
  <c r="BN11" i="3"/>
  <c r="BN25" i="3"/>
  <c r="AO11" i="3"/>
  <c r="AO25" i="3"/>
  <c r="AK11" i="3"/>
  <c r="AK25" i="3"/>
  <c r="BY11" i="3"/>
  <c r="BY25" i="3"/>
  <c r="BP11" i="3"/>
  <c r="BP25" i="3"/>
  <c r="Q42" i="2"/>
  <c r="Q44" i="2" s="1"/>
  <c r="BL11" i="3"/>
  <c r="BW42" i="2"/>
  <c r="BW44" i="2" s="1"/>
  <c r="BI42" i="2"/>
  <c r="BI44" i="2" s="1"/>
  <c r="BK42" i="2"/>
  <c r="BK44" i="2" s="1"/>
  <c r="M11" i="3"/>
  <c r="BU11" i="3"/>
  <c r="AB11" i="3"/>
  <c r="Y11" i="3"/>
  <c r="AV11" i="3"/>
  <c r="BB11" i="3"/>
  <c r="AW42" i="2"/>
  <c r="AW44" i="2" s="1"/>
  <c r="AH42" i="2"/>
  <c r="AH44" i="2" s="1"/>
  <c r="Z42" i="2"/>
  <c r="Z44" i="2" s="1"/>
  <c r="BO42" i="2"/>
  <c r="BO44" i="2" s="1"/>
  <c r="BG42" i="2"/>
  <c r="BG44" i="2" s="1"/>
  <c r="AM42" i="2"/>
  <c r="AM44" i="2" s="1"/>
  <c r="AN11" i="3"/>
  <c r="AD11" i="3"/>
  <c r="Z11" i="3"/>
  <c r="BY42" i="2"/>
  <c r="BY44" i="2" s="1"/>
  <c r="AS42" i="2"/>
  <c r="AS44" i="2" s="1"/>
  <c r="AR11" i="3"/>
  <c r="BE42" i="2"/>
  <c r="BE44" i="2" s="1"/>
  <c r="BV42" i="2"/>
  <c r="BV44" i="2" s="1"/>
  <c r="I44" i="2"/>
  <c r="BJ11" i="3"/>
  <c r="AL42" i="2"/>
  <c r="AL44" i="2" s="1"/>
  <c r="BX11" i="3"/>
  <c r="BC42" i="2"/>
  <c r="BC44" i="2" s="1"/>
  <c r="L11" i="3"/>
  <c r="AL11" i="3"/>
  <c r="R11" i="3"/>
  <c r="AW11" i="3"/>
  <c r="AG42" i="2"/>
  <c r="AG44" i="2" s="1"/>
  <c r="AI42" i="2"/>
  <c r="AI44" i="2" s="1"/>
  <c r="BT11" i="3"/>
  <c r="AE42" i="2"/>
  <c r="AE44" i="2" s="1"/>
  <c r="O42" i="2"/>
  <c r="O44" i="2" s="1"/>
  <c r="BA11" i="3"/>
  <c r="BQ42" i="2"/>
  <c r="BQ44" i="2" s="1"/>
  <c r="AF11" i="3"/>
  <c r="BI11" i="3"/>
  <c r="AX11" i="3"/>
  <c r="AX42" i="2"/>
  <c r="AX44" i="2" s="1"/>
  <c r="AJ11" i="3"/>
  <c r="N11" i="3"/>
  <c r="U42" i="2"/>
  <c r="U44" i="2" s="1"/>
  <c r="F432" i="3" l="1"/>
  <c r="G42" i="2"/>
  <c r="J421" i="3"/>
  <c r="J24" i="3" s="1"/>
  <c r="G44" i="2" l="1"/>
  <c r="J25" i="3"/>
  <c r="J11" i="3"/>
  <c r="W421" i="3"/>
  <c r="W24" i="3" s="1"/>
  <c r="AY421" i="3"/>
  <c r="AY24" i="3" s="1"/>
  <c r="BC421" i="3"/>
  <c r="BC24" i="3" s="1"/>
  <c r="AB42" i="2"/>
  <c r="AB44" i="2" s="1"/>
  <c r="BG421" i="3"/>
  <c r="BG24" i="3" s="1"/>
  <c r="S421" i="3"/>
  <c r="S24" i="3" s="1"/>
  <c r="S11" i="3" s="1"/>
  <c r="AI421" i="3"/>
  <c r="AI24" i="3" s="1"/>
  <c r="BK421" i="3"/>
  <c r="BK24" i="3" s="1"/>
  <c r="O421" i="3"/>
  <c r="O24" i="3" s="1"/>
  <c r="BW421" i="3"/>
  <c r="BW24" i="3" s="1"/>
  <c r="AE421" i="3"/>
  <c r="AE24" i="3" s="1"/>
  <c r="BD42" i="2"/>
  <c r="BD44" i="2" s="1"/>
  <c r="BS421" i="3"/>
  <c r="BS24" i="3" s="1"/>
  <c r="CA421" i="3"/>
  <c r="CA24" i="3" s="1"/>
  <c r="CA11" i="3" s="1"/>
  <c r="BO421" i="3"/>
  <c r="BO24" i="3" s="1"/>
  <c r="L42" i="2"/>
  <c r="L44" i="2" s="1"/>
  <c r="AQ421" i="3"/>
  <c r="AQ24" i="3" s="1"/>
  <c r="AU421" i="3"/>
  <c r="AU24" i="3" s="1"/>
  <c r="AA421" i="3"/>
  <c r="AA24" i="3" s="1"/>
  <c r="T42" i="2"/>
  <c r="T44" i="2" s="1"/>
  <c r="O11" i="3" l="1"/>
  <c r="O25" i="3"/>
  <c r="AU11" i="3"/>
  <c r="AU25" i="3"/>
  <c r="X42" i="2"/>
  <c r="X44" i="2" s="1"/>
  <c r="BL42" i="2"/>
  <c r="BL44" i="2" s="1"/>
  <c r="BP42" i="2"/>
  <c r="BP44" i="2" s="1"/>
  <c r="BO11" i="3"/>
  <c r="BO25" i="3"/>
  <c r="AV42" i="2"/>
  <c r="AV44" i="2" s="1"/>
  <c r="BC25" i="3"/>
  <c r="BC11" i="3"/>
  <c r="H42" i="2"/>
  <c r="AY25" i="3"/>
  <c r="AY11" i="3"/>
  <c r="W11" i="3"/>
  <c r="W25" i="3"/>
  <c r="P42" i="2"/>
  <c r="P44" i="2" s="1"/>
  <c r="BS25" i="3"/>
  <c r="BS11" i="3"/>
  <c r="BG11" i="3"/>
  <c r="BG25" i="3"/>
  <c r="AE11" i="3"/>
  <c r="AE25" i="3"/>
  <c r="AR42" i="2"/>
  <c r="AR44" i="2" s="1"/>
  <c r="BT42" i="2"/>
  <c r="BT44" i="2" s="1"/>
  <c r="AQ25" i="3"/>
  <c r="AQ11" i="3"/>
  <c r="BW11" i="3"/>
  <c r="BW25" i="3"/>
  <c r="BH42" i="2"/>
  <c r="BH44" i="2" s="1"/>
  <c r="AF42" i="2"/>
  <c r="AF44" i="2" s="1"/>
  <c r="BK11" i="3"/>
  <c r="BK25" i="3"/>
  <c r="AN42" i="2"/>
  <c r="AN44" i="2" s="1"/>
  <c r="AA11" i="3"/>
  <c r="AA25" i="3"/>
  <c r="AI25" i="3"/>
  <c r="AI11" i="3"/>
  <c r="K421" i="3"/>
  <c r="K24" i="3" s="1"/>
  <c r="BX42" i="2"/>
  <c r="BX44" i="2" s="1"/>
  <c r="AZ42" i="2"/>
  <c r="AZ44" i="2" s="1"/>
  <c r="CA25" i="3"/>
  <c r="S25" i="3"/>
  <c r="K25" i="3" l="1"/>
  <c r="K11" i="3"/>
  <c r="H44" i="2"/>
  <c r="G20" i="10" l="1"/>
  <c r="AG20" i="3"/>
  <c r="U20" i="3"/>
  <c r="G67" i="10"/>
  <c r="G55" i="10" s="1"/>
  <c r="AJ42" i="2" l="1"/>
  <c r="AG67" i="3" l="1"/>
  <c r="U67" i="3"/>
  <c r="AM67" i="3"/>
  <c r="H67" i="3"/>
  <c r="G67" i="3" l="1"/>
  <c r="F67" i="3" l="1"/>
  <c r="AM421" i="3" l="1"/>
  <c r="AM24" i="3" s="1"/>
  <c r="AM25" i="3" s="1"/>
  <c r="AJ43" i="2"/>
  <c r="AJ44" i="2" s="1"/>
  <c r="AD18" i="2" l="1"/>
  <c r="AJ18" i="2"/>
  <c r="R18" i="2" l="1"/>
  <c r="AG66" i="3" l="1"/>
  <c r="AG55" i="3" s="1"/>
  <c r="U66" i="3"/>
  <c r="AM66" i="3"/>
  <c r="AM55" i="3" s="1"/>
  <c r="G55" i="12" l="1"/>
  <c r="H66" i="3"/>
  <c r="H55" i="3" s="1"/>
  <c r="U55" i="3"/>
  <c r="AJ19" i="2"/>
  <c r="AJ20" i="2" s="1"/>
  <c r="G66" i="3" l="1"/>
  <c r="G20" i="12"/>
  <c r="G55" i="3" l="1"/>
  <c r="F66" i="3"/>
  <c r="F55" i="3" l="1"/>
  <c r="AG130" i="3"/>
  <c r="U130" i="3"/>
  <c r="AM130" i="3"/>
  <c r="F210" i="3" l="1"/>
  <c r="F211" i="3" l="1"/>
  <c r="F213" i="3" l="1"/>
  <c r="F212" i="3"/>
  <c r="F215" i="3" l="1"/>
  <c r="F214" i="3"/>
  <c r="F216" i="3" l="1"/>
  <c r="F218" i="3" l="1"/>
  <c r="F219" i="3" l="1"/>
  <c r="F220" i="3" l="1"/>
  <c r="F221" i="3"/>
  <c r="F222" i="3" l="1"/>
  <c r="F225" i="3" l="1"/>
  <c r="F224" i="3"/>
  <c r="F226" i="3" l="1"/>
  <c r="F229" i="3" l="1"/>
  <c r="F227" i="3"/>
  <c r="F228" i="3"/>
  <c r="F230" i="3"/>
  <c r="F234" i="3" l="1"/>
  <c r="F235" i="3"/>
  <c r="F237" i="3" l="1"/>
  <c r="AM209" i="3"/>
  <c r="AG209" i="3"/>
  <c r="F238" i="3"/>
  <c r="U209" i="3"/>
  <c r="F209" i="3" l="1"/>
  <c r="F247" i="3"/>
  <c r="F249" i="3" l="1"/>
  <c r="F248" i="3"/>
  <c r="AM241" i="3" l="1"/>
  <c r="AM193" i="3" l="1"/>
  <c r="AM109" i="3" s="1"/>
  <c r="AM28" i="3" s="1"/>
  <c r="AM12" i="3" s="1"/>
  <c r="AM13" i="3" s="1"/>
  <c r="AM21" i="3" l="1"/>
  <c r="AM11" i="3" s="1"/>
  <c r="F263" i="3"/>
  <c r="AM22" i="3" l="1"/>
  <c r="F383" i="3"/>
  <c r="F381" i="3"/>
  <c r="F385" i="3" l="1"/>
  <c r="C385" i="3" s="1"/>
  <c r="F403" i="3" l="1"/>
  <c r="G15" i="10" l="1"/>
  <c r="F42" i="2"/>
  <c r="F44" i="2" s="1"/>
  <c r="F19" i="2"/>
  <c r="G15" i="12"/>
  <c r="F31" i="2"/>
  <c r="F32" i="2" l="1"/>
  <c r="F327" i="3" l="1"/>
  <c r="F326" i="3"/>
  <c r="F331" i="3"/>
  <c r="F329" i="3"/>
  <c r="F325" i="3"/>
  <c r="F330" i="3"/>
  <c r="F328" i="3"/>
  <c r="F324" i="3"/>
  <c r="F323" i="3"/>
  <c r="AS257" i="12"/>
  <c r="AS258" i="3" s="1"/>
  <c r="BE257" i="12"/>
  <c r="BE258" i="3" s="1"/>
  <c r="BQ257" i="12"/>
  <c r="BQ258" i="3" s="1"/>
  <c r="U257" i="12"/>
  <c r="U258" i="3" s="1"/>
  <c r="U241" i="3" l="1"/>
  <c r="BQ193" i="12"/>
  <c r="AG193" i="12"/>
  <c r="AS193" i="12"/>
  <c r="BE193" i="12"/>
  <c r="U193" i="12"/>
  <c r="BE241" i="3" l="1"/>
  <c r="AS241" i="3"/>
  <c r="BE109" i="12"/>
  <c r="AG241" i="3"/>
  <c r="BQ109" i="12"/>
  <c r="AS109" i="12"/>
  <c r="AG109" i="12"/>
  <c r="BQ241" i="3"/>
  <c r="U257" i="3"/>
  <c r="BQ257" i="3"/>
  <c r="BE257" i="3"/>
  <c r="AG257" i="3"/>
  <c r="AS257" i="3"/>
  <c r="AS21" i="12"/>
  <c r="AS22" i="12" s="1"/>
  <c r="AP31" i="2" s="1"/>
  <c r="AG21" i="12"/>
  <c r="AG22" i="12" s="1"/>
  <c r="AD31" i="2" s="1"/>
  <c r="BQ21" i="12"/>
  <c r="BQ22" i="12" s="1"/>
  <c r="BN31" i="2" s="1"/>
  <c r="BE21" i="12"/>
  <c r="BE22" i="12" s="1"/>
  <c r="BB31" i="2" s="1"/>
  <c r="U21" i="12"/>
  <c r="CC257" i="12"/>
  <c r="CC193" i="12" l="1"/>
  <c r="AG194" i="3"/>
  <c r="BE194" i="3"/>
  <c r="BQ194" i="3"/>
  <c r="AS194" i="3"/>
  <c r="U194" i="3"/>
  <c r="U22" i="12"/>
  <c r="F197" i="3" l="1"/>
  <c r="CC109" i="12"/>
  <c r="F196" i="3"/>
  <c r="R31" i="2"/>
  <c r="CC21" i="12"/>
  <c r="G193" i="12"/>
  <c r="G109" i="12" l="1"/>
  <c r="CC22" i="12"/>
  <c r="G21" i="12"/>
  <c r="G422" i="12" l="1"/>
  <c r="BZ31" i="2"/>
  <c r="G22" i="12"/>
  <c r="BE422" i="12" l="1"/>
  <c r="G421" i="12"/>
  <c r="AG422" i="12"/>
  <c r="BQ422" i="12"/>
  <c r="AS422" i="12"/>
  <c r="U422" i="12"/>
  <c r="AG26" i="12" l="1"/>
  <c r="AG421" i="12"/>
  <c r="BQ26" i="12"/>
  <c r="U26" i="12"/>
  <c r="AS26" i="12"/>
  <c r="BE421" i="12"/>
  <c r="BE26" i="12"/>
  <c r="AS421" i="12"/>
  <c r="CC422" i="12"/>
  <c r="BQ421" i="12"/>
  <c r="U421" i="12"/>
  <c r="F304" i="3"/>
  <c r="U24" i="12" l="1"/>
  <c r="R43" i="2" s="1"/>
  <c r="AS24" i="12"/>
  <c r="BQ24" i="12"/>
  <c r="BE24" i="12"/>
  <c r="AG24" i="12"/>
  <c r="CC421" i="12"/>
  <c r="CC26" i="12"/>
  <c r="G26" i="12" s="1"/>
  <c r="F281" i="3"/>
  <c r="U25" i="12" l="1"/>
  <c r="BQ25" i="12"/>
  <c r="AS25" i="12"/>
  <c r="BN43" i="2"/>
  <c r="BE25" i="12"/>
  <c r="AP43" i="2"/>
  <c r="BB43" i="2"/>
  <c r="CC24" i="12"/>
  <c r="BZ43" i="2" s="1"/>
  <c r="AG25" i="12"/>
  <c r="AD43" i="2"/>
  <c r="G24" i="12" l="1"/>
  <c r="CC25" i="12"/>
  <c r="G25" i="12" s="1"/>
  <c r="AP32" i="2" l="1"/>
  <c r="BN32" i="2"/>
  <c r="AD32" i="2" l="1"/>
  <c r="BB32" i="2"/>
  <c r="F286" i="3" l="1"/>
  <c r="R32" i="2" l="1"/>
  <c r="G135" i="10" l="1"/>
  <c r="G130" i="10" l="1"/>
  <c r="H130" i="3" l="1"/>
  <c r="G130" i="3" l="1"/>
  <c r="F135" i="3"/>
  <c r="F130" i="3" l="1"/>
  <c r="BQ379" i="3" l="1"/>
  <c r="BQ193" i="3" s="1"/>
  <c r="BQ21" i="3" s="1"/>
  <c r="BE379" i="3"/>
  <c r="BE193" i="3" s="1"/>
  <c r="BE21" i="3" s="1"/>
  <c r="CC379" i="3"/>
  <c r="AG379" i="3"/>
  <c r="AG23" i="3" s="1"/>
  <c r="AS379" i="3"/>
  <c r="AS23" i="3" s="1"/>
  <c r="U379" i="3"/>
  <c r="U23" i="3" s="1"/>
  <c r="AG193" i="3" l="1"/>
  <c r="U193" i="3"/>
  <c r="BQ23" i="3"/>
  <c r="BQ22" i="3" s="1"/>
  <c r="AS193" i="3"/>
  <c r="AS21" i="3" s="1"/>
  <c r="BE23" i="3"/>
  <c r="BE22" i="3" s="1"/>
  <c r="CC23" i="3"/>
  <c r="G23" i="3" s="1"/>
  <c r="U21" i="3" l="1"/>
  <c r="U22" i="3" s="1"/>
  <c r="U109" i="3"/>
  <c r="AG21" i="3"/>
  <c r="AG22" i="3" s="1"/>
  <c r="AG109" i="3"/>
  <c r="AS22" i="3"/>
  <c r="F379" i="3" l="1"/>
  <c r="CC259" i="10" l="1"/>
  <c r="H257" i="10"/>
  <c r="H258" i="3" s="1"/>
  <c r="CC260" i="3" l="1"/>
  <c r="G260" i="3" s="1"/>
  <c r="F260" i="3" s="1"/>
  <c r="CC259" i="3"/>
  <c r="G259" i="3" s="1"/>
  <c r="F261" i="3"/>
  <c r="H193" i="10"/>
  <c r="H194" i="3" s="1"/>
  <c r="CC257" i="10"/>
  <c r="CC258" i="3" s="1"/>
  <c r="G258" i="3" s="1"/>
  <c r="H257" i="3"/>
  <c r="F255" i="3" l="1"/>
  <c r="F258" i="3"/>
  <c r="H162" i="3"/>
  <c r="CC193" i="10"/>
  <c r="CC241" i="3"/>
  <c r="H241" i="3"/>
  <c r="H193" i="3" s="1"/>
  <c r="H21" i="3" s="1"/>
  <c r="H22" i="3" s="1"/>
  <c r="H21" i="10"/>
  <c r="H109" i="10"/>
  <c r="H28" i="10" s="1"/>
  <c r="H12" i="10" s="1"/>
  <c r="H13" i="10" s="1"/>
  <c r="E18" i="2" s="1"/>
  <c r="E20" i="2" s="1"/>
  <c r="CC257" i="3"/>
  <c r="CC194" i="3" l="1"/>
  <c r="CC193" i="3" s="1"/>
  <c r="CC21" i="3" s="1"/>
  <c r="H14" i="3"/>
  <c r="H109" i="3"/>
  <c r="CC21" i="10"/>
  <c r="CC22" i="10" s="1"/>
  <c r="BZ30" i="2" s="1"/>
  <c r="BZ32" i="2" s="1"/>
  <c r="H11" i="10"/>
  <c r="H22" i="10"/>
  <c r="G241" i="3"/>
  <c r="F241" i="3" s="1"/>
  <c r="F256" i="3"/>
  <c r="G257" i="3"/>
  <c r="F259" i="3"/>
  <c r="G21" i="3" l="1"/>
  <c r="CC22" i="3"/>
  <c r="G22" i="3" s="1"/>
  <c r="G21" i="10"/>
  <c r="G194" i="3"/>
  <c r="F194" i="3" s="1"/>
  <c r="F195" i="3"/>
  <c r="E30" i="2"/>
  <c r="E32" i="2" s="1"/>
  <c r="G22" i="10"/>
  <c r="F257" i="3"/>
  <c r="G193" i="3" l="1"/>
  <c r="F193" i="3" s="1"/>
  <c r="F191" i="3"/>
  <c r="CD21" i="3" l="1"/>
  <c r="H32" i="3"/>
  <c r="I32" i="3"/>
  <c r="I29" i="10"/>
  <c r="I28" i="10" s="1"/>
  <c r="I12" i="10" s="1"/>
  <c r="G32" i="10"/>
  <c r="G29" i="10" s="1"/>
  <c r="H29" i="3" l="1"/>
  <c r="H28" i="3" s="1"/>
  <c r="H12" i="3" s="1"/>
  <c r="H13" i="3" s="1"/>
  <c r="AT26" i="3"/>
  <c r="AT421" i="3"/>
  <c r="AT24" i="3" s="1"/>
  <c r="V26" i="3"/>
  <c r="V421" i="3"/>
  <c r="V24" i="3" s="1"/>
  <c r="BR26" i="3"/>
  <c r="BR421" i="3"/>
  <c r="BR24" i="3" s="1"/>
  <c r="AH26" i="3"/>
  <c r="AH421" i="3"/>
  <c r="AH24" i="3" s="1"/>
  <c r="BF421" i="3"/>
  <c r="BF24" i="3" s="1"/>
  <c r="BF26" i="3"/>
  <c r="G32" i="3"/>
  <c r="F32" i="3" s="1"/>
  <c r="H26" i="3"/>
  <c r="H421" i="3"/>
  <c r="H24" i="3" s="1"/>
  <c r="I11" i="10"/>
  <c r="I13" i="10"/>
  <c r="I29" i="3"/>
  <c r="I28" i="3" s="1"/>
  <c r="I12" i="3" s="1"/>
  <c r="H25" i="3" l="1"/>
  <c r="G29" i="3"/>
  <c r="F29" i="3" s="1"/>
  <c r="H11" i="3"/>
  <c r="BR25" i="3"/>
  <c r="BR11" i="3"/>
  <c r="V25" i="3"/>
  <c r="V11" i="3"/>
  <c r="BF25" i="3"/>
  <c r="BF11" i="3"/>
  <c r="AT25" i="3"/>
  <c r="AT11" i="3"/>
  <c r="AH11" i="3"/>
  <c r="AH25" i="3"/>
  <c r="I13" i="3"/>
  <c r="I11" i="3"/>
  <c r="F18" i="2"/>
  <c r="F20" i="2" l="1"/>
  <c r="AS128" i="3" l="1"/>
  <c r="AS109" i="10"/>
  <c r="AS28" i="10" s="1"/>
  <c r="AS12" i="10" s="1"/>
  <c r="AS121" i="3" l="1"/>
  <c r="AS109" i="3" s="1"/>
  <c r="AS13" i="10"/>
  <c r="AP18" i="2" l="1"/>
  <c r="BE128" i="3" l="1"/>
  <c r="BE109" i="10"/>
  <c r="BE28" i="10" s="1"/>
  <c r="BE12" i="10" s="1"/>
  <c r="BE121" i="3" l="1"/>
  <c r="BE109" i="3" s="1"/>
  <c r="BE13" i="10"/>
  <c r="BB18" i="2" l="1"/>
  <c r="BQ128" i="3" l="1"/>
  <c r="BQ109" i="10"/>
  <c r="BQ28" i="10" s="1"/>
  <c r="BQ12" i="10" s="1"/>
  <c r="BQ121" i="3" l="1"/>
  <c r="BQ109" i="3" s="1"/>
  <c r="BQ13" i="10"/>
  <c r="BN18" i="2" l="1"/>
  <c r="CC128" i="3" l="1"/>
  <c r="G128" i="10"/>
  <c r="CC109" i="10"/>
  <c r="CC28" i="10" s="1"/>
  <c r="CC12" i="10" s="1"/>
  <c r="G121" i="10" l="1"/>
  <c r="G109" i="10" s="1"/>
  <c r="G28" i="10" s="1"/>
  <c r="CC121" i="3"/>
  <c r="CC109" i="3" s="1"/>
  <c r="G128" i="3"/>
  <c r="G121" i="3" s="1"/>
  <c r="CC13" i="10"/>
  <c r="G12" i="10"/>
  <c r="G422" i="10" s="1"/>
  <c r="F128" i="3" l="1"/>
  <c r="AG422" i="10"/>
  <c r="BE422" i="10"/>
  <c r="BQ422" i="10"/>
  <c r="G421" i="10"/>
  <c r="AS422" i="10"/>
  <c r="U422" i="10"/>
  <c r="G13" i="10"/>
  <c r="BZ18" i="2"/>
  <c r="G10" i="10" l="1"/>
  <c r="G109" i="3"/>
  <c r="CC422" i="10"/>
  <c r="BQ26" i="10"/>
  <c r="BQ421" i="10"/>
  <c r="BE26" i="10"/>
  <c r="BE421" i="10"/>
  <c r="AG26" i="10"/>
  <c r="AG421" i="10"/>
  <c r="U421" i="10"/>
  <c r="U26" i="10"/>
  <c r="AS421" i="10"/>
  <c r="AS26" i="10"/>
  <c r="F424" i="3" l="1"/>
  <c r="U421" i="3"/>
  <c r="U24" i="3" s="1"/>
  <c r="CC26" i="10"/>
  <c r="CC421" i="10"/>
  <c r="F109" i="3"/>
  <c r="AS24" i="10"/>
  <c r="AS25" i="10" s="1"/>
  <c r="BQ24" i="10"/>
  <c r="BQ11" i="10" s="1"/>
  <c r="BQ421" i="3"/>
  <c r="BQ24" i="3" s="1"/>
  <c r="AG24" i="10"/>
  <c r="AD42" i="2" s="1"/>
  <c r="AD44" i="2" s="1"/>
  <c r="AG421" i="3"/>
  <c r="AG24" i="3" s="1"/>
  <c r="U24" i="10"/>
  <c r="U25" i="10" s="1"/>
  <c r="BE24" i="10"/>
  <c r="BE25" i="10" s="1"/>
  <c r="BE421" i="3"/>
  <c r="BE24" i="3" s="1"/>
  <c r="AS421" i="3"/>
  <c r="AS24" i="3" s="1"/>
  <c r="AS26" i="3"/>
  <c r="I10" i="10"/>
  <c r="BE26" i="3"/>
  <c r="G26" i="10"/>
  <c r="AG26" i="3"/>
  <c r="BQ26" i="3"/>
  <c r="U26" i="3"/>
  <c r="CC24" i="10" l="1"/>
  <c r="CC25" i="10" s="1"/>
  <c r="F422" i="3"/>
  <c r="F423" i="3"/>
  <c r="U11" i="10"/>
  <c r="R42" i="2"/>
  <c r="R44" i="2" s="1"/>
  <c r="BB42" i="2"/>
  <c r="BB44" i="2" s="1"/>
  <c r="BE11" i="10"/>
  <c r="CC26" i="3"/>
  <c r="G26" i="3" s="1"/>
  <c r="G24" i="10"/>
  <c r="AP42" i="2"/>
  <c r="AP44" i="2" s="1"/>
  <c r="AS11" i="10"/>
  <c r="CC11" i="10"/>
  <c r="BZ42" i="2"/>
  <c r="BZ44" i="2" s="1"/>
  <c r="BQ25" i="10"/>
  <c r="BN42" i="2"/>
  <c r="BN44" i="2" s="1"/>
  <c r="AG25" i="10"/>
  <c r="AG11" i="10"/>
  <c r="U25" i="3"/>
  <c r="BQ25" i="3"/>
  <c r="AG25" i="3"/>
  <c r="AS25" i="3"/>
  <c r="BE25" i="3"/>
  <c r="CC421" i="3" l="1"/>
  <c r="CC24" i="3" s="1"/>
  <c r="CC25" i="3" s="1"/>
  <c r="G25" i="3" s="1"/>
  <c r="G11" i="10"/>
  <c r="H10" i="10" s="1"/>
  <c r="G25" i="10"/>
  <c r="G421" i="3"/>
  <c r="F421" i="3" s="1"/>
  <c r="G24" i="3" l="1"/>
  <c r="CD24" i="3" s="1"/>
  <c r="G8" i="10"/>
  <c r="G7" i="10" s="1"/>
  <c r="G6" i="10" s="1"/>
  <c r="C168" i="3" l="1"/>
  <c r="F168" i="3" l="1"/>
  <c r="G10" i="12" l="1"/>
  <c r="CC162" i="12"/>
  <c r="BQ162" i="12"/>
  <c r="AS162" i="12"/>
  <c r="U162" i="12"/>
  <c r="AG162" i="12"/>
  <c r="G162" i="12"/>
  <c r="G121" i="12" s="1"/>
  <c r="F121" i="3" s="1"/>
  <c r="BE162" i="12"/>
  <c r="U14" i="12" l="1"/>
  <c r="U163" i="3"/>
  <c r="AS14" i="12"/>
  <c r="AP25" i="2" s="1"/>
  <c r="AP26" i="2" s="1"/>
  <c r="AS163" i="3"/>
  <c r="AS162" i="3" s="1"/>
  <c r="AS28" i="3" s="1"/>
  <c r="AS12" i="3" s="1"/>
  <c r="AS11" i="3" s="1"/>
  <c r="CC14" i="12"/>
  <c r="BZ25" i="2" s="1"/>
  <c r="BZ26" i="2" s="1"/>
  <c r="CC163" i="3"/>
  <c r="CC162" i="3" s="1"/>
  <c r="CC28" i="3" s="1"/>
  <c r="CC12" i="3" s="1"/>
  <c r="CC11" i="3" s="1"/>
  <c r="BE28" i="12"/>
  <c r="BE12" i="12" s="1"/>
  <c r="BE11" i="12" s="1"/>
  <c r="BE163" i="3"/>
  <c r="BE162" i="3" s="1"/>
  <c r="BE14" i="3" s="1"/>
  <c r="BQ14" i="12"/>
  <c r="BN25" i="2" s="1"/>
  <c r="BN26" i="2" s="1"/>
  <c r="BQ163" i="3"/>
  <c r="BQ162" i="3" s="1"/>
  <c r="BQ28" i="3" s="1"/>
  <c r="BQ12" i="3" s="1"/>
  <c r="BQ11" i="3" s="1"/>
  <c r="AG28" i="12"/>
  <c r="AG12" i="12" s="1"/>
  <c r="AG11" i="12" s="1"/>
  <c r="AG163" i="3"/>
  <c r="AG162" i="3" s="1"/>
  <c r="AG14" i="3" s="1"/>
  <c r="BQ28" i="12"/>
  <c r="BQ12" i="12" s="1"/>
  <c r="BQ11" i="12" s="1"/>
  <c r="AG14" i="12"/>
  <c r="AD25" i="2" s="1"/>
  <c r="AD26" i="2" s="1"/>
  <c r="U28" i="12"/>
  <c r="U12" i="12" s="1"/>
  <c r="U11" i="12" s="1"/>
  <c r="AS28" i="12"/>
  <c r="AS12" i="12" s="1"/>
  <c r="AS13" i="12" s="1"/>
  <c r="AP19" i="2" s="1"/>
  <c r="AP20" i="2" s="1"/>
  <c r="G164" i="3"/>
  <c r="C164" i="3" s="1"/>
  <c r="R25" i="2"/>
  <c r="BE14" i="12"/>
  <c r="BB25" i="2" s="1"/>
  <c r="BB26" i="2" s="1"/>
  <c r="CC28" i="12"/>
  <c r="CC12" i="12" s="1"/>
  <c r="CC14" i="3" l="1"/>
  <c r="CC13" i="3" s="1"/>
  <c r="AS14" i="3"/>
  <c r="AS13" i="3" s="1"/>
  <c r="BQ14" i="3"/>
  <c r="BE28" i="3"/>
  <c r="BE12" i="3" s="1"/>
  <c r="BE13" i="3" s="1"/>
  <c r="BQ13" i="3"/>
  <c r="AG28" i="3"/>
  <c r="AG12" i="3" s="1"/>
  <c r="AG13" i="3" s="1"/>
  <c r="G163" i="3"/>
  <c r="G162" i="3" s="1"/>
  <c r="G28" i="3" s="1"/>
  <c r="G10" i="3"/>
  <c r="U162" i="3"/>
  <c r="BQ13" i="12"/>
  <c r="BN19" i="2" s="1"/>
  <c r="BN20" i="2" s="1"/>
  <c r="AG13" i="12"/>
  <c r="AD19" i="2" s="1"/>
  <c r="AD20" i="2" s="1"/>
  <c r="U13" i="12"/>
  <c r="R19" i="2" s="1"/>
  <c r="R20" i="2" s="1"/>
  <c r="AS11" i="12"/>
  <c r="G12" i="12"/>
  <c r="F164" i="3"/>
  <c r="R26" i="2"/>
  <c r="BE13" i="12"/>
  <c r="BB19" i="2" s="1"/>
  <c r="BB20" i="2" s="1"/>
  <c r="G14" i="12"/>
  <c r="G28" i="12"/>
  <c r="CC13" i="12"/>
  <c r="BZ19" i="2" s="1"/>
  <c r="BZ20" i="2" s="1"/>
  <c r="CC11" i="12"/>
  <c r="BE11" i="3" l="1"/>
  <c r="AG11" i="3"/>
  <c r="I10" i="3"/>
  <c r="U28" i="3"/>
  <c r="U12" i="3" s="1"/>
  <c r="U14" i="3"/>
  <c r="G14" i="3" s="1"/>
  <c r="F162" i="3"/>
  <c r="F163" i="3"/>
  <c r="C163" i="3"/>
  <c r="G11" i="12"/>
  <c r="J10" i="3" s="1"/>
  <c r="G13" i="12"/>
  <c r="F28" i="3"/>
  <c r="I10" i="12"/>
  <c r="U11" i="3" l="1"/>
  <c r="G11" i="3" s="1"/>
  <c r="G8" i="3" s="1"/>
  <c r="G7" i="3" s="1"/>
  <c r="G6" i="3" s="1"/>
  <c r="G12" i="3"/>
  <c r="CD12" i="3" s="1"/>
  <c r="U13" i="3"/>
  <c r="G13" i="3" s="1"/>
  <c r="H10" i="12"/>
  <c r="G8" i="12"/>
  <c r="G7" i="12" s="1"/>
  <c r="G6" i="12" s="1"/>
  <c r="D46" i="2" l="1"/>
  <c r="H10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<sst xmlns="http://schemas.openxmlformats.org/spreadsheetml/2006/main" count="4041" uniqueCount="882">
  <si>
    <t>Schedule of Payments / Cost Matrices for the Design-Build and Operation Service Periods</t>
  </si>
  <si>
    <t>Base Date:</t>
  </si>
  <si>
    <t>First Month of Contract:</t>
  </si>
  <si>
    <t>First Month of Operation Service:</t>
  </si>
  <si>
    <t>Control Centre</t>
  </si>
  <si>
    <t>Vehicle Class</t>
  </si>
  <si>
    <t>Est Period</t>
  </si>
  <si>
    <t>Class 1</t>
  </si>
  <si>
    <t>Class 2</t>
  </si>
  <si>
    <t>Class 3</t>
  </si>
  <si>
    <t>Class 4</t>
  </si>
  <si>
    <t>Total</t>
  </si>
  <si>
    <r>
      <rPr>
        <b/>
        <sz val="11"/>
        <color rgb="FF0070C0"/>
        <rFont val="Calibri"/>
        <family val="2"/>
      </rPr>
      <t>Total Variable OM Fees</t>
    </r>
    <r>
      <rPr>
        <b/>
        <sz val="11"/>
        <color theme="1"/>
        <rFont val="Calibri"/>
        <family val="2"/>
      </rPr>
      <t xml:space="preserve"> to Model </t>
    </r>
  </si>
  <si>
    <r>
      <rPr>
        <b/>
        <sz val="11"/>
        <color rgb="FF0070C0"/>
        <rFont val="Calibri"/>
        <family val="2"/>
      </rPr>
      <t>Fixed OM Fees</t>
    </r>
    <r>
      <rPr>
        <b/>
        <sz val="11"/>
        <color theme="1"/>
        <rFont val="Calibri"/>
        <family val="2"/>
      </rPr>
      <t xml:space="preserve"> to Model (Subject to CPI)</t>
    </r>
  </si>
  <si>
    <r>
      <rPr>
        <b/>
        <sz val="11"/>
        <color rgb="FF0070C0"/>
        <rFont val="Calibri"/>
        <family val="2"/>
      </rPr>
      <t xml:space="preserve">OM Provisional Sums </t>
    </r>
    <r>
      <rPr>
        <b/>
        <sz val="11"/>
        <rFont val="Calibri"/>
        <family val="2"/>
      </rPr>
      <t xml:space="preserve">to Model </t>
    </r>
    <r>
      <rPr>
        <b/>
        <sz val="11"/>
        <color theme="1"/>
        <rFont val="Calibri"/>
        <family val="2"/>
      </rPr>
      <t xml:space="preserve"> (Not Subject to CPI)</t>
    </r>
  </si>
  <si>
    <r>
      <rPr>
        <b/>
        <sz val="11"/>
        <color rgb="FF0070C0"/>
        <rFont val="Calibri"/>
        <family val="2"/>
      </rPr>
      <t>Fixed CAPEX</t>
    </r>
    <r>
      <rPr>
        <b/>
        <sz val="11"/>
        <color theme="1"/>
        <rFont val="Calibri"/>
        <family val="2"/>
      </rPr>
      <t xml:space="preserve"> to Model (Subject to CPI)</t>
    </r>
  </si>
  <si>
    <r>
      <rPr>
        <b/>
        <sz val="11"/>
        <color rgb="FF0070C0"/>
        <rFont val="Calibri"/>
        <family val="2"/>
      </rPr>
      <t xml:space="preserve">CAPEX Provisional Sums </t>
    </r>
    <r>
      <rPr>
        <b/>
        <sz val="11"/>
        <rFont val="Calibri"/>
        <family val="2"/>
      </rPr>
      <t xml:space="preserve">to Model  </t>
    </r>
    <r>
      <rPr>
        <b/>
        <sz val="11"/>
        <color theme="1"/>
        <rFont val="Calibri"/>
        <family val="2"/>
      </rPr>
      <t>(Not Subject to CPI)</t>
    </r>
  </si>
  <si>
    <r>
      <rPr>
        <b/>
        <sz val="11"/>
        <color rgb="FF0070C0"/>
        <rFont val="Calibri"/>
        <family val="2"/>
      </rPr>
      <t>Part D</t>
    </r>
    <r>
      <rPr>
        <b/>
        <sz val="11"/>
        <rFont val="Calibri"/>
        <family val="2"/>
      </rPr>
      <t xml:space="preserve"> Contract Participation etc </t>
    </r>
    <r>
      <rPr>
        <b/>
        <sz val="11"/>
        <color theme="1"/>
        <rFont val="Calibri"/>
        <family val="2"/>
      </rPr>
      <t>(Not Subject to CPI)</t>
    </r>
  </si>
  <si>
    <t>CHECK:</t>
  </si>
  <si>
    <t>Item No</t>
  </si>
  <si>
    <t>Description</t>
  </si>
  <si>
    <t>Unit</t>
  </si>
  <si>
    <t>Quantity</t>
  </si>
  <si>
    <t>Rate</t>
  </si>
  <si>
    <t>TOTAL
(6 Years)</t>
  </si>
  <si>
    <t>Operation Service Period - Year 1</t>
  </si>
  <si>
    <t>Operation Service Period - Year 2</t>
  </si>
  <si>
    <t>Operation Service Period - Year 3</t>
  </si>
  <si>
    <t>Operation Service Period - Year 4</t>
  </si>
  <si>
    <t>Operation Service Period - Year 5</t>
  </si>
  <si>
    <t>Operation Service Period - Year 6</t>
  </si>
  <si>
    <t>Total Tendered F&amp;V Cost (Incl VAT, in Rands) - to C1.1.1 FORM OF OFFER</t>
  </si>
  <si>
    <t>15 %VAT on Total Tendered F&amp;V Cost (in Rands)</t>
  </si>
  <si>
    <t>Total Tendered F&amp;V Cost (Excl VAT, in Rands)</t>
  </si>
  <si>
    <t>CHECK</t>
  </si>
  <si>
    <t>Total Tendered F&amp;V Cost for A- and B Series (excl VAT)</t>
  </si>
  <si>
    <t>.</t>
  </si>
  <si>
    <t>A</t>
  </si>
  <si>
    <t>A Series: Operation Service</t>
  </si>
  <si>
    <t>Fixed Items</t>
  </si>
  <si>
    <t>Provisional Sums</t>
  </si>
  <si>
    <t>Variable Operation Cost</t>
  </si>
  <si>
    <t>month</t>
  </si>
  <si>
    <t>B</t>
  </si>
  <si>
    <t>B Series: Design Build</t>
  </si>
  <si>
    <t>D</t>
  </si>
  <si>
    <t>D Series: Contract Participation, etc</t>
  </si>
  <si>
    <t>A Series</t>
  </si>
  <si>
    <t>A-1000</t>
  </si>
  <si>
    <t>General Contractors Obligations</t>
  </si>
  <si>
    <t>A-1001</t>
  </si>
  <si>
    <t>Contractors General Obligations for the duration of the Operations Service Period</t>
  </si>
  <si>
    <t>A-1001-a</t>
  </si>
  <si>
    <t>Contractors General Obligations for the duration of the Operations Service Period – Establishment Period</t>
  </si>
  <si>
    <t>Week</t>
  </si>
  <si>
    <t>A-1001-b</t>
  </si>
  <si>
    <t>Contractor’s General Obligations during Operations Period - Section 1 (Using the Toll System handed over)</t>
  </si>
  <si>
    <t>Month</t>
  </si>
  <si>
    <t>A-1001-c</t>
  </si>
  <si>
    <t>Contractor’s General Obligations during Operations Period - Section 3 (Using the upgraded Toll System)</t>
  </si>
  <si>
    <t>A-1001-d</t>
  </si>
  <si>
    <t>Contractor’s General Obligations during Operations Period - Section 4 (Using the SANRAL MIS)</t>
  </si>
  <si>
    <t>A-1001-e</t>
  </si>
  <si>
    <t>Contractor’s General Obligations during Operations Period - Section 5 (Using the national SANRAL Toll System)</t>
  </si>
  <si>
    <t>A-1002</t>
  </si>
  <si>
    <t>Provision of Performance Security</t>
  </si>
  <si>
    <t>Year</t>
  </si>
  <si>
    <t>A-1003</t>
  </si>
  <si>
    <t>Compliance with Laws</t>
  </si>
  <si>
    <t>A-1004</t>
  </si>
  <si>
    <t>Compliance with Health and Safety Requirements</t>
  </si>
  <si>
    <t>A-1005</t>
  </si>
  <si>
    <t>Compliance with Environmental Requirements</t>
  </si>
  <si>
    <t>A-1006</t>
  </si>
  <si>
    <t>Compliance with Social Responsibility Requirements</t>
  </si>
  <si>
    <t>A-1007</t>
  </si>
  <si>
    <t>Provision and Maintenance of Insurance</t>
  </si>
  <si>
    <t>A-1008</t>
  </si>
  <si>
    <t>Provision and Maintenance of Contractor's Equipment</t>
  </si>
  <si>
    <t>A-1009</t>
  </si>
  <si>
    <t>Supply and Maintenance of Documents and drawings</t>
  </si>
  <si>
    <t>A-1010</t>
  </si>
  <si>
    <t>Training of Personnel and other training obligations</t>
  </si>
  <si>
    <t>A-1011</t>
  </si>
  <si>
    <t>Completion of Operation Service Period</t>
  </si>
  <si>
    <t>Lump Sum</t>
  </si>
  <si>
    <t>A-1012</t>
  </si>
  <si>
    <t>Extra Over Cost for Taking over the upgrades &amp; new assets during contract period (if triggered)</t>
  </si>
  <si>
    <t>A-1013</t>
  </si>
  <si>
    <t>ESCROW for commissioning System application software (not toll system related)</t>
  </si>
  <si>
    <t>A-1014</t>
  </si>
  <si>
    <t xml:space="preserve">Updating Integrated Transport Information System (ITIS) Modules </t>
  </si>
  <si>
    <t>A-1015</t>
  </si>
  <si>
    <t>Liaison with Service Providers</t>
  </si>
  <si>
    <t>A-1016</t>
  </si>
  <si>
    <t>Mentoring Targeted Enterprise (New Entrant-Developing Operator)</t>
  </si>
  <si>
    <t>A-1016-a</t>
  </si>
  <si>
    <t>Identify and train Targeted Enterprise (New Entrant-Developing Operator)</t>
  </si>
  <si>
    <t>A-1016-b</t>
  </si>
  <si>
    <t>Oversee of Targeted Enterprise (New Entrant-Developing Operator) management of Toll Plaza</t>
  </si>
  <si>
    <t>A-1017</t>
  </si>
  <si>
    <t>Extra over costs for the supervision of the Nominated Subcontractor</t>
  </si>
  <si>
    <t>A-2000</t>
  </si>
  <si>
    <t>Provisioning of Staff and Labour</t>
  </si>
  <si>
    <t>A-2001</t>
  </si>
  <si>
    <t>Toll Collectors</t>
  </si>
  <si>
    <t>A-2002</t>
  </si>
  <si>
    <t>Senior Toll Collectors</t>
  </si>
  <si>
    <t>A-2003</t>
  </si>
  <si>
    <t>Seasonal Toll Collectors</t>
  </si>
  <si>
    <t>A-2004</t>
  </si>
  <si>
    <t>Shift Supervisors</t>
  </si>
  <si>
    <t>A-2005</t>
  </si>
  <si>
    <t>Plaza Managers</t>
  </si>
  <si>
    <t>A-2006</t>
  </si>
  <si>
    <t>Administrative Personnel</t>
  </si>
  <si>
    <t>A-2007</t>
  </si>
  <si>
    <t>Lane, Garden and Plaza Attendants</t>
  </si>
  <si>
    <t>A-2008</t>
  </si>
  <si>
    <t>Technical Staff</t>
  </si>
  <si>
    <t>A-2009</t>
  </si>
  <si>
    <t>Transport of Personnel</t>
  </si>
  <si>
    <t>A-2010</t>
  </si>
  <si>
    <t>A-2011-a</t>
  </si>
  <si>
    <t>Extra over on Saving of Operational Costs if Dedicated ETC lanes are implemented (1 lane/direction)</t>
  </si>
  <si>
    <t>A-2011-b</t>
  </si>
  <si>
    <t>A-2011-c</t>
  </si>
  <si>
    <t>Extra over or saving of Operational costs if additional Dedicated ETC lanes are implemented (3 lanes/direction) (If triggered)</t>
  </si>
  <si>
    <t>A-2012</t>
  </si>
  <si>
    <t>A-2013-a</t>
  </si>
  <si>
    <t>A-2013-b</t>
  </si>
  <si>
    <t>A-2014-a</t>
  </si>
  <si>
    <t>Operation of different work station configurations at Customer Service(s) kiosks at locations remote from Control Centres, including for account registration, Tag Distribution, Account Top-Up, Revenue Collection and administration services (if triggered) (Operation of 1 work station configuration)</t>
  </si>
  <si>
    <t>A-2014-b</t>
  </si>
  <si>
    <t>Operation of different work station configurations at Customer Service(s) kiosks at locations remote from Control Centres, including for account registration, Tag Distribution, Account Top-Up, Revenue Collection and administration services (if triggered) (Extra Over for operation of an additional work station)</t>
  </si>
  <si>
    <t>A-2014-c</t>
  </si>
  <si>
    <t>Operation of different work station configurations at Customer Service(s) kiosks at locations remote from Control Centres, including for account registration, Tag Distribution, Account Top-Up, Revenue Collection and administration services (if triggered) (Extra Over for operation 2 additional work stations)</t>
  </si>
  <si>
    <t>A-2014-d</t>
  </si>
  <si>
    <t>Operation of different work station configurations at Customer Service(s) kiosks at locations remote from Control Centres, including for account registration, Tag Distribution, Account Top-Up, Revenue Collection and administration services (if triggered) (Extra Over for operation 3 additional work stations)</t>
  </si>
  <si>
    <t>A-2014-e</t>
  </si>
  <si>
    <t>Operation of different work station configurations at Customer Service(s) kiosks at locations remote from Control Centres, including for account registration, Tag Distribution, Account Top-Up, Revenue Collection and administration services (if triggered) (Extra Over for operation 4 additional work stations)</t>
  </si>
  <si>
    <t>A-2015-a</t>
  </si>
  <si>
    <t>A-2015-b</t>
  </si>
  <si>
    <t>Call handling function: In-house handling of Calls from the public during the Operations Period (if triggered) - Two Call handlers</t>
  </si>
  <si>
    <t>A-2015-c</t>
  </si>
  <si>
    <t>Call handling function: In-house handling of Calls from the public during the Operations Period (if triggered) - Three Call handlers</t>
  </si>
  <si>
    <t>A-2016</t>
  </si>
  <si>
    <t>Contracts Engineer [Contractor’s Representative]</t>
  </si>
  <si>
    <t>A-2017</t>
  </si>
  <si>
    <t>Quality Control Officer</t>
  </si>
  <si>
    <t>A2018</t>
  </si>
  <si>
    <t>Maintenance Manager</t>
  </si>
  <si>
    <t>A2019</t>
  </si>
  <si>
    <t>System/ software support specialist</t>
  </si>
  <si>
    <t>A2020</t>
  </si>
  <si>
    <t>Network and Security Specialist</t>
  </si>
  <si>
    <t>A-2021</t>
  </si>
  <si>
    <t>Plaza technician(s) - over and above the technician to maintain the Toll System (if needed)</t>
  </si>
  <si>
    <t>A-2022</t>
  </si>
  <si>
    <t>SHEQ Officer</t>
  </si>
  <si>
    <t>A-2023</t>
  </si>
  <si>
    <t>VGS Clerk</t>
  </si>
  <si>
    <t>A-3000</t>
  </si>
  <si>
    <t>Financial Costs (Discounts, Exemption and bank fees)</t>
  </si>
  <si>
    <t>A-3001</t>
  </si>
  <si>
    <t>Cash Deposit fees</t>
  </si>
  <si>
    <t>A-3002</t>
  </si>
  <si>
    <t>Provision for Cash Collection Service</t>
  </si>
  <si>
    <t>A-3003</t>
  </si>
  <si>
    <t>Risk of Income loss in respect of Exempt User Passages</t>
  </si>
  <si>
    <t>A-3004</t>
  </si>
  <si>
    <t>Risk of Income loss in respect of Local Discounts</t>
  </si>
  <si>
    <t>A-3005</t>
  </si>
  <si>
    <t>Risk of Income loss in respect of Frequent User Discounts</t>
  </si>
  <si>
    <t>A-3006</t>
  </si>
  <si>
    <t>Risk of Income loss in respect of Run through Violations</t>
  </si>
  <si>
    <t>A-3007</t>
  </si>
  <si>
    <t>Risk of Income loss in respect of No Payment Passages</t>
  </si>
  <si>
    <t>A-3008</t>
  </si>
  <si>
    <t>Contractor Discounts Income Loss</t>
  </si>
  <si>
    <t>A-3009</t>
  </si>
  <si>
    <t>Risk of Loss or Damage of Tags (per 100 Tags per month)</t>
  </si>
  <si>
    <t>A-4000</t>
  </si>
  <si>
    <t>Utilities, Services and Levies</t>
  </si>
  <si>
    <t>A-4001</t>
  </si>
  <si>
    <t>Cost for the Supply of Electricity (Provisional Amounts)</t>
  </si>
  <si>
    <t>A-4002</t>
  </si>
  <si>
    <t>Cost for the Supply of Fuel (Provisional Amounts)</t>
  </si>
  <si>
    <t>A-4003</t>
  </si>
  <si>
    <t>Cost for the Supply of Potable Water</t>
  </si>
  <si>
    <t>A-4004</t>
  </si>
  <si>
    <t>Cost for the Sewerage and Waste Water Disposal</t>
  </si>
  <si>
    <t>A-4005</t>
  </si>
  <si>
    <t>Cost for the Refuse Removal</t>
  </si>
  <si>
    <t>A-4006</t>
  </si>
  <si>
    <t>Data Communication Solutions between the various Control Centres</t>
  </si>
  <si>
    <t>A-4007</t>
  </si>
  <si>
    <t>Data backup Communication Solutions between various Control Centres</t>
  </si>
  <si>
    <t>A-4008</t>
  </si>
  <si>
    <t>Data Communication Solution between Control Centre and the TCH</t>
  </si>
  <si>
    <t>A-4009</t>
  </si>
  <si>
    <t>Data backup Communication Solution between Control Centre and the TCH</t>
  </si>
  <si>
    <t>A-4010</t>
  </si>
  <si>
    <t>Provision and maintenance of Telecommunication System – Other, including Telephone and Internet</t>
  </si>
  <si>
    <t>A-5000</t>
  </si>
  <si>
    <t>Maintenance of Project Assets</t>
  </si>
  <si>
    <t>A-5100</t>
  </si>
  <si>
    <t>Facility Maintenance</t>
  </si>
  <si>
    <t>A-5101</t>
  </si>
  <si>
    <t>Control Building and all Remote Plaza Buildings and Structures</t>
  </si>
  <si>
    <t>A-5102</t>
  </si>
  <si>
    <t>Toll lanes and Toll lane Areas</t>
  </si>
  <si>
    <t>A-5103</t>
  </si>
  <si>
    <t>Provision for Painting Buildings and Structures</t>
  </si>
  <si>
    <t>A-5104</t>
  </si>
  <si>
    <t>Corrosion Protection of Steel Structures</t>
  </si>
  <si>
    <t>A-5105-a</t>
  </si>
  <si>
    <t>A-5105-b</t>
  </si>
  <si>
    <t>No.</t>
  </si>
  <si>
    <t>A-5106-a</t>
  </si>
  <si>
    <t>Maintenance of Median Barriers</t>
  </si>
  <si>
    <t>A-5106-b</t>
  </si>
  <si>
    <t>New Installation of Median Barriers</t>
  </si>
  <si>
    <t>metre</t>
  </si>
  <si>
    <t>A-5107</t>
  </si>
  <si>
    <t>Impact Attenuators</t>
  </si>
  <si>
    <t>A-5108</t>
  </si>
  <si>
    <t>Provision for New Impact Attenuator System (if triggered)</t>
  </si>
  <si>
    <t>A-5200</t>
  </si>
  <si>
    <t>Electrical and Mechanical and Handyman Maintenance</t>
  </si>
  <si>
    <t>A-5201</t>
  </si>
  <si>
    <t>Electrical Maintenance: Control Building including Virtual Plazas and Toll lanes Areas</t>
  </si>
  <si>
    <t>A-5202</t>
  </si>
  <si>
    <t>Mechanical Maintenance: Control Building including Virtual Plazas and Toll Lanes Areas</t>
  </si>
  <si>
    <t>A-5203</t>
  </si>
  <si>
    <t>Handyman Maintenance: Control Building including Virtual Plazas and Toll Lanes Areas</t>
  </si>
  <si>
    <t>A-5204</t>
  </si>
  <si>
    <t xml:space="preserve">Provision for E+M Specialist for Generator Maintenance </t>
  </si>
  <si>
    <t>A-5205</t>
  </si>
  <si>
    <t xml:space="preserve">Provision for E+M Specialist for UPS Maintenance </t>
  </si>
  <si>
    <t>A-5206</t>
  </si>
  <si>
    <t>Provision for E+M Specialist for Earthing Tests</t>
  </si>
  <si>
    <t>A-5207</t>
  </si>
  <si>
    <t xml:space="preserve">Provision for E+M Specialist for Road Lighting Maintenance (incl group lamp replacement) </t>
  </si>
  <si>
    <t>A-5208</t>
  </si>
  <si>
    <t>Provision for E+M Specialist for maintenance of the SCADA system</t>
  </si>
  <si>
    <t>A-5300</t>
  </si>
  <si>
    <t>Toll System Maintenance</t>
  </si>
  <si>
    <t>A-5301</t>
  </si>
  <si>
    <t>Toll System Software Support "If triggered"</t>
  </si>
  <si>
    <t>A-5302</t>
  </si>
  <si>
    <t>Toll System Equipment and Hardware Maintenance "If triggered"</t>
  </si>
  <si>
    <t>A-5303</t>
  </si>
  <si>
    <t>Toll System Maintenance and Support: QLS "If triggered"</t>
  </si>
  <si>
    <t>A-5304</t>
  </si>
  <si>
    <t>Toll System Maintenance and Support:  VGS "If triggered"</t>
  </si>
  <si>
    <t>A-5305</t>
  </si>
  <si>
    <t>Toll System Maintenance and support Customer Service work stations &amp; related equipment</t>
  </si>
  <si>
    <t>A-5306</t>
  </si>
  <si>
    <t>Provision and Maintenance of Toll System Helpdesk</t>
  </si>
  <si>
    <t>A-5307</t>
  </si>
  <si>
    <t>Provision and Maintenance of Asset Management System (AMS)</t>
  </si>
  <si>
    <t>A-5308-a</t>
  </si>
  <si>
    <t>Hand-Back of Toll System to Employer</t>
  </si>
  <si>
    <t>A-5308-b</t>
  </si>
  <si>
    <t>Hand-Back of assets and systems other than the Toll System</t>
  </si>
  <si>
    <t>A-6000</t>
  </si>
  <si>
    <t>Toll Road Services</t>
  </si>
  <si>
    <t>A-6001</t>
  </si>
  <si>
    <t>Participation in Road Incident Management System Procedures and Structures</t>
  </si>
  <si>
    <t>A-6002</t>
  </si>
  <si>
    <t>Provision for Supply, Implementation, Operation and Maintenance of Route Patrol Services</t>
  </si>
  <si>
    <t>A-6003</t>
  </si>
  <si>
    <t>Provision for Supply, Implementation, Operation and Maintenance of Route Customer Service Call Centre</t>
  </si>
  <si>
    <t>A-7000</t>
  </si>
  <si>
    <t>Safety and Security</t>
  </si>
  <si>
    <t>A-7001</t>
  </si>
  <si>
    <t>Procurement, Upgrade and Maintenance of Security Systems at plaza buildings, lane area incl remote Plazas  (sensors, cameras etc.)</t>
  </si>
  <si>
    <t>A-7002</t>
  </si>
  <si>
    <t>Procurement, Upgrade and Maintenance of Security Systems in toll booths, including toll booths at remote plazas  (sensors, cameras etc.)</t>
  </si>
  <si>
    <t>A-7003</t>
  </si>
  <si>
    <t>Support, installation and maintenance of Fire Suppression System to the server room(s) and the UPS room(s)</t>
  </si>
  <si>
    <t>A-7004-a</t>
  </si>
  <si>
    <t>Provision of Security Services</t>
  </si>
  <si>
    <t>A-7004-b</t>
  </si>
  <si>
    <t>One (1) extra armed guard (if triggered)</t>
  </si>
  <si>
    <t>Shift</t>
  </si>
  <si>
    <t>A-7004-c</t>
  </si>
  <si>
    <t>Two (2) extra armed guards (if triggered)</t>
  </si>
  <si>
    <t>A-7004-d</t>
  </si>
  <si>
    <t xml:space="preserve">Three (3) extra armed guards (if triggered) </t>
  </si>
  <si>
    <t>A-7004-e</t>
  </si>
  <si>
    <t xml:space="preserve">Four (4) extra armed guards (if triggered) </t>
  </si>
  <si>
    <t>A-7004-f</t>
  </si>
  <si>
    <t xml:space="preserve">Tactical Response Security (if triggered) </t>
  </si>
  <si>
    <t>A-7004-g</t>
  </si>
  <si>
    <t>Provision of temporary ablution facilities for Enforcement Agencies (if triggered)</t>
  </si>
  <si>
    <t>A-8000</t>
  </si>
  <si>
    <t>Quality Assurance</t>
  </si>
  <si>
    <t>A-8001</t>
  </si>
  <si>
    <t>Establishment of Quality Assurance System</t>
  </si>
  <si>
    <t>A-8002</t>
  </si>
  <si>
    <t>Maintenance of Quality Assurance System</t>
  </si>
  <si>
    <t>A-9000</t>
  </si>
  <si>
    <t>Reporting</t>
  </si>
  <si>
    <t>A-9001</t>
  </si>
  <si>
    <t>A-10000</t>
  </si>
  <si>
    <t>A-10001-a</t>
  </si>
  <si>
    <t>Prov Sum</t>
  </si>
  <si>
    <t>A-10001-b</t>
  </si>
  <si>
    <t>%</t>
  </si>
  <si>
    <t>A-10002-a</t>
  </si>
  <si>
    <t>A-10002-b</t>
  </si>
  <si>
    <t>A-10003-a</t>
  </si>
  <si>
    <t>A-10003-b</t>
  </si>
  <si>
    <t>A-10004-a</t>
  </si>
  <si>
    <t>A-10004-b</t>
  </si>
  <si>
    <t>A-10005-a</t>
  </si>
  <si>
    <t>A-10005-b</t>
  </si>
  <si>
    <t>A-10006-a</t>
  </si>
  <si>
    <t>A-10006-b</t>
  </si>
  <si>
    <t>A-10007-a</t>
  </si>
  <si>
    <t>A-10007-b</t>
  </si>
  <si>
    <t>A-10008-a</t>
  </si>
  <si>
    <t>A-10008-b</t>
  </si>
  <si>
    <t>A-10009-a</t>
  </si>
  <si>
    <t>A-10009-b</t>
  </si>
  <si>
    <t>A-10010-a</t>
  </si>
  <si>
    <t>A-10010-b</t>
  </si>
  <si>
    <t>A-10011-a</t>
  </si>
  <si>
    <t>A-10011-b</t>
  </si>
  <si>
    <t>A-10012a</t>
  </si>
  <si>
    <t>A-10012b</t>
  </si>
  <si>
    <t>B Series</t>
  </si>
  <si>
    <t>B-1000</t>
  </si>
  <si>
    <t>Contractors Establishment</t>
  </si>
  <si>
    <t>B-1001-a</t>
  </si>
  <si>
    <t>Contractors General Obligations and Establishment at Contract Commencement date for the Design Build period - fixed obligations for Design Build and Operations</t>
  </si>
  <si>
    <t>B-1001-b</t>
  </si>
  <si>
    <t>Contractors General Obligations and Establishment at Contract Commencement date for the Design Build period - Time Related obligations for Design Build and Operations</t>
  </si>
  <si>
    <t>B-1002-a</t>
  </si>
  <si>
    <t>Allowance for person- hours for variations -Project Manager (100 hours)</t>
  </si>
  <si>
    <t>person-hours</t>
  </si>
  <si>
    <t>B-1002-b</t>
  </si>
  <si>
    <t>Allowance for person- hours for variations -Senior Hardware and/or Software Engineer (100 hours)</t>
  </si>
  <si>
    <t>B-1002-c</t>
  </si>
  <si>
    <t>Allowance for person- hours for variations -Junior Hardware and/or Software Engineer (100 hours)</t>
  </si>
  <si>
    <t>B-1002-d</t>
  </si>
  <si>
    <t>Allowance for person- hours for variations -Installation and/or Training Manager (100 hours)</t>
  </si>
  <si>
    <t>B-1002-e</t>
  </si>
  <si>
    <t>Allowance for person- hours for variations -Installer (100 hours)</t>
  </si>
  <si>
    <t>B-1002-f</t>
  </si>
  <si>
    <t>Allowance for person- hours for variations -Labourer (100 hours)</t>
  </si>
  <si>
    <t>B-1002-g</t>
  </si>
  <si>
    <t>Allowance for person- hours for variations -Maintenance Technician (100 hours)</t>
  </si>
  <si>
    <t>B-1002-h</t>
  </si>
  <si>
    <t>Allowance for person- hours for variations -Trainer (100 hours)</t>
  </si>
  <si>
    <t>B-1002-i</t>
  </si>
  <si>
    <t>Allowance for person- hours for variations -QA Manager (100 hours)</t>
  </si>
  <si>
    <t>B-1002-j</t>
  </si>
  <si>
    <t>Allowance for person- hours for variations -Testers (100 hours)</t>
  </si>
  <si>
    <t>B-1003</t>
  </si>
  <si>
    <t>Establishment upgrades</t>
  </si>
  <si>
    <t>B-1004 </t>
  </si>
  <si>
    <t xml:space="preserve">System Obsolescence, Routine Maintenance, Performance Related, Software related upgrades and hand-back requirements </t>
  </si>
  <si>
    <t xml:space="preserve"> </t>
  </si>
  <si>
    <t>B-2000</t>
  </si>
  <si>
    <t>Toll System - Plaza/ Control Centre level: Conventional Plazas/ Hybrid Plaza, and conventional part of A</t>
  </si>
  <si>
    <t>B-2001</t>
  </si>
  <si>
    <t>Provision of Toll System Software and Hardware: Back Office System (if triggered)</t>
  </si>
  <si>
    <t>B-2002</t>
  </si>
  <si>
    <t>Provision of Toll System Software and Hardware: VGS (if triggered)</t>
  </si>
  <si>
    <t>B-2003</t>
  </si>
  <si>
    <t>Provision of Toll System Software and Hardware: QLS (if triggered)</t>
  </si>
  <si>
    <t>B-2004</t>
  </si>
  <si>
    <t>Provision of Toll System Software and Hardware: DCS (if triggered)</t>
  </si>
  <si>
    <t>B-2005</t>
  </si>
  <si>
    <t>Provision of Toll System Software and Hardware: Archive System (if triggered)</t>
  </si>
  <si>
    <t>B-2006-a</t>
  </si>
  <si>
    <t>Additional Software and licences complete not listed in item B-2006-b (if triggered)</t>
  </si>
  <si>
    <t>B-2006-b</t>
  </si>
  <si>
    <t>Additional Software and licences for Microsoft Products/ Oracle RDBMS and SAP (if triggered)</t>
  </si>
  <si>
    <t>B-2006-c</t>
  </si>
  <si>
    <t>B-2008</t>
  </si>
  <si>
    <t>LAN and Network Connections- Provision and Installation of GB/s network for all work stations,  printers,  network  equipment  and  fail  over  or standby devices complete (if triggered)</t>
  </si>
  <si>
    <t>B-2009</t>
  </si>
  <si>
    <t>Detection System for vehicles of Special Interest (VOSI) (if triggered)</t>
  </si>
  <si>
    <t>B-2010</t>
  </si>
  <si>
    <t>Detection System for vehicles Exceeding the Legal Vehicle Height (if triggered)</t>
  </si>
  <si>
    <t>B-2011</t>
  </si>
  <si>
    <t>Provision for Toll System software and hardware:  Interface with TCH</t>
  </si>
  <si>
    <t>B-2012</t>
  </si>
  <si>
    <t>Provision for a full set of spares</t>
  </si>
  <si>
    <t>B-2013</t>
  </si>
  <si>
    <t>VGS, QLS and ANPR pilot parallel operations (if triggered)</t>
  </si>
  <si>
    <t>B-2014a</t>
  </si>
  <si>
    <t xml:space="preserve">Full access to Toll system source code, and perpetual licence to use at all SANRAL current and future plazas  (if triggered) </t>
  </si>
  <si>
    <t>B-2014b</t>
  </si>
  <si>
    <t>Delivery of Toll System source code, Toll System build, configuration, and deployment documentation  (if triggered)</t>
  </si>
  <si>
    <t>B-2014c</t>
  </si>
  <si>
    <t>Delivery of Toll System development and test platform and test environment  (if triggered)</t>
  </si>
  <si>
    <t>B-2014d</t>
  </si>
  <si>
    <t>Toll system source code verification and site configuration, deployment, commissioning, and version control set-up  (if triggered)</t>
  </si>
  <si>
    <t>B-2014e</t>
  </si>
  <si>
    <t>Toll system site recovery pack compilation, verification and delivery  (if triggered)</t>
  </si>
  <si>
    <t>B-2014f</t>
  </si>
  <si>
    <t>SANRAL Toll system pilot deployment and  testing  (if triggered)</t>
  </si>
  <si>
    <t>B-2014g</t>
  </si>
  <si>
    <t>SANRAL Toll system deployment, replacing another Toll System  (if triggered)</t>
  </si>
  <si>
    <t>Lump Sum </t>
  </si>
  <si>
    <t>B-2014h</t>
  </si>
  <si>
    <t>Full Toll system Intellectual Property and ownership</t>
  </si>
  <si>
    <t>Rate Only</t>
  </si>
  <si>
    <t>B-2014-i</t>
  </si>
  <si>
    <t>Additional operational costs during the SANRAL Toll System pilot deployment and testing (if triggered)</t>
  </si>
  <si>
    <t>B-2014-j</t>
  </si>
  <si>
    <t>Additional operational costs during the SANRAL Toll System deployment, replacing another Toll System(if triggered)</t>
  </si>
  <si>
    <t>B-2015</t>
  </si>
  <si>
    <t>Workshop: Lane test or standby rigs</t>
  </si>
  <si>
    <t>B-2016a</t>
  </si>
  <si>
    <t>Design, develop and test basic SANRAL MIS interface (Specified in Part C3 V2B4a PS 7.8) (if triggered)</t>
  </si>
  <si>
    <t>B-2016b</t>
  </si>
  <si>
    <t>SANRAL MIS basic interface maintenance and support (if triggered)</t>
  </si>
  <si>
    <t>B-2016c</t>
  </si>
  <si>
    <t>Pilot testing in conjunction with the SANRAL MIS interface (if triggered).</t>
  </si>
  <si>
    <t>B-2016d</t>
  </si>
  <si>
    <t>Deployment, configuration, testing and commissioning of the SANRAL MIS interface on the route (if triggered).</t>
  </si>
  <si>
    <t>B-2016-e</t>
  </si>
  <si>
    <t>Additional operational costs during the Pilot testing in conjunction with the SANRAL MIS interface (if triggered)</t>
  </si>
  <si>
    <t>B-2016-f</t>
  </si>
  <si>
    <t>Additional operational costs during deployment, configuration, testing and commissioning of the SANRAL MIS interface on the route (if triggered)</t>
  </si>
  <si>
    <t>B-3000</t>
  </si>
  <si>
    <t>Toll System - Lane Area Related</t>
  </si>
  <si>
    <t>B-3001</t>
  </si>
  <si>
    <t>Provision of Toll System Software and Hardware: AVC Systems for mixed/ manual/ ETC lanes and/or Dedicated ETC lanes (if triggered)</t>
  </si>
  <si>
    <t>No</t>
  </si>
  <si>
    <t>B-3002</t>
  </si>
  <si>
    <t>Provision of Toll System Software and Hardware: Mixed Manual / ETC lanes for single direction (if triggered)</t>
  </si>
  <si>
    <t>B-3003</t>
  </si>
  <si>
    <t>Provision of Toll System Software and Hardware: Dedicated ETC lanes (if triggered)</t>
  </si>
  <si>
    <t>B-3004</t>
  </si>
  <si>
    <t>Provision of Toll System Software and Hardware: Changing a mixed Manual ETC lane to a dedicated ETC Lane (if triggered)</t>
  </si>
  <si>
    <t>B-3005</t>
  </si>
  <si>
    <t>Provision of Toll System Software and Hardware: Implementation of reversible Dedicated ETC Toll Lanes (if triggered)</t>
  </si>
  <si>
    <t>B-3006</t>
  </si>
  <si>
    <t>B-3007</t>
  </si>
  <si>
    <t>B-3008</t>
  </si>
  <si>
    <t>Provision of Documentation (if triggered)</t>
  </si>
  <si>
    <t>B-3009</t>
  </si>
  <si>
    <t>Provision of Toll System Software and Hardware : AVC Systems for Mixed/ Manual/ ETC Lanes and/ or Dedicated ETC lanes (if triggered)</t>
  </si>
  <si>
    <t>B-3010</t>
  </si>
  <si>
    <t>Provision of Toll System Software and Hardware: Ramp/Mainline Swapping (if triggered)</t>
  </si>
  <si>
    <t>B-3011</t>
  </si>
  <si>
    <t>Provision of Toll System Software and Hardware: Mixed Manual/ETC lanes for single direction (if triggered)</t>
  </si>
  <si>
    <t>B-3012a</t>
  </si>
  <si>
    <t>Provision of Toll System Software and Hardware:  For lane which can switch between Dedicated ETC mode and Mixed Manual/ETC lane Mode</t>
  </si>
  <si>
    <t>B-3012b</t>
  </si>
  <si>
    <t>Provision of Toll System Software and Hardware for replacement of the Legacy Toll System: For lane which can switch between Dedicated ETC mode and Mixed Manual/ETC lane Mode (if triggered)</t>
  </si>
  <si>
    <t>B-3013</t>
  </si>
  <si>
    <t>Provision of Toll System and VGS Software and Hardware: Automatic Number Plate Recognition (ANPR) (if triggered)</t>
  </si>
  <si>
    <t>B-3014</t>
  </si>
  <si>
    <t>Provision of Toll System and VGS Software and Hardware: EMVCO compatible card readers (if triggered)</t>
  </si>
  <si>
    <t>B-4000</t>
  </si>
  <si>
    <t>Electrical and Mechanical</t>
  </si>
  <si>
    <t>B-4001</t>
  </si>
  <si>
    <t>Uniterrupted Power Supply (UPS)</t>
  </si>
  <si>
    <t>B-4001-a</t>
  </si>
  <si>
    <t>Static 6kVA UPS  (if triggered)</t>
  </si>
  <si>
    <t>B-4001-b</t>
  </si>
  <si>
    <t>UPS - Modular - 60kVA (Frame Capacity 60 kVA, N+1, 4 x modules) (if triggered)</t>
  </si>
  <si>
    <t>B-4001-c</t>
  </si>
  <si>
    <t>New 12V VRLA maintenance-free lead acid batteries (if triggered)</t>
  </si>
  <si>
    <t>kWh</t>
  </si>
  <si>
    <t>B-4001-d</t>
  </si>
  <si>
    <t>UPS delivery to site</t>
  </si>
  <si>
    <t>Km</t>
  </si>
  <si>
    <t>B-4002-a</t>
  </si>
  <si>
    <t>Electrical : Supply and Installation</t>
  </si>
  <si>
    <t>B-4003</t>
  </si>
  <si>
    <t>Air-conditioner</t>
  </si>
  <si>
    <t>B-4003-a</t>
  </si>
  <si>
    <t xml:space="preserve">New Inverter 9000BTU mid-wall split </t>
  </si>
  <si>
    <t>B-4003-b</t>
  </si>
  <si>
    <t xml:space="preserve">New Inverter 12000BTU mid-wall split </t>
  </si>
  <si>
    <t>B-4003-c</t>
  </si>
  <si>
    <t xml:space="preserve">New Inverter 18000BTU mid-wall split </t>
  </si>
  <si>
    <t>B-4003-d</t>
  </si>
  <si>
    <t xml:space="preserve">New Inverter 24000BTU mid-wall split </t>
  </si>
  <si>
    <t>B-4003-e</t>
  </si>
  <si>
    <t>Preliminary Design</t>
  </si>
  <si>
    <t>B-4003-f</t>
  </si>
  <si>
    <t>Detail Design</t>
  </si>
  <si>
    <t>B-4003-g</t>
  </si>
  <si>
    <t>Tender process as per Employer CRM approved process</t>
  </si>
  <si>
    <t>B-4004</t>
  </si>
  <si>
    <t>Energy and Power Management</t>
  </si>
  <si>
    <t>B-4004-a</t>
  </si>
  <si>
    <t>Power Meter</t>
  </si>
  <si>
    <t>B-4004-b</t>
  </si>
  <si>
    <t>Energy and Power Management Software (EPMS) &amp; license</t>
  </si>
  <si>
    <t>B-4004-c</t>
  </si>
  <si>
    <t>Device license (devices that will interface with the EPMS software)</t>
  </si>
  <si>
    <t>B-4004-d</t>
  </si>
  <si>
    <t>EPMS 1st, 2nd and 3rd line support and maintenance by a certified installer</t>
  </si>
  <si>
    <t>B-4004-e</t>
  </si>
  <si>
    <t>B-4005</t>
  </si>
  <si>
    <t>Generator</t>
  </si>
  <si>
    <t>B-4005-a</t>
  </si>
  <si>
    <t>Generator 100kVA prime power for installation in generator room</t>
  </si>
  <si>
    <t>B-4005-b</t>
  </si>
  <si>
    <t>Generator 200kVA prime power with soundproof and weatherproof enclosure.</t>
  </si>
  <si>
    <t>B-4005-c</t>
  </si>
  <si>
    <t>Generator Routine Service @ 250hrs in addition to item A-5204</t>
  </si>
  <si>
    <t>B-4005-d</t>
  </si>
  <si>
    <t xml:space="preserve"> Provide complete coastal soundproof and weatherproof enclosure to fit 60kVA</t>
  </si>
  <si>
    <t>B-4005-e</t>
  </si>
  <si>
    <t xml:space="preserve"> Provide complete coastal soundproof and weatherproof enclosure to fit 220kVA</t>
  </si>
  <si>
    <t>B-4006</t>
  </si>
  <si>
    <t>Generator AMF Controller &amp; diesel bulk tank</t>
  </si>
  <si>
    <t>B-4006-a</t>
  </si>
  <si>
    <t>New Generator Automatic Main Failure (AMF) Controller</t>
  </si>
  <si>
    <t>B-4006-b</t>
  </si>
  <si>
    <t>Detail design for a new diesel bulk storage tank</t>
  </si>
  <si>
    <t>B-4007</t>
  </si>
  <si>
    <t>Corrosion protection</t>
  </si>
  <si>
    <t>B-4007-a</t>
  </si>
  <si>
    <t>Preliminary Design (Corrosion protection)</t>
  </si>
  <si>
    <t>B-4007-b</t>
  </si>
  <si>
    <t>B-4007-e</t>
  </si>
  <si>
    <t>B-4008-a</t>
  </si>
  <si>
    <t>m²</t>
  </si>
  <si>
    <t>B-4009-a</t>
  </si>
  <si>
    <t>New electrical 3 x compartment power skirting</t>
  </si>
  <si>
    <t>m</t>
  </si>
  <si>
    <t>B-4009-b</t>
  </si>
  <si>
    <t>16A socket outlets for power skirting</t>
  </si>
  <si>
    <t>B-4010-a</t>
  </si>
  <si>
    <t>B-4011</t>
  </si>
  <si>
    <t>SCADA solution</t>
  </si>
  <si>
    <t>B-4011-a</t>
  </si>
  <si>
    <t>SCADA solution software, licenses, and maintenance per Toll Plaza (validity for contract period + 24 months)</t>
  </si>
  <si>
    <t>B-4011-b</t>
  </si>
  <si>
    <t>Mylar/Belden shielded or similar cabling including cable support system</t>
  </si>
  <si>
    <t>B-4011-c</t>
  </si>
  <si>
    <t>SCADA Computer complete including storage (minimum one 1-year data) per Toll Plaza</t>
  </si>
  <si>
    <t>B-4011-d</t>
  </si>
  <si>
    <t>SCADA software setup and configuration per integrated system as listed below (1 - Generator)</t>
  </si>
  <si>
    <t>B-4011-e</t>
  </si>
  <si>
    <t>SCADA software setup and configuration per integrated system as listed below (2 – Bulk Fuel)</t>
  </si>
  <si>
    <t>B-4011-f</t>
  </si>
  <si>
    <t>SCADA software setup and configuration per integrated system as listed below (3 - UPS)</t>
  </si>
  <si>
    <t>B-4011-g</t>
  </si>
  <si>
    <t>SCADA software setup and configuration per integrated system as listed below (4 – Electrical Fence)</t>
  </si>
  <si>
    <t>B-4011-h</t>
  </si>
  <si>
    <t>SCADA software setup and configuration per integrated system as listed below (5 – Fresh air system)</t>
  </si>
  <si>
    <t>B-4011-i</t>
  </si>
  <si>
    <t>SCADA software setup and configuration per integrated system as listed below (6 – Power meter)</t>
  </si>
  <si>
    <t>B-4011-j</t>
  </si>
  <si>
    <t>SCADA software setup and configuration per integrated system as listed below (7 – PV System)</t>
  </si>
  <si>
    <t>B-4011-k</t>
  </si>
  <si>
    <t>SCADA software setup and configuration per integrated system as listed below (8 – Temperature sensor)</t>
  </si>
  <si>
    <t>B-4011-l</t>
  </si>
  <si>
    <t>SCADA software setup and configuration per integrated system as listed below (9 – Fire control panel)</t>
  </si>
  <si>
    <t>B-4011-m</t>
  </si>
  <si>
    <t>PLC interface between devices and SCADA computer</t>
  </si>
  <si>
    <t>B-4011-n</t>
  </si>
  <si>
    <t>GMS Module to send SMS's to the Contractor and ER and to access the system as secondary communication</t>
  </si>
  <si>
    <t>B-4011-o</t>
  </si>
  <si>
    <t>Preliminary Design (SCADA solution)</t>
  </si>
  <si>
    <t>B-4012</t>
  </si>
  <si>
    <t>Photovoltaic + BESS</t>
  </si>
  <si>
    <t>B-4012-a</t>
  </si>
  <si>
    <t>Preliminary Design (Photoviltaic + BESS)</t>
  </si>
  <si>
    <t>B-4012-b</t>
  </si>
  <si>
    <t>B-4012-c</t>
  </si>
  <si>
    <t>Tender process as per Employer SCM approved process</t>
  </si>
  <si>
    <t>B-4013-a</t>
  </si>
  <si>
    <t>Domestic Integrated Heat Pump</t>
  </si>
  <si>
    <t>B-4014</t>
  </si>
  <si>
    <t>Photovoltaic Carport</t>
  </si>
  <si>
    <t>B-4014-a</t>
  </si>
  <si>
    <t>Preliminary Design  (Photoviltaic Carport)</t>
  </si>
  <si>
    <t>B-4014-b</t>
  </si>
  <si>
    <t>B-4014-c</t>
  </si>
  <si>
    <t>B-4015</t>
  </si>
  <si>
    <t>Road and area lighting</t>
  </si>
  <si>
    <t>B-4015-a</t>
  </si>
  <si>
    <t>A-P1 - 10m Scissor mast including switchgear, earthing, luminaire mounting bracket/spigot for 1 x LED luminaire</t>
  </si>
  <si>
    <t>B-4015-b</t>
  </si>
  <si>
    <t>A-P1B - Mast base for 10m Scissor mast as per pole/mast manufacturer, concrete test certificate and Engineer sign-off required after installation</t>
  </si>
  <si>
    <t>B-4015-c</t>
  </si>
  <si>
    <t>A-P2 - 15m Scissor mast including switchgear, earthing, luminaire mounting bracket/spigot for 1 x LED luminaire</t>
  </si>
  <si>
    <t>B-4015-d</t>
  </si>
  <si>
    <t>A-P2B - Mast base for 15m Scissor mast as per pole/mast manufacturer, concrete test certificate and Engineer sign-off required after installation</t>
  </si>
  <si>
    <t>B-4015-e</t>
  </si>
  <si>
    <t>A-P3 - 18m Scissor mast including switchgear, earthing, luminaire mounting bracket/spigot for 1 x LED luminaire</t>
  </si>
  <si>
    <t>B-4015-f</t>
  </si>
  <si>
    <t>A-P3B - Mast base for 18m Scissor mast as per pole/mast manufacturer, concrete test certificate and Engineer sign-off required after installation</t>
  </si>
  <si>
    <t>B-4015-g</t>
  </si>
  <si>
    <t>P4, 8m fixed anti-vandal pole</t>
  </si>
  <si>
    <t>B-4015-h</t>
  </si>
  <si>
    <t>P4, 10m fixed anti-vandal pole</t>
  </si>
  <si>
    <t>B-4015-i</t>
  </si>
  <si>
    <t>P4, 12m fixed anti-vandal pole</t>
  </si>
  <si>
    <t>B-4015-j</t>
  </si>
  <si>
    <t>E - Allow for transport cost (truck with crane) (rate per km) from the pole/mast manufacturer to the Toll Plaza</t>
  </si>
  <si>
    <t>km</t>
  </si>
  <si>
    <t>B-4015-k</t>
  </si>
  <si>
    <t>Mast and pole structure maintenance.</t>
  </si>
  <si>
    <t>B-4015-l</t>
  </si>
  <si>
    <t>Preliminary Design (Road and area lighting)</t>
  </si>
  <si>
    <t>B-4015-m</t>
  </si>
  <si>
    <t>B-4015-n</t>
  </si>
  <si>
    <t>B-4016</t>
  </si>
  <si>
    <t>Security cameras</t>
  </si>
  <si>
    <t>B-4016-a</t>
  </si>
  <si>
    <t>Security cameras, weatherproof, wireless and battery operated including motion detection or analytics</t>
  </si>
  <si>
    <t>B-4016-b</t>
  </si>
  <si>
    <t>GPRS control panel, weatherproof, wireless and battery operated for commercial outdoor application</t>
  </si>
  <si>
    <t>Cameras-Month</t>
  </si>
  <si>
    <t>B-4017</t>
  </si>
  <si>
    <t>Trenching and backfilling</t>
  </si>
  <si>
    <t>B-4017-a</t>
  </si>
  <si>
    <t>Trenching - Type A (hand trenched) (If triggered)</t>
  </si>
  <si>
    <t>B-4017-b</t>
  </si>
  <si>
    <t>Trenching - Type D/E (hand trenched) (If triggered)</t>
  </si>
  <si>
    <t>B-4017-c</t>
  </si>
  <si>
    <t>Bedding and backfill - Type A (If triggered)</t>
  </si>
  <si>
    <t>B-4017-d</t>
  </si>
  <si>
    <t>Bedding and backfill - Type D/E (If triggered)</t>
  </si>
  <si>
    <t>B-4018</t>
  </si>
  <si>
    <t>Cables</t>
  </si>
  <si>
    <t>B-4018-a</t>
  </si>
  <si>
    <t>PVC PVC SWA PVC 600V/1000V SANS 1507 4 core cable - 4mm2 Cu ECC (If triggered)</t>
  </si>
  <si>
    <t>B-4018-b</t>
  </si>
  <si>
    <t>PVC PVC SWA PVC 600V/1000V SANS 1507 4 core cable - 6mm2 Cu ECC  (If triggered)</t>
  </si>
  <si>
    <t>B-4018-c</t>
  </si>
  <si>
    <t>PVC PVC SWA PVC 600V/1000V SANS 1507 4 core cable - 10mm2 Cu ECC (If triggered)</t>
  </si>
  <si>
    <t>B-4018-d</t>
  </si>
  <si>
    <t>PVC PVC SWA PVC 600V/1000V SANS 1507 4 core cable - 16mm2 solid core AL  ECC (If triggered)</t>
  </si>
  <si>
    <t>B-4018-e</t>
  </si>
  <si>
    <t>PVC PVC SWA PVC 600V/1000V SANS 1507 4 core cable - 35mm2 Solid core Al ECC (If triggered)</t>
  </si>
  <si>
    <t>B-4018-f</t>
  </si>
  <si>
    <t>BCEW - 4mm2 Cu - core cable (If triggered)</t>
  </si>
  <si>
    <t>B-4018-g</t>
  </si>
  <si>
    <t>BCEW - 6mm2 Cu - core cable (If triggered)</t>
  </si>
  <si>
    <t>B-4018-h</t>
  </si>
  <si>
    <t>BCEW - 10mm2 Cu - core cable (If triggered)</t>
  </si>
  <si>
    <t>B-4019</t>
  </si>
  <si>
    <t>Cable terminations</t>
  </si>
  <si>
    <t>B-4019-a</t>
  </si>
  <si>
    <t>B-4019-b</t>
  </si>
  <si>
    <t>B-4019-c</t>
  </si>
  <si>
    <t>B-4019-d</t>
  </si>
  <si>
    <t>B-4019-e</t>
  </si>
  <si>
    <t>B-4019-f</t>
  </si>
  <si>
    <t>BCEW - 4mm2 Cu - core cable termination (If triggered)</t>
  </si>
  <si>
    <t>B-4019-g</t>
  </si>
  <si>
    <t>BCEW - 6mm2 Cu - core cable termination (If triggered)</t>
  </si>
  <si>
    <t>B-4019-h</t>
  </si>
  <si>
    <t>BCEW - 10mm2 Cu - core cable termination (If triggered)</t>
  </si>
  <si>
    <t>B-4020</t>
  </si>
  <si>
    <t>Cable joints</t>
  </si>
  <si>
    <t>B-4020-a</t>
  </si>
  <si>
    <t>PVC PVC SWA PVC 600V/1000V SANS 1507 4 core cable joints - 4mm2 Cu (If triggered)</t>
  </si>
  <si>
    <t>B-4020-b</t>
  </si>
  <si>
    <t>PVC PVC SWA PVC 600V/1000V SANS 1507 4 core cable joints - 6mm2 Cu (If triggered)</t>
  </si>
  <si>
    <t>B-4020-c</t>
  </si>
  <si>
    <t>PVC PVC SWA PVC 600V/1000V SANS 1507 4 core cable joints - 10mm2 Cu (If triggered)</t>
  </si>
  <si>
    <t>B-4020-d</t>
  </si>
  <si>
    <t>PVC PVC SWA PVC 600V/1000V SANS 1507 4 core cable joints - 16mm2 Cu (If triggered)</t>
  </si>
  <si>
    <t>B-4020-e</t>
  </si>
  <si>
    <t>PVC PVC SWA PVC 600V/1000V SANS 1507 4 core cable joints - 35mm2 Al ECC (If triggered)</t>
  </si>
  <si>
    <t>B-4021</t>
  </si>
  <si>
    <t>Fibre optic cable upgrade</t>
  </si>
  <si>
    <t>B-4021-a</t>
  </si>
  <si>
    <t>Preliminary Design (Fibre optic cable upgrade)</t>
  </si>
  <si>
    <t>B-4021-b</t>
  </si>
  <si>
    <t>B-4021-c</t>
  </si>
  <si>
    <t>B-5000</t>
  </si>
  <si>
    <t>Miscellaneous: Other Payment Items</t>
  </si>
  <si>
    <t>B-5001</t>
  </si>
  <si>
    <t>Access Control System Complete</t>
  </si>
  <si>
    <t>B-5002</t>
  </si>
  <si>
    <t>Intercom System Complete</t>
  </si>
  <si>
    <t>B-5003</t>
  </si>
  <si>
    <t>Call Centre System</t>
  </si>
  <si>
    <t>B-6000</t>
  </si>
  <si>
    <t>B-6001-a</t>
  </si>
  <si>
    <t>B-6001-b</t>
  </si>
  <si>
    <t>B-6002-a</t>
  </si>
  <si>
    <t>B-6002-b</t>
  </si>
  <si>
    <t>B-6003-a</t>
  </si>
  <si>
    <t>B-6003-b</t>
  </si>
  <si>
    <t>B-6004-a</t>
  </si>
  <si>
    <t>B-6004-b</t>
  </si>
  <si>
    <t>B-6004-c</t>
  </si>
  <si>
    <t>B-6004-d</t>
  </si>
  <si>
    <t>B-6005-a</t>
  </si>
  <si>
    <t>B-6005-b</t>
  </si>
  <si>
    <t>B-6005-c</t>
  </si>
  <si>
    <t>B-6005-d</t>
  </si>
  <si>
    <t>B-6006-a</t>
  </si>
  <si>
    <t>B-6006-b</t>
  </si>
  <si>
    <t>B-6006-c</t>
  </si>
  <si>
    <t>B-6006-d</t>
  </si>
  <si>
    <t>B-6007-a</t>
  </si>
  <si>
    <t>B-6007-b</t>
  </si>
  <si>
    <t>B-6008-a</t>
  </si>
  <si>
    <t>B-6008-b</t>
  </si>
  <si>
    <t>B-6009-a</t>
  </si>
  <si>
    <t>B-6009-b</t>
  </si>
  <si>
    <t>B-6010-a</t>
  </si>
  <si>
    <t>B-6010-b</t>
  </si>
  <si>
    <t>B-6011-a</t>
  </si>
  <si>
    <t>B-6011-b</t>
  </si>
  <si>
    <t>B-6012-a</t>
  </si>
  <si>
    <t>B-6012-b</t>
  </si>
  <si>
    <t>B-6013-a</t>
  </si>
  <si>
    <t>B-6013-b</t>
  </si>
  <si>
    <t>B-6014-a</t>
  </si>
  <si>
    <t>B-6014-b</t>
  </si>
  <si>
    <t>D Series</t>
  </si>
  <si>
    <t>D10.01</t>
  </si>
  <si>
    <t>Contract Participation Performance bonus</t>
  </si>
  <si>
    <t>PC Sum</t>
  </si>
  <si>
    <t>D10.02</t>
  </si>
  <si>
    <t>Stakeholder and Community Liaison and Social Facilitation</t>
  </si>
  <si>
    <t>D10.02(a)</t>
  </si>
  <si>
    <t>Cost of liaison, social facilitation and PLC support</t>
  </si>
  <si>
    <t>D10.02(b)</t>
  </si>
  <si>
    <t>D10.03</t>
  </si>
  <si>
    <t>Tender Process for Targeted Enterprises</t>
  </si>
  <si>
    <t>D10.03(a)</t>
  </si>
  <si>
    <t>Contractor’s charge for the management and execution of the Targeted Enterprise procurement process</t>
  </si>
  <si>
    <t>D10.03(a)(i)</t>
  </si>
  <si>
    <t>D10.03(a)(ii)</t>
  </si>
  <si>
    <t>D10.03(a)(iii)</t>
  </si>
  <si>
    <t>D10.03(a)(iv)</t>
  </si>
  <si>
    <t>For the appointment of Targeted Enterprise suppliers</t>
  </si>
  <si>
    <t>D10.03(b)</t>
  </si>
  <si>
    <t>Targeted Enterprise Procurement Coordinator</t>
  </si>
  <si>
    <t>D10.04</t>
  </si>
  <si>
    <t>Responsibilities of the Contractor towards Targeted Enterprises</t>
  </si>
  <si>
    <t>D10.04(a)</t>
  </si>
  <si>
    <t>Contractor’s establishment, management, management support, assistance, coaching, guidance, mentoring and supervision of Targeted Enterprises.</t>
  </si>
  <si>
    <t>D10.04(b)</t>
  </si>
  <si>
    <t>Person-month</t>
  </si>
  <si>
    <t>D10.05</t>
  </si>
  <si>
    <t>Construction Works by Targeted Enterprises</t>
  </si>
  <si>
    <t>D10.05(a)</t>
  </si>
  <si>
    <t>Construction works carried out by Targeted Enterprise subcontractors of CIDB 1 and 2 contractor grading designation appointed in terms of Section D</t>
  </si>
  <si>
    <t>D10.05(b)</t>
  </si>
  <si>
    <t>D10.05(c)</t>
  </si>
  <si>
    <t>Fluctuation between the main contractor’s rates and that of the Targeted Enterprise subcontractors.</t>
  </si>
  <si>
    <t>D10.05(d)</t>
  </si>
  <si>
    <t xml:space="preserve">Preliminary and General Obligations of Targeted Enterprise sub-contractors appointed in terms of Section D. </t>
  </si>
  <si>
    <t>D10.06</t>
  </si>
  <si>
    <t>Training, coaching, guidance, mentoring and assistance</t>
  </si>
  <si>
    <t>D10.06(a)</t>
  </si>
  <si>
    <t>Training costs</t>
  </si>
  <si>
    <t>D10.06(a)(i)</t>
  </si>
  <si>
    <t>Accredited NQF /SAQA training.</t>
  </si>
  <si>
    <t>D10.06(a)(ii)</t>
  </si>
  <si>
    <t>Accredited generic skills training.</t>
  </si>
  <si>
    <t>D10.06(a)(iii)</t>
  </si>
  <si>
    <t>Community skills training</t>
  </si>
  <si>
    <t>D10.06(a)(iv)</t>
  </si>
  <si>
    <t>D10.06(b)</t>
  </si>
  <si>
    <t>Student experiential training.</t>
  </si>
  <si>
    <t>D10.06(b)(i)</t>
  </si>
  <si>
    <t>Student stipends</t>
  </si>
  <si>
    <t>D10.06(b)(ii)</t>
  </si>
  <si>
    <t>Provision of experiential training</t>
  </si>
  <si>
    <t>D10.06(c)</t>
  </si>
  <si>
    <t>Other costs during training.</t>
  </si>
  <si>
    <t>D10.06(d)</t>
  </si>
  <si>
    <t>Training venue.</t>
  </si>
  <si>
    <t>Total Tendered F&amp;V Cost (Incl VAT, in Rands) - to N4 Totals</t>
  </si>
  <si>
    <t>Extra Over Costs for taking over the upgraded and new Assets during contract period (if triggered)</t>
  </si>
  <si>
    <t>Extra over or saving of Operational costs if additional Dedicated ETC lanes are implemented (1 lane/direction) (If triggered)</t>
  </si>
  <si>
    <t>Extra over on Saving of Operational Costs if additional Dedicated ETC lanes are implemented (2 lanes/direction) (if triggered)</t>
  </si>
  <si>
    <t>Management of functional Customer Service, Including Account Registration, Tag Distribution, Account Top-Up as well as Revenue Management (if triggered)</t>
  </si>
  <si>
    <t>Customer Service Operations, Including Account registration, Tag Distribution, Account Top-Up, Revenue Collection and Administration Services (if triggered) (Operations of 1 Customer Service Counter)</t>
  </si>
  <si>
    <t>Customer Service Operations, Including Account registration, Tag Distribution, Account Top-Up, Revenue Collection and Administration Services (if triggered) (Extra Over for the Operation of an additional Customer Service Centre)</t>
  </si>
  <si>
    <t>Call handling function: In-house handling of Calls from the public during the Operations Period (if triggered)- One Call handler</t>
  </si>
  <si>
    <r>
      <rPr>
        <sz val="10"/>
        <color rgb="FF000000"/>
        <rFont val="Calibri"/>
        <family val="2"/>
      </rPr>
      <t>Risk of Loss or Damage of Tag</t>
    </r>
    <r>
      <rPr>
        <sz val="10"/>
        <rFont val="Calibri"/>
        <family val="2"/>
      </rPr>
      <t>s (per 100 Tags per month)</t>
    </r>
  </si>
  <si>
    <t>B-1001a</t>
  </si>
  <si>
    <t>Contractors General Obligations and Establishment at Contract Commencement date for the Design-Build period - Fixed obligations for Design Build and Operations</t>
  </si>
  <si>
    <t>B-1001b</t>
  </si>
  <si>
    <t>Contractors General Obligations and Establishment at Contract Commencement date for the Design-Build period - Time Related obligations for Design Build and Operations</t>
  </si>
  <si>
    <t>Person-hours</t>
  </si>
  <si>
    <t>B-2016e</t>
  </si>
  <si>
    <t>B-2016f</t>
  </si>
  <si>
    <t>UPS delivery to site (if triggered)</t>
  </si>
  <si>
    <t>B-4002</t>
  </si>
  <si>
    <t>Generator 60kVA prime power for installation in generator room</t>
  </si>
  <si>
    <t>Generator Routine Service @ 250hrs (in addition to item A-5204)</t>
  </si>
  <si>
    <t>Detail Design.</t>
  </si>
  <si>
    <t>B-4007-c</t>
  </si>
  <si>
    <t>Tender process as per Employer CRM approved process.</t>
  </si>
  <si>
    <t>Supply and install eco-friendly and SABS approved building ceiling insulation.</t>
  </si>
  <si>
    <t>SCADA software setup and configuration per integrated system as listed below (4 – Electrical Fence).</t>
  </si>
  <si>
    <t>Preliminary Design (Photovoltaic + BESS)</t>
  </si>
  <si>
    <t>Preliminary Design (Photovoltaic Carport)</t>
  </si>
  <si>
    <t>P1, 10m Scissor mast including switchgear, earthing, luminaire mounting bracket/spigot for 1 x LED luminaire. (Allow for 13kg LED luminaire)</t>
  </si>
  <si>
    <t>P1B, Mast base for 10m Scissor mast as per pole/mast manufacturer, concrete test certificate and Engineer sign-off required after installation</t>
  </si>
  <si>
    <t>P2, 15m Scissor mast including switchgear, earthing, luminaire mounting bracket/spigot for 2 x LED luminaire. (Allow for 26kg LED luminaire)</t>
  </si>
  <si>
    <t>P2B, Mast base for 15m Scissor mast as per pole/mast manufacturer, concrete test certificate and Engineer sign-off required after installation</t>
  </si>
  <si>
    <t>P3, 18m Scissor mast including switchgear, earthing, luminaire mounting bracket/spigot for 2 x LED luminaire. (Allow for 26kg LED luminaire)</t>
  </si>
  <si>
    <t>P3B, Mast base for 18m Scissor mast as per pole/mast manufacturer, concrete test certificate and Engineer sign-off required after installation</t>
  </si>
  <si>
    <t>Mast and pole structure maintenance</t>
  </si>
  <si>
    <t>PVC PVC SWA PVC 600V/1000V SANS 1507 4 core cable - 16mm2 Cu  ECC (If triggered)</t>
  </si>
  <si>
    <t>Intercom System Complete per Control Centre</t>
  </si>
  <si>
    <t>D10.08(a)</t>
  </si>
  <si>
    <t>D10.08(b)</t>
  </si>
  <si>
    <t>Yearly</t>
  </si>
  <si>
    <t>Preliminary Design (Fresh air/Ventilation system)</t>
  </si>
  <si>
    <t>Generator 60kVA prime power for installation in generator room.</t>
  </si>
  <si>
    <t xml:space="preserve">Generator 200kVA prime power with soundproof and weatherproof enclosure. </t>
  </si>
  <si>
    <t xml:space="preserve"> Provide complete coastal soundproof and weatherproof enclosure to fit 60kVA.</t>
  </si>
  <si>
    <t xml:space="preserve"> Provide complete coastal soundproof and weatherproof enclosure to fit 220kVA.</t>
  </si>
  <si>
    <t>16A socket outlets for power skirting.</t>
  </si>
  <si>
    <t>Fire detection system complete.</t>
  </si>
  <si>
    <t>Preliminary Design  (Photovoltaic Carport)</t>
  </si>
  <si>
    <t>P1, 10m Scissor mast including switchgear, earthing, luminaire mounting bracket/spigot for 1 x LED luminaire. (Allow for 13kg LED luminaire).</t>
  </si>
  <si>
    <t>P1B, Mast base for 10m Scissor mast as per pole/mast manufacturer, concrete test certificate and Engineer sign-off required after installation.</t>
  </si>
  <si>
    <t>P2, 15m Scissor mast including switchgear, earthing, luminaire mounting bracket/spigot for 2 x LED luminaire. (Allow for 26kg LED luminaire).</t>
  </si>
  <si>
    <t>P2B, Mast base for 15m Scissor mast as per pole/mast manufacturer, concrete test certificate and Engineer sign-off required after installation.</t>
  </si>
  <si>
    <t>P3, 18m Scissor mast including switchgear, earthing, luminaire mounting bracket/spigot for 2 x LED luminaire. (Allow for 26kg LED luminaire).</t>
  </si>
  <si>
    <t>P3B, Mast base for 18m Scissor mast as per pole/mast manufacturer, concrete test certificate and Engineer sign-off required after installation.</t>
  </si>
  <si>
    <t>P4, 8m fixed anti-vandal pole.</t>
  </si>
  <si>
    <t>P4, 10m fixed anti-vandal pole.</t>
  </si>
  <si>
    <t>P4, 12m fixed anti-vandal pole.</t>
  </si>
  <si>
    <t>Security cameras, weatherproof, wireless and battery operated including motion detection or analytics.</t>
  </si>
  <si>
    <t>GPRS control panel, weatherproof, wireless and battery operated for commercial outdoor application.</t>
  </si>
  <si>
    <t>A-7005-a</t>
  </si>
  <si>
    <t>Monitoring security cameras in B-4016 internally or externally. Sim Cards, Data fees, remote monitoring fees included, comprehensive insurance, etc. Minimum of 6 cameras on the basic system</t>
  </si>
  <si>
    <t>A-7005-b</t>
  </si>
  <si>
    <t>Monitoring security cameras in B-4016 internally or externally. Additional monthly cost per single camera added to the monitoring system / control room. (6 cameras X 60 months)</t>
  </si>
  <si>
    <t xml:space="preserve">Provision for the Refurbishing of Pelindaba Toll Plaza control building </t>
  </si>
  <si>
    <t>B-6015-a</t>
  </si>
  <si>
    <t>B-6015-b</t>
  </si>
  <si>
    <t>GSM module to send SMS’s to the Contractor and ER and to access the system as secondary communication</t>
  </si>
  <si>
    <t>Schedule D series</t>
  </si>
  <si>
    <t>Operation Service</t>
  </si>
  <si>
    <t>Schedule B series</t>
  </si>
  <si>
    <t>Provision for a SCADA System</t>
  </si>
  <si>
    <t>B-6016-a</t>
  </si>
  <si>
    <t>B-6016-b</t>
  </si>
  <si>
    <t>Procurement process for the totality of all tenders concluded for the appointment of Targeted Enterprise sub-contractors for value of work ranging between R 500 000 to R 1 000 000 or if  applicable of CIDB 1 and 2 contractor grading</t>
  </si>
  <si>
    <t>Procurement process for the totality of all tenders concluded for the appointment of Targeted Enterprise sub-contractors for value of work ranging between R 1 000 001 and 6 000 000 or if applicable of CIDB 3 and 4 contractor grading</t>
  </si>
  <si>
    <t>Procurement process for the totality of all tenders concluded for the appointment of Targeted Enterprise sub-contractors of above R 6 000 000 or CIDB 5 and higher contractor grading</t>
  </si>
  <si>
    <t>D10.06(a)(v)</t>
  </si>
  <si>
    <t>CTROM maintenance specific training</t>
  </si>
  <si>
    <t>CONTRACT SANRAL N.004-112-2019/1R
FOR THE OPERATIONS AND MAINTENANCE OF QUAGGA AND PELINDABA TOLL PLAZAS ON THE N4 MAGALIES TOLL ROAD</t>
  </si>
  <si>
    <t>B-4004-f</t>
  </si>
  <si>
    <t>B-4011-p</t>
  </si>
  <si>
    <t>Targeted Enterprise Operations Manager</t>
  </si>
  <si>
    <t>Fire detection system complete (if triggered)</t>
  </si>
  <si>
    <t>Domestic Integrated Heat Pump (if triggered)</t>
  </si>
  <si>
    <t>Supply and install eco-friendly and SABS approved building ceiling insulation (if triggered)</t>
  </si>
  <si>
    <t>Provision and installation of Dedicated ETC lane signs (if triggered)</t>
  </si>
  <si>
    <t>Maintenance of Dedicated ETC lane signs (if triggered)</t>
  </si>
  <si>
    <t>Provision for New Impact Attenuator System for 3 lanes (if triggered)</t>
  </si>
  <si>
    <t>A-10001-c</t>
  </si>
  <si>
    <t>A-10001-d</t>
  </si>
  <si>
    <t>A-10001-e</t>
  </si>
  <si>
    <t>Cost for the Supply of Potable Water (Provisional Amounts)</t>
  </si>
  <si>
    <t>Additional Toll Collectors due to Lane Expansion/ Reversible Lane Creation (if triggered)</t>
  </si>
  <si>
    <t>Extra over costs for the supervision of the Incumbent System Integrator</t>
  </si>
  <si>
    <t>A-1018</t>
  </si>
  <si>
    <t>A-10013a</t>
  </si>
  <si>
    <t>A-10013b</t>
  </si>
  <si>
    <t>B-6017-a</t>
  </si>
  <si>
    <t>B-6017-b</t>
  </si>
  <si>
    <t>Additional software and licences complete (not provided by the Incumbent System Integrator or by the Nominated Subcontractor)</t>
  </si>
  <si>
    <t>B-4016-c</t>
  </si>
  <si>
    <t>B-4016-d</t>
  </si>
  <si>
    <t>Monitoring cameras internally or externally. Sim Cards, Data fees, remote 
monitoring fees included, comprehensive insurance, etc. Minimum of 6 
cameras on the basic system</t>
  </si>
  <si>
    <t xml:space="preserve">Monitoring cameras internally or externally. Additional monthly cost per 
single camera added to the monitoring system / control room. </t>
  </si>
  <si>
    <t>Cameras
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</si>
</sst>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 * #,##0.00_ ;_ * \-#,##0.00_ ;_ * &quot;-&quot;??_ ;_ @_ "/>
    <numFmt numFmtId="167" formatCode="mmm\-yyyy"/>
    <numFmt numFmtId="168" formatCode="[$R-1C09]\ #,##0.0"/>
    <numFmt numFmtId="169" formatCode="mmmm\-yy"/>
    <numFmt numFmtId="170" formatCode="_ * #,##0_ ;_ * \-#,##0_ ;_ * &quot;-&quot;??_ ;_ @_ "/>
    <numFmt numFmtId="171" formatCode="_ * #\ ##0_ ;_ * \-#\ ##0.00_ ;_ * &quot;-&quot;??_ ;_ @_ "/>
    <numFmt numFmtId="172" formatCode="&quot;R &quot;\ #,##0.0;[Red]&quot;R &quot;\ \-#,##0.0"/>
    <numFmt numFmtId="173" formatCode="m\o\n\th\ d\,\ yyyy"/>
    <numFmt numFmtId="174" formatCode="#.00"/>
    <numFmt numFmtId="175" formatCode="#."/>
    <numFmt numFmtId="176" formatCode="&quot;R&quot;#,##0"/>
    <numFmt numFmtId="177" formatCode="#,##0_ ;\-#,##0\ "/>
    <numFmt numFmtId="178" formatCode="&quot;Operation Service Period - Year &quot;\ ##"/>
    <numFmt numFmtId="179" formatCode="&quot;Contract Year&quot;\ ##"/>
    <numFmt numFmtId="180" formatCode="&quot;R&quot;\ #,##0.00"/>
    <numFmt numFmtId="181" formatCode="0.000"/>
    <numFmt numFmtId="182" formatCode="&quot;R&quot;#,##0.00"/>
    <numFmt numFmtId="183" formatCode="0.0000000000%"/>
  </numFmts>
  <fonts count="56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20"/>
      <color theme="1"/>
      <name val="Calibri"/>
      <family val="2"/>
    </font>
    <font>
      <b/>
      <sz val="12"/>
      <color rgb="FF008000"/>
      <name val="Calibri"/>
      <family val="2"/>
    </font>
    <font>
      <b/>
      <sz val="12"/>
      <color theme="1"/>
      <name val="Calibri"/>
      <family val="2"/>
    </font>
    <font>
      <b/>
      <sz val="24"/>
      <color rgb="FF002060"/>
      <name val="Calibri"/>
      <family val="2"/>
    </font>
    <font>
      <b/>
      <sz val="18"/>
      <color rgb="FF0070C0"/>
      <name val="Calibri"/>
      <family val="2"/>
    </font>
    <font>
      <b/>
      <sz val="20"/>
      <color rgb="FF0070C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ahoma"/>
      <family val="2"/>
    </font>
    <font>
      <sz val="8"/>
      <name val="Verdana"/>
      <family val="2"/>
    </font>
    <font>
      <sz val="10"/>
      <name val="Arial"/>
      <family val="2"/>
    </font>
    <font>
      <sz val="9"/>
      <color theme="1"/>
      <name val="Calibri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1"/>
      <color indexed="8"/>
      <name val="Courier"/>
      <family val="3"/>
    </font>
    <font>
      <u/>
      <sz val="7.5"/>
      <color theme="10"/>
      <name val="Arial"/>
      <family val="2"/>
    </font>
    <font>
      <b/>
      <sz val="8"/>
      <color indexed="23"/>
      <name val="Verdana"/>
      <family val="2"/>
    </font>
    <font>
      <sz val="16"/>
      <color indexed="9"/>
      <name val="Tahoma"/>
      <family val="2"/>
    </font>
    <font>
      <b/>
      <sz val="18"/>
      <color indexed="62"/>
      <name val="Cambria"/>
      <family val="2"/>
    </font>
    <font>
      <sz val="10"/>
      <color indexed="8"/>
      <name val="Arial"/>
      <family val="2"/>
    </font>
    <font>
      <b/>
      <sz val="8"/>
      <color indexed="63"/>
      <name val="Verdana"/>
      <family val="2"/>
    </font>
    <font>
      <b/>
      <sz val="11"/>
      <color theme="1"/>
      <name val="Calibri"/>
      <family val="2"/>
    </font>
    <font>
      <b/>
      <sz val="11"/>
      <color rgb="FF0070C0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4"/>
      <color theme="1"/>
      <name val="Calibri"/>
      <family val="2"/>
    </font>
    <font>
      <b/>
      <sz val="14"/>
      <color rgb="FFFF0000"/>
      <name val="Calibri"/>
      <family val="2"/>
    </font>
    <font>
      <sz val="10"/>
      <name val="Calibri"/>
      <family val="2"/>
    </font>
    <font>
      <sz val="10"/>
      <color theme="0" tint="-0.34998626667073579"/>
      <name val="Calibri"/>
      <family val="2"/>
    </font>
    <font>
      <sz val="10"/>
      <color rgb="FFFF0000"/>
      <name val="Calibri"/>
      <family val="2"/>
    </font>
    <font>
      <sz val="10"/>
      <color theme="0" tint="-0.249977111117893"/>
      <name val="Calibri"/>
      <family val="2"/>
    </font>
    <font>
      <strike/>
      <sz val="10"/>
      <color theme="0" tint="-0.249977111117893"/>
      <name val="Calibri"/>
      <family val="2"/>
    </font>
    <font>
      <sz val="10"/>
      <color rgb="FF000000"/>
      <name val="Calibri"/>
      <family val="2"/>
    </font>
    <font>
      <strike/>
      <sz val="10"/>
      <name val="Calibri"/>
      <family val="2"/>
    </font>
    <font>
      <i/>
      <sz val="10"/>
      <color rgb="FF000000"/>
      <name val="Calibri"/>
      <family val="2"/>
    </font>
    <font>
      <strike/>
      <sz val="10"/>
      <color rgb="FFBFBFBF"/>
      <name val="Calibri"/>
      <family val="2"/>
    </font>
    <font>
      <b/>
      <strike/>
      <sz val="10"/>
      <color theme="0" tint="-0.249977111117893"/>
      <name val="Calibri"/>
      <family val="2"/>
    </font>
    <font>
      <sz val="8"/>
      <name val="Calibri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color theme="0" tint="-0.249977111117893"/>
      <name val="Calibri"/>
      <family val="2"/>
    </font>
    <font>
      <strike/>
      <sz val="10"/>
      <color theme="0" tint="-0.24994659260841701"/>
      <name val="Calibri"/>
      <family val="2"/>
    </font>
    <font>
      <b/>
      <strike/>
      <sz val="10"/>
      <color theme="0" tint="-0.24994659260841701"/>
      <name val="Calibri"/>
      <family val="2"/>
    </font>
    <font>
      <i/>
      <strike/>
      <sz val="10"/>
      <color theme="0" tint="-0.249977111117893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theme="0" tint="-0.499984740745262"/>
      </patternFill>
    </fill>
    <fill>
      <patternFill patternType="solid">
        <fgColor rgb="FFF2F2F2"/>
        <bgColor rgb="FF000000"/>
      </patternFill>
    </fill>
    <fill>
      <patternFill patternType="solid">
        <fgColor rgb="FFB3CB7F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3" tint="0.79998168889431442"/>
        <bgColor indexed="64"/>
      </patternFill>
    </fill>
  </fills>
  <borders count="17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/>
      <diagonal/>
    </border>
    <border>
      <left style="thin">
        <color auto="1"/>
      </left>
      <right style="thin">
        <color theme="0" tint="-0.24994659260841701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/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1" tint="0.49998474074526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thin">
        <color theme="1" tint="0.499984740745262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theme="1" tint="0.499984740745262"/>
      </bottom>
      <diagonal/>
    </border>
    <border>
      <left style="thin">
        <color theme="0" tint="-0.24994659260841701"/>
      </left>
      <right style="thin">
        <color auto="1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 style="thin">
        <color theme="1" tint="0.499984740745262"/>
      </top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 style="thin">
        <color auto="1"/>
      </top>
      <bottom/>
      <diagonal/>
    </border>
    <border>
      <left style="thin">
        <color theme="0" tint="-0.2499465926084170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465926084170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theme="0" tint="-0.34998626667073579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24994659260841701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thin">
        <color theme="1" tint="0.499984740745262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auto="1"/>
      </left>
      <right style="thin">
        <color theme="0" tint="-0.34998626667073579"/>
      </right>
      <top style="thin">
        <color theme="0" tint="-0.2499465926084170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auto="1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auto="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 style="thin">
        <color auto="1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24994659260841701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auto="1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1" tint="0.499984740745262"/>
      </top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theme="0" tint="-0.499984740745262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/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/>
      <diagonal/>
    </border>
    <border>
      <left style="thin">
        <color theme="0" tint="-0.34998626667073579"/>
      </left>
      <right/>
      <top style="thin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/>
      <diagonal/>
    </border>
    <border>
      <left style="thin">
        <color theme="0" tint="-0.24994659260841701"/>
      </left>
      <right style="thin">
        <color auto="1"/>
      </right>
      <top style="thin">
        <color auto="1"/>
      </top>
      <bottom/>
      <diagonal/>
    </border>
    <border>
      <left/>
      <right style="thin">
        <color theme="0" tint="-0.24994659260841701"/>
      </right>
      <top style="thin">
        <color auto="1"/>
      </top>
      <bottom/>
      <diagonal/>
    </border>
    <border>
      <left style="thin">
        <color auto="1"/>
      </left>
      <right style="thin">
        <color theme="0" tint="-0.34998626667073579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theme="1" tint="0.499984740745262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34998626667073579"/>
      </right>
      <top/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1" tint="0.499984740745262"/>
      </bottom>
      <diagonal/>
    </border>
    <border>
      <left style="thin">
        <color auto="1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theme="0" tint="-0.24994659260841701"/>
      </right>
      <top style="thin">
        <color theme="0" tint="-0.499984740745262"/>
      </top>
      <bottom/>
      <diagonal/>
    </border>
    <border>
      <left/>
      <right style="thin">
        <color theme="0" tint="-0.24994659260841701"/>
      </right>
      <top/>
      <bottom style="thin">
        <color auto="1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 style="thin">
        <color rgb="FFA6A6A6"/>
      </right>
      <top style="thin">
        <color rgb="FFBFBFBF"/>
      </top>
      <bottom style="thin">
        <color rgb="FFBFBFBF"/>
      </bottom>
      <diagonal/>
    </border>
    <border>
      <left style="thin">
        <color rgb="FFA6A6A6"/>
      </left>
      <right style="thin">
        <color rgb="FFA6A6A6"/>
      </right>
      <top style="thin">
        <color rgb="FFBFBFBF"/>
      </top>
      <bottom style="thin">
        <color rgb="FFBFBFBF"/>
      </bottom>
      <diagonal/>
    </border>
    <border>
      <left style="thin">
        <color rgb="FFA6A6A6"/>
      </left>
      <right style="thin">
        <color rgb="FFA6A6A6"/>
      </right>
      <top/>
      <bottom style="thin">
        <color rgb="FFBFBFBF"/>
      </bottom>
      <diagonal/>
    </border>
    <border>
      <left style="thin">
        <color indexed="64"/>
      </left>
      <right style="thin">
        <color rgb="FFA6A6A6"/>
      </right>
      <top style="thin">
        <color rgb="FFBFBFBF"/>
      </top>
      <bottom/>
      <diagonal/>
    </border>
    <border>
      <left style="thin">
        <color rgb="FFA6A6A6"/>
      </left>
      <right/>
      <top style="thin">
        <color rgb="FFBFBFBF"/>
      </top>
      <bottom/>
      <diagonal/>
    </border>
    <border>
      <left style="thin">
        <color rgb="FFA6A6A6"/>
      </left>
      <right style="thin">
        <color rgb="FFA6A6A6"/>
      </right>
      <top style="thin">
        <color rgb="FFBFBFBF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indexed="64"/>
      </right>
      <top style="thin">
        <color auto="1"/>
      </top>
      <bottom style="thin">
        <color theme="0" tint="-0.499984740745262"/>
      </bottom>
      <diagonal/>
    </border>
    <border>
      <left/>
      <right/>
      <top style="thin">
        <color auto="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auto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auto="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indexed="64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auto="1"/>
      </bottom>
      <diagonal/>
    </border>
    <border>
      <left/>
      <right/>
      <top style="thin">
        <color theme="0" tint="-0.34998626667073579"/>
      </top>
      <bottom style="thin">
        <color auto="1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auto="1"/>
      </bottom>
      <diagonal/>
    </border>
    <border>
      <left style="thin">
        <color theme="0" tint="-0.34998626667073579"/>
      </left>
      <right/>
      <top style="thin">
        <color auto="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theme="0" tint="-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auto="1"/>
      </right>
      <top/>
      <bottom/>
      <diagonal/>
    </border>
    <border>
      <left style="thin">
        <color theme="0" tint="-0.34998626667073579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rgb="FFA6A6A6"/>
      </right>
      <top/>
      <bottom style="thin">
        <color rgb="FFBFBFBF"/>
      </bottom>
      <diagonal/>
    </border>
  </borders>
  <cellStyleXfs count="1101">
    <xf numFmtId="0" fontId="0" fillId="0" borderId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2" fillId="3" borderId="0" applyNumberFormat="0" applyBorder="0" applyAlignment="0" applyProtection="0"/>
    <xf numFmtId="168" fontId="11" fillId="4" borderId="0" applyNumberFormat="0" applyBorder="0" applyAlignment="0" applyProtection="0"/>
    <xf numFmtId="168" fontId="11" fillId="5" borderId="0" applyNumberFormat="0" applyBorder="0" applyAlignment="0" applyProtection="0"/>
    <xf numFmtId="168" fontId="12" fillId="6" borderId="0" applyNumberFormat="0" applyBorder="0" applyAlignment="0" applyProtection="0"/>
    <xf numFmtId="168" fontId="11" fillId="4" borderId="0" applyNumberFormat="0" applyBorder="0" applyAlignment="0" applyProtection="0"/>
    <xf numFmtId="168" fontId="11" fillId="7" borderId="0" applyNumberFormat="0" applyBorder="0" applyAlignment="0" applyProtection="0"/>
    <xf numFmtId="168" fontId="12" fillId="5" borderId="0" applyNumberFormat="0" applyBorder="0" applyAlignment="0" applyProtection="0"/>
    <xf numFmtId="168" fontId="11" fillId="2" borderId="0" applyNumberFormat="0" applyBorder="0" applyAlignment="0" applyProtection="0"/>
    <xf numFmtId="168" fontId="11" fillId="5" borderId="0" applyNumberFormat="0" applyBorder="0" applyAlignment="0" applyProtection="0"/>
    <xf numFmtId="168" fontId="12" fillId="5" borderId="0" applyNumberFormat="0" applyBorder="0" applyAlignment="0" applyProtection="0"/>
    <xf numFmtId="168" fontId="11" fillId="8" borderId="0" applyNumberFormat="0" applyBorder="0" applyAlignment="0" applyProtection="0"/>
    <xf numFmtId="168" fontId="11" fillId="2" borderId="0" applyNumberFormat="0" applyBorder="0" applyAlignment="0" applyProtection="0"/>
    <xf numFmtId="168" fontId="12" fillId="3" borderId="0" applyNumberFormat="0" applyBorder="0" applyAlignment="0" applyProtection="0"/>
    <xf numFmtId="168" fontId="11" fillId="4" borderId="0" applyNumberFormat="0" applyBorder="0" applyAlignment="0" applyProtection="0"/>
    <xf numFmtId="168" fontId="11" fillId="9" borderId="0" applyNumberFormat="0" applyBorder="0" applyAlignment="0" applyProtection="0"/>
    <xf numFmtId="168" fontId="12" fillId="9" borderId="0" applyNumberFormat="0" applyBorder="0" applyAlignment="0" applyProtection="0"/>
    <xf numFmtId="37" fontId="13" fillId="10" borderId="8" applyBorder="0" applyProtection="0">
      <alignment vertical="center"/>
    </xf>
    <xf numFmtId="37" fontId="13" fillId="10" borderId="8" applyBorder="0" applyProtection="0">
      <alignment vertical="center"/>
    </xf>
    <xf numFmtId="37" fontId="13" fillId="10" borderId="8" applyBorder="0" applyProtection="0">
      <alignment vertical="center"/>
    </xf>
    <xf numFmtId="37" fontId="13" fillId="10" borderId="8" applyBorder="0" applyProtection="0">
      <alignment vertical="center"/>
    </xf>
    <xf numFmtId="37" fontId="13" fillId="10" borderId="8" applyBorder="0" applyProtection="0">
      <alignment vertical="center"/>
    </xf>
    <xf numFmtId="37" fontId="13" fillId="10" borderId="8" applyBorder="0" applyProtection="0">
      <alignment vertical="center"/>
    </xf>
    <xf numFmtId="168" fontId="14" fillId="11" borderId="0" applyBorder="0">
      <alignment horizontal="left" vertical="center" indent="1"/>
    </xf>
    <xf numFmtId="168" fontId="14" fillId="11" borderId="0" applyBorder="0">
      <alignment horizontal="left" vertical="center" indent="1"/>
    </xf>
    <xf numFmtId="167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3" fontId="15" fillId="0" borderId="9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7" fillId="0" borderId="0">
      <protection locked="0"/>
    </xf>
    <xf numFmtId="168" fontId="18" fillId="12" borderId="0" applyNumberFormat="0" applyBorder="0" applyAlignment="0" applyProtection="0"/>
    <xf numFmtId="168" fontId="18" fillId="13" borderId="0" applyNumberFormat="0" applyBorder="0" applyAlignment="0" applyProtection="0"/>
    <xf numFmtId="168" fontId="18" fillId="14" borderId="0" applyNumberFormat="0" applyBorder="0" applyAlignment="0" applyProtection="0"/>
    <xf numFmtId="168" fontId="15" fillId="0" borderId="0" applyFont="0" applyFill="0" applyBorder="0" applyAlignment="0" applyProtection="0"/>
    <xf numFmtId="174" fontId="17" fillId="0" borderId="0">
      <protection locked="0"/>
    </xf>
    <xf numFmtId="37" fontId="19" fillId="15" borderId="5" applyBorder="0">
      <alignment horizontal="left" vertical="center" indent="1"/>
    </xf>
    <xf numFmtId="37" fontId="20" fillId="16" borderId="10" applyFill="0">
      <alignment vertical="center"/>
    </xf>
    <xf numFmtId="168" fontId="20" fillId="17" borderId="11" applyNumberFormat="0">
      <alignment horizontal="left" vertical="top" indent="1"/>
    </xf>
    <xf numFmtId="168" fontId="20" fillId="17" borderId="11" applyNumberFormat="0">
      <alignment horizontal="left" vertical="top" indent="1"/>
    </xf>
    <xf numFmtId="168" fontId="20" fillId="10" borderId="0" applyBorder="0">
      <alignment horizontal="left" vertical="center" indent="1"/>
    </xf>
    <xf numFmtId="168" fontId="20" fillId="10" borderId="0" applyBorder="0">
      <alignment horizontal="left" vertical="center" indent="1"/>
    </xf>
    <xf numFmtId="168" fontId="20" fillId="0" borderId="11" applyNumberFormat="0" applyFill="0">
      <alignment horizontal="centerContinuous" vertical="top"/>
    </xf>
    <xf numFmtId="168" fontId="20" fillId="0" borderId="11" applyNumberFormat="0" applyFill="0">
      <alignment horizontal="centerContinuous" vertical="top"/>
    </xf>
    <xf numFmtId="168" fontId="21" fillId="10" borderId="12" applyNumberFormat="0" applyBorder="0">
      <alignment horizontal="left" vertical="center" indent="1"/>
    </xf>
    <xf numFmtId="168" fontId="21" fillId="10" borderId="12" applyNumberFormat="0" applyBorder="0">
      <alignment horizontal="left" vertical="center" indent="1"/>
    </xf>
    <xf numFmtId="175" fontId="22" fillId="0" borderId="0">
      <protection locked="0"/>
    </xf>
    <xf numFmtId="175" fontId="22" fillId="0" borderId="0">
      <protection locked="0"/>
    </xf>
    <xf numFmtId="176" fontId="23" fillId="0" borderId="0" applyNumberFormat="0" applyFill="0" applyBorder="0" applyAlignment="0" applyProtection="0">
      <alignment vertical="top"/>
      <protection locked="0"/>
    </xf>
    <xf numFmtId="170" fontId="23" fillId="0" borderId="0" applyNumberFormat="0" applyFill="0" applyBorder="0" applyAlignment="0" applyProtection="0">
      <alignment vertical="top"/>
      <protection locked="0"/>
    </xf>
    <xf numFmtId="168" fontId="24" fillId="16" borderId="0">
      <alignment horizontal="left" indent="1"/>
    </xf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2" fontId="15" fillId="0" borderId="0"/>
    <xf numFmtId="172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2" fontId="15" fillId="0" borderId="0"/>
    <xf numFmtId="172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76" fontId="15" fillId="0" borderId="0"/>
    <xf numFmtId="168" fontId="3" fillId="0" borderId="0"/>
    <xf numFmtId="168" fontId="3" fillId="0" borderId="0"/>
    <xf numFmtId="168" fontId="3" fillId="0" borderId="0"/>
    <xf numFmtId="168" fontId="15" fillId="0" borderId="0"/>
    <xf numFmtId="168" fontId="15" fillId="0" borderId="0"/>
    <xf numFmtId="168" fontId="4" fillId="0" borderId="0"/>
    <xf numFmtId="168" fontId="4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15" fillId="0" borderId="0"/>
    <xf numFmtId="37" fontId="13" fillId="10" borderId="13" applyBorder="0">
      <alignment horizontal="left" vertical="center" indent="2"/>
    </xf>
    <xf numFmtId="168" fontId="15" fillId="0" borderId="0"/>
    <xf numFmtId="37" fontId="13" fillId="10" borderId="13" applyBorder="0">
      <alignment horizontal="left" vertical="center" indent="2"/>
    </xf>
    <xf numFmtId="37" fontId="13" fillId="10" borderId="13" applyBorder="0">
      <alignment horizontal="left" vertical="center" indent="2"/>
    </xf>
    <xf numFmtId="37" fontId="13" fillId="10" borderId="13" applyBorder="0">
      <alignment horizontal="left" vertical="center" indent="2"/>
    </xf>
    <xf numFmtId="37" fontId="13" fillId="10" borderId="13" applyBorder="0">
      <alignment horizontal="left" vertical="center" indent="2"/>
    </xf>
    <xf numFmtId="37" fontId="13" fillId="10" borderId="13" applyBorder="0">
      <alignment horizontal="left" vertical="center" indent="2"/>
    </xf>
    <xf numFmtId="37" fontId="13" fillId="10" borderId="13" applyBorder="0">
      <alignment horizontal="left" vertical="center" indent="2"/>
    </xf>
    <xf numFmtId="37" fontId="13" fillId="10" borderId="13" applyBorder="0">
      <alignment horizontal="left" vertical="center" indent="2"/>
    </xf>
    <xf numFmtId="168" fontId="15" fillId="0" borderId="0"/>
    <xf numFmtId="37" fontId="13" fillId="10" borderId="13" applyBorder="0">
      <alignment horizontal="left" vertical="center" indent="2"/>
    </xf>
    <xf numFmtId="168" fontId="3" fillId="0" borderId="0"/>
    <xf numFmtId="168" fontId="3" fillId="0" borderId="0"/>
    <xf numFmtId="168" fontId="3" fillId="0" borderId="0"/>
    <xf numFmtId="168" fontId="4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4" fillId="0" borderId="0"/>
    <xf numFmtId="168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0" fontId="15" fillId="0" borderId="0"/>
    <xf numFmtId="168" fontId="15" fillId="0" borderId="0">
      <alignment vertical="top"/>
    </xf>
    <xf numFmtId="168" fontId="4" fillId="0" borderId="0"/>
    <xf numFmtId="168" fontId="4" fillId="0" borderId="0"/>
    <xf numFmtId="176" fontId="15" fillId="0" borderId="0"/>
    <xf numFmtId="0" fontId="3" fillId="0" borderId="0"/>
    <xf numFmtId="0" fontId="3" fillId="0" borderId="0"/>
    <xf numFmtId="0" fontId="3" fillId="0" borderId="0"/>
    <xf numFmtId="168" fontId="4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5" fillId="0" borderId="0"/>
    <xf numFmtId="176" fontId="15" fillId="0" borderId="0"/>
    <xf numFmtId="176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68" fontId="15" fillId="0" borderId="0"/>
    <xf numFmtId="174" fontId="15" fillId="0" borderId="0"/>
    <xf numFmtId="168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68" fontId="3" fillId="0" borderId="0"/>
    <xf numFmtId="168" fontId="15" fillId="0" borderId="0"/>
    <xf numFmtId="168" fontId="3" fillId="0" borderId="0"/>
    <xf numFmtId="168" fontId="3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2" fontId="15" fillId="0" borderId="0"/>
    <xf numFmtId="168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2" fontId="15" fillId="0" borderId="0"/>
    <xf numFmtId="172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68" fontId="15" fillId="0" borderId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25" fillId="11" borderId="0">
      <alignment horizontal="left" indent="1"/>
    </xf>
    <xf numFmtId="168" fontId="25" fillId="11" borderId="0">
      <alignment horizontal="left" indent="1"/>
    </xf>
    <xf numFmtId="168" fontId="26" fillId="0" borderId="0" applyNumberFormat="0" applyFill="0" applyBorder="0" applyAlignment="0" applyProtection="0"/>
    <xf numFmtId="168" fontId="27" fillId="0" borderId="0">
      <alignment vertical="top"/>
    </xf>
    <xf numFmtId="168" fontId="28" fillId="11" borderId="0" applyBorder="0">
      <alignment horizontal="left" vertical="center" indent="1"/>
    </xf>
    <xf numFmtId="168" fontId="28" fillId="11" borderId="0" applyBorder="0">
      <alignment horizontal="left" vertical="center" indent="1"/>
    </xf>
    <xf numFmtId="9" fontId="4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2" fillId="0" borderId="0"/>
    <xf numFmtId="0" fontId="50" fillId="0" borderId="0" applyNumberFormat="0" applyFill="0" applyBorder="0" applyAlignment="0" applyProtection="0"/>
    <xf numFmtId="0" fontId="2" fillId="0" borderId="0"/>
    <xf numFmtId="0" fontId="51" fillId="0" borderId="0"/>
    <xf numFmtId="0" fontId="1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442">
    <xf numFmtId="0" fontId="0" fillId="0" borderId="0" xfId="0"/>
    <xf numFmtId="0" fontId="5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6" xfId="0" applyBorder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" fontId="29" fillId="18" borderId="25" xfId="0" applyNumberFormat="1" applyFont="1" applyFill="1" applyBorder="1" applyAlignment="1">
      <alignment horizontal="center" vertical="top"/>
    </xf>
    <xf numFmtId="17" fontId="29" fillId="18" borderId="23" xfId="0" applyNumberFormat="1" applyFont="1" applyFill="1" applyBorder="1" applyAlignment="1">
      <alignment horizontal="center" vertical="top"/>
    </xf>
    <xf numFmtId="17" fontId="29" fillId="18" borderId="24" xfId="0" applyNumberFormat="1" applyFont="1" applyFill="1" applyBorder="1" applyAlignment="1">
      <alignment horizontal="center" vertical="top"/>
    </xf>
    <xf numFmtId="0" fontId="29" fillId="0" borderId="21" xfId="0" applyFont="1" applyBorder="1" applyAlignment="1">
      <alignment horizontal="center"/>
    </xf>
    <xf numFmtId="4" fontId="0" fillId="0" borderId="34" xfId="0" applyNumberFormat="1" applyBorder="1"/>
    <xf numFmtId="4" fontId="0" fillId="0" borderId="19" xfId="0" applyNumberFormat="1" applyBorder="1"/>
    <xf numFmtId="4" fontId="0" fillId="0" borderId="35" xfId="0" applyNumberFormat="1" applyBorder="1"/>
    <xf numFmtId="0" fontId="29" fillId="0" borderId="16" xfId="0" applyFont="1" applyBorder="1" applyAlignment="1">
      <alignment horizontal="center"/>
    </xf>
    <xf numFmtId="4" fontId="0" fillId="0" borderId="29" xfId="0" applyNumberFormat="1" applyBorder="1"/>
    <xf numFmtId="4" fontId="0" fillId="0" borderId="14" xfId="0" applyNumberFormat="1" applyBorder="1"/>
    <xf numFmtId="4" fontId="0" fillId="0" borderId="27" xfId="0" applyNumberFormat="1" applyBorder="1"/>
    <xf numFmtId="4" fontId="29" fillId="0" borderId="50" xfId="0" applyNumberFormat="1" applyFont="1" applyBorder="1"/>
    <xf numFmtId="4" fontId="29" fillId="0" borderId="49" xfId="0" applyNumberFormat="1" applyFont="1" applyBorder="1"/>
    <xf numFmtId="0" fontId="32" fillId="19" borderId="60" xfId="0" applyFont="1" applyFill="1" applyBorder="1" applyAlignment="1">
      <alignment horizontal="left" vertical="center"/>
    </xf>
    <xf numFmtId="0" fontId="33" fillId="19" borderId="60" xfId="0" applyFont="1" applyFill="1" applyBorder="1" applyAlignment="1">
      <alignment horizontal="left" vertical="center"/>
    </xf>
    <xf numFmtId="0" fontId="33" fillId="19" borderId="74" xfId="0" applyFont="1" applyFill="1" applyBorder="1" applyAlignment="1">
      <alignment horizontal="left" vertical="center" wrapText="1"/>
    </xf>
    <xf numFmtId="0" fontId="32" fillId="19" borderId="74" xfId="0" applyFont="1" applyFill="1" applyBorder="1" applyAlignment="1">
      <alignment horizontal="left" vertical="center" wrapText="1"/>
    </xf>
    <xf numFmtId="0" fontId="32" fillId="19" borderId="61" xfId="0" applyFont="1" applyFill="1" applyBorder="1" applyAlignment="1">
      <alignment horizontal="center" vertical="center" wrapText="1"/>
    </xf>
    <xf numFmtId="0" fontId="36" fillId="0" borderId="0" xfId="0" applyFont="1"/>
    <xf numFmtId="0" fontId="37" fillId="0" borderId="0" xfId="0" applyFont="1"/>
    <xf numFmtId="4" fontId="0" fillId="0" borderId="0" xfId="0" applyNumberFormat="1"/>
    <xf numFmtId="4" fontId="29" fillId="0" borderId="115" xfId="0" applyNumberFormat="1" applyFont="1" applyBorder="1"/>
    <xf numFmtId="17" fontId="29" fillId="18" borderId="123" xfId="0" applyNumberFormat="1" applyFont="1" applyFill="1" applyBorder="1" applyAlignment="1">
      <alignment horizontal="center" vertical="top"/>
    </xf>
    <xf numFmtId="4" fontId="0" fillId="0" borderId="36" xfId="0" applyNumberFormat="1" applyBorder="1"/>
    <xf numFmtId="4" fontId="0" fillId="0" borderId="28" xfId="0" applyNumberFormat="1" applyBorder="1"/>
    <xf numFmtId="4" fontId="29" fillId="0" borderId="124" xfId="0" applyNumberFormat="1" applyFont="1" applyBorder="1"/>
    <xf numFmtId="0" fontId="29" fillId="0" borderId="114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180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" fontId="34" fillId="20" borderId="50" xfId="0" applyNumberFormat="1" applyFont="1" applyFill="1" applyBorder="1" applyAlignment="1">
      <alignment horizontal="center" vertical="center"/>
    </xf>
    <xf numFmtId="17" fontId="34" fillId="20" borderId="49" xfId="0" applyNumberFormat="1" applyFont="1" applyFill="1" applyBorder="1" applyAlignment="1">
      <alignment horizontal="center" vertical="center"/>
    </xf>
    <xf numFmtId="17" fontId="34" fillId="20" borderId="115" xfId="0" applyNumberFormat="1" applyFont="1" applyFill="1" applyBorder="1" applyAlignment="1">
      <alignment horizontal="center" vertical="center"/>
    </xf>
    <xf numFmtId="0" fontId="35" fillId="0" borderId="5" xfId="0" applyFont="1" applyBorder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180" fontId="34" fillId="0" borderId="0" xfId="0" applyNumberFormat="1" applyFont="1" applyAlignment="1">
      <alignment horizontal="center" vertical="center" wrapText="1"/>
    </xf>
    <xf numFmtId="17" fontId="34" fillId="0" borderId="0" xfId="0" applyNumberFormat="1" applyFont="1" applyAlignment="1">
      <alignment horizontal="center" vertical="center"/>
    </xf>
    <xf numFmtId="17" fontId="34" fillId="0" borderId="4" xfId="0" applyNumberFormat="1" applyFont="1" applyBorder="1" applyAlignment="1">
      <alignment horizontal="center" vertical="center"/>
    </xf>
    <xf numFmtId="0" fontId="32" fillId="0" borderId="5" xfId="0" applyFont="1" applyBorder="1" applyAlignment="1">
      <alignment horizontal="left" vertical="center"/>
    </xf>
    <xf numFmtId="0" fontId="32" fillId="0" borderId="2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center" vertical="center" wrapText="1"/>
    </xf>
    <xf numFmtId="180" fontId="32" fillId="0" borderId="2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180" fontId="34" fillId="0" borderId="101" xfId="0" applyNumberFormat="1" applyFont="1" applyBorder="1" applyAlignment="1">
      <alignment horizontal="center" vertical="center"/>
    </xf>
    <xf numFmtId="180" fontId="34" fillId="0" borderId="121" xfId="0" applyNumberFormat="1" applyFont="1" applyBorder="1" applyAlignment="1">
      <alignment horizontal="center" vertical="center"/>
    </xf>
    <xf numFmtId="180" fontId="34" fillId="0" borderId="102" xfId="0" applyNumberFormat="1" applyFont="1" applyBorder="1" applyAlignment="1">
      <alignment horizontal="center" vertical="center"/>
    </xf>
    <xf numFmtId="180" fontId="39" fillId="0" borderId="0" xfId="0" applyNumberFormat="1" applyFont="1" applyAlignment="1">
      <alignment horizontal="center" vertical="center"/>
    </xf>
    <xf numFmtId="0" fontId="32" fillId="0" borderId="0" xfId="0" quotePrefix="1" applyFont="1" applyAlignment="1">
      <alignment horizontal="center" vertical="center"/>
    </xf>
    <xf numFmtId="0" fontId="32" fillId="19" borderId="106" xfId="0" applyFont="1" applyFill="1" applyBorder="1" applyAlignment="1">
      <alignment horizontal="left" vertical="center"/>
    </xf>
    <xf numFmtId="4" fontId="34" fillId="21" borderId="109" xfId="0" applyNumberFormat="1" applyFont="1" applyFill="1" applyBorder="1" applyAlignment="1">
      <alignment horizontal="center" vertical="center"/>
    </xf>
    <xf numFmtId="4" fontId="34" fillId="19" borderId="108" xfId="0" applyNumberFormat="1" applyFont="1" applyFill="1" applyBorder="1" applyAlignment="1">
      <alignment horizontal="center" vertical="center"/>
    </xf>
    <xf numFmtId="4" fontId="34" fillId="21" borderId="110" xfId="0" applyNumberFormat="1" applyFont="1" applyFill="1" applyBorder="1" applyAlignment="1">
      <alignment horizontal="center" vertical="center"/>
    </xf>
    <xf numFmtId="0" fontId="34" fillId="19" borderId="111" xfId="0" applyFont="1" applyFill="1" applyBorder="1" applyAlignment="1">
      <alignment horizontal="left" vertical="center"/>
    </xf>
    <xf numFmtId="4" fontId="34" fillId="19" borderId="96" xfId="0" applyNumberFormat="1" applyFont="1" applyFill="1" applyBorder="1" applyAlignment="1">
      <alignment horizontal="center" vertical="center"/>
    </xf>
    <xf numFmtId="4" fontId="34" fillId="19" borderId="99" xfId="0" applyNumberFormat="1" applyFont="1" applyFill="1" applyBorder="1" applyAlignment="1">
      <alignment horizontal="center" vertical="center"/>
    </xf>
    <xf numFmtId="4" fontId="34" fillId="19" borderId="98" xfId="0" applyNumberFormat="1" applyFont="1" applyFill="1" applyBorder="1" applyAlignment="1">
      <alignment horizontal="center" vertical="center"/>
    </xf>
    <xf numFmtId="4" fontId="34" fillId="19" borderId="100" xfId="0" applyNumberFormat="1" applyFont="1" applyFill="1" applyBorder="1" applyAlignment="1">
      <alignment horizontal="center" vertical="center"/>
    </xf>
    <xf numFmtId="0" fontId="32" fillId="19" borderId="56" xfId="0" applyFont="1" applyFill="1" applyBorder="1" applyAlignment="1">
      <alignment horizontal="left" vertical="center"/>
    </xf>
    <xf numFmtId="4" fontId="32" fillId="19" borderId="22" xfId="0" applyNumberFormat="1" applyFont="1" applyFill="1" applyBorder="1" applyAlignment="1">
      <alignment horizontal="center" vertical="center"/>
    </xf>
    <xf numFmtId="4" fontId="32" fillId="19" borderId="34" xfId="0" applyNumberFormat="1" applyFont="1" applyFill="1" applyBorder="1" applyAlignment="1">
      <alignment horizontal="center" vertical="center"/>
    </xf>
    <xf numFmtId="4" fontId="32" fillId="19" borderId="19" xfId="0" applyNumberFormat="1" applyFont="1" applyFill="1" applyBorder="1" applyAlignment="1">
      <alignment horizontal="center" vertical="center"/>
    </xf>
    <xf numFmtId="4" fontId="32" fillId="19" borderId="35" xfId="0" applyNumberFormat="1" applyFont="1" applyFill="1" applyBorder="1" applyAlignment="1">
      <alignment horizontal="center" vertical="center"/>
    </xf>
    <xf numFmtId="4" fontId="32" fillId="19" borderId="36" xfId="0" applyNumberFormat="1" applyFont="1" applyFill="1" applyBorder="1" applyAlignment="1">
      <alignment horizontal="center" vertical="center"/>
    </xf>
    <xf numFmtId="4" fontId="32" fillId="19" borderId="33" xfId="0" applyNumberFormat="1" applyFont="1" applyFill="1" applyBorder="1" applyAlignment="1">
      <alignment horizontal="center" vertical="center"/>
    </xf>
    <xf numFmtId="4" fontId="32" fillId="19" borderId="32" xfId="0" applyNumberFormat="1" applyFont="1" applyFill="1" applyBorder="1" applyAlignment="1">
      <alignment horizontal="center" vertical="center"/>
    </xf>
    <xf numFmtId="4" fontId="32" fillId="19" borderId="30" xfId="0" applyNumberFormat="1" applyFont="1" applyFill="1" applyBorder="1" applyAlignment="1">
      <alignment horizontal="center" vertical="center"/>
    </xf>
    <xf numFmtId="4" fontId="32" fillId="19" borderId="31" xfId="0" applyNumberFormat="1" applyFont="1" applyFill="1" applyBorder="1" applyAlignment="1">
      <alignment horizontal="center" vertical="center"/>
    </xf>
    <xf numFmtId="4" fontId="32" fillId="19" borderId="96" xfId="0" applyNumberFormat="1" applyFont="1" applyFill="1" applyBorder="1" applyAlignment="1">
      <alignment horizontal="center" vertical="center"/>
    </xf>
    <xf numFmtId="4" fontId="32" fillId="19" borderId="99" xfId="0" applyNumberFormat="1" applyFont="1" applyFill="1" applyBorder="1" applyAlignment="1">
      <alignment horizontal="center" vertical="center"/>
    </xf>
    <xf numFmtId="4" fontId="32" fillId="19" borderId="98" xfId="0" applyNumberFormat="1" applyFont="1" applyFill="1" applyBorder="1" applyAlignment="1">
      <alignment horizontal="center" vertical="center"/>
    </xf>
    <xf numFmtId="4" fontId="32" fillId="19" borderId="100" xfId="0" applyNumberFormat="1" applyFont="1" applyFill="1" applyBorder="1" applyAlignment="1">
      <alignment horizontal="center" vertical="center"/>
    </xf>
    <xf numFmtId="0" fontId="32" fillId="19" borderId="72" xfId="0" applyFont="1" applyFill="1" applyBorder="1" applyAlignment="1">
      <alignment vertical="center" wrapText="1"/>
    </xf>
    <xf numFmtId="0" fontId="32" fillId="19" borderId="20" xfId="0" applyFont="1" applyFill="1" applyBorder="1" applyAlignment="1">
      <alignment horizontal="center" vertical="center" wrapText="1"/>
    </xf>
    <xf numFmtId="0" fontId="32" fillId="19" borderId="88" xfId="0" applyFont="1" applyFill="1" applyBorder="1" applyAlignment="1">
      <alignment horizontal="left" vertical="center"/>
    </xf>
    <xf numFmtId="10" fontId="32" fillId="19" borderId="90" xfId="1089" applyNumberFormat="1" applyFont="1" applyFill="1" applyBorder="1" applyAlignment="1" applyProtection="1">
      <alignment horizontal="center" vertical="center"/>
    </xf>
    <xf numFmtId="10" fontId="32" fillId="19" borderId="92" xfId="0" applyNumberFormat="1" applyFont="1" applyFill="1" applyBorder="1" applyAlignment="1">
      <alignment horizontal="center" vertical="center"/>
    </xf>
    <xf numFmtId="10" fontId="32" fillId="19" borderId="94" xfId="0" applyNumberFormat="1" applyFont="1" applyFill="1" applyBorder="1" applyAlignment="1">
      <alignment horizontal="center" vertical="center"/>
    </xf>
    <xf numFmtId="10" fontId="32" fillId="19" borderId="93" xfId="0" applyNumberFormat="1" applyFont="1" applyFill="1" applyBorder="1" applyAlignment="1">
      <alignment horizontal="center" vertical="center"/>
    </xf>
    <xf numFmtId="10" fontId="32" fillId="19" borderId="95" xfId="0" applyNumberFormat="1" applyFont="1" applyFill="1" applyBorder="1" applyAlignment="1">
      <alignment horizontal="center" vertical="center"/>
    </xf>
    <xf numFmtId="0" fontId="34" fillId="19" borderId="80" xfId="0" applyFont="1" applyFill="1" applyBorder="1" applyAlignment="1">
      <alignment horizontal="left" vertical="center"/>
    </xf>
    <xf numFmtId="4" fontId="34" fillId="19" borderId="82" xfId="0" applyNumberFormat="1" applyFont="1" applyFill="1" applyBorder="1" applyAlignment="1">
      <alignment horizontal="center" vertical="center"/>
    </xf>
    <xf numFmtId="4" fontId="34" fillId="21" borderId="84" xfId="0" applyNumberFormat="1" applyFont="1" applyFill="1" applyBorder="1" applyAlignment="1">
      <alignment horizontal="center" vertical="center"/>
    </xf>
    <xf numFmtId="4" fontId="34" fillId="21" borderId="86" xfId="0" applyNumberFormat="1" applyFont="1" applyFill="1" applyBorder="1" applyAlignment="1">
      <alignment horizontal="center" vertical="center"/>
    </xf>
    <xf numFmtId="4" fontId="34" fillId="19" borderId="85" xfId="0" applyNumberFormat="1" applyFont="1" applyFill="1" applyBorder="1" applyAlignment="1">
      <alignment horizontal="center" vertical="center"/>
    </xf>
    <xf numFmtId="4" fontId="34" fillId="21" borderId="87" xfId="0" applyNumberFormat="1" applyFont="1" applyFill="1" applyBorder="1" applyAlignment="1">
      <alignment horizontal="center" vertical="center"/>
    </xf>
    <xf numFmtId="0" fontId="34" fillId="19" borderId="56" xfId="0" applyFont="1" applyFill="1" applyBorder="1" applyAlignment="1">
      <alignment horizontal="left" vertical="center"/>
    </xf>
    <xf numFmtId="4" fontId="32" fillId="21" borderId="34" xfId="0" applyNumberFormat="1" applyFont="1" applyFill="1" applyBorder="1" applyAlignment="1">
      <alignment horizontal="center" vertical="center"/>
    </xf>
    <xf numFmtId="4" fontId="32" fillId="21" borderId="19" xfId="0" applyNumberFormat="1" applyFont="1" applyFill="1" applyBorder="1" applyAlignment="1">
      <alignment horizontal="center" vertical="center"/>
    </xf>
    <xf numFmtId="4" fontId="32" fillId="21" borderId="36" xfId="0" applyNumberFormat="1" applyFont="1" applyFill="1" applyBorder="1" applyAlignment="1">
      <alignment horizontal="center" vertical="center"/>
    </xf>
    <xf numFmtId="0" fontId="34" fillId="19" borderId="62" xfId="0" applyFont="1" applyFill="1" applyBorder="1" applyAlignment="1">
      <alignment horizontal="left" vertical="center"/>
    </xf>
    <xf numFmtId="4" fontId="32" fillId="19" borderId="18" xfId="0" applyNumberFormat="1" applyFont="1" applyFill="1" applyBorder="1" applyAlignment="1">
      <alignment horizontal="center" vertical="center"/>
    </xf>
    <xf numFmtId="4" fontId="32" fillId="21" borderId="29" xfId="0" applyNumberFormat="1" applyFont="1" applyFill="1" applyBorder="1" applyAlignment="1">
      <alignment horizontal="center" vertical="center"/>
    </xf>
    <xf numFmtId="4" fontId="32" fillId="21" borderId="14" xfId="0" applyNumberFormat="1" applyFont="1" applyFill="1" applyBorder="1" applyAlignment="1">
      <alignment horizontal="center" vertical="center"/>
    </xf>
    <xf numFmtId="4" fontId="32" fillId="19" borderId="27" xfId="0" applyNumberFormat="1" applyFont="1" applyFill="1" applyBorder="1" applyAlignment="1">
      <alignment horizontal="center" vertical="center"/>
    </xf>
    <xf numFmtId="4" fontId="32" fillId="21" borderId="28" xfId="0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4" fontId="32" fillId="0" borderId="4" xfId="0" applyNumberFormat="1" applyFont="1" applyBorder="1" applyAlignment="1">
      <alignment horizontal="center" vertical="center"/>
    </xf>
    <xf numFmtId="0" fontId="34" fillId="20" borderId="52" xfId="0" applyFont="1" applyFill="1" applyBorder="1" applyAlignment="1">
      <alignment horizontal="left" vertical="center"/>
    </xf>
    <xf numFmtId="0" fontId="34" fillId="20" borderId="53" xfId="0" applyFont="1" applyFill="1" applyBorder="1" applyAlignment="1">
      <alignment horizontal="left" vertical="center" wrapText="1"/>
    </xf>
    <xf numFmtId="0" fontId="34" fillId="20" borderId="53" xfId="0" applyFont="1" applyFill="1" applyBorder="1" applyAlignment="1">
      <alignment horizontal="center" vertical="center" wrapText="1"/>
    </xf>
    <xf numFmtId="4" fontId="34" fillId="20" borderId="51" xfId="0" applyNumberFormat="1" applyFont="1" applyFill="1" applyBorder="1" applyAlignment="1">
      <alignment horizontal="center" vertical="center"/>
    </xf>
    <xf numFmtId="4" fontId="34" fillId="20" borderId="44" xfId="0" applyNumberFormat="1" applyFont="1" applyFill="1" applyBorder="1" applyAlignment="1">
      <alignment horizontal="center" vertical="center"/>
    </xf>
    <xf numFmtId="4" fontId="34" fillId="20" borderId="43" xfId="0" applyNumberFormat="1" applyFont="1" applyFill="1" applyBorder="1" applyAlignment="1">
      <alignment horizontal="center" vertical="center"/>
    </xf>
    <xf numFmtId="4" fontId="34" fillId="20" borderId="41" xfId="0" applyNumberFormat="1" applyFont="1" applyFill="1" applyBorder="1" applyAlignment="1">
      <alignment horizontal="center" vertical="center"/>
    </xf>
    <xf numFmtId="4" fontId="34" fillId="20" borderId="42" xfId="0" applyNumberFormat="1" applyFont="1" applyFill="1" applyBorder="1" applyAlignment="1">
      <alignment horizontal="center" vertical="center"/>
    </xf>
    <xf numFmtId="0" fontId="34" fillId="20" borderId="54" xfId="0" applyFont="1" applyFill="1" applyBorder="1" applyAlignment="1">
      <alignment horizontal="left" vertical="center"/>
    </xf>
    <xf numFmtId="0" fontId="34" fillId="20" borderId="55" xfId="0" applyFont="1" applyFill="1" applyBorder="1" applyAlignment="1">
      <alignment horizontal="left" vertical="center" wrapText="1"/>
    </xf>
    <xf numFmtId="0" fontId="34" fillId="20" borderId="55" xfId="0" applyFont="1" applyFill="1" applyBorder="1" applyAlignment="1">
      <alignment horizontal="center" vertical="center" wrapText="1"/>
    </xf>
    <xf numFmtId="4" fontId="34" fillId="20" borderId="118" xfId="0" applyNumberFormat="1" applyFont="1" applyFill="1" applyBorder="1" applyAlignment="1">
      <alignment horizontal="center" vertical="center"/>
    </xf>
    <xf numFmtId="4" fontId="34" fillId="20" borderId="40" xfId="0" applyNumberFormat="1" applyFont="1" applyFill="1" applyBorder="1" applyAlignment="1">
      <alignment horizontal="center" vertical="center"/>
    </xf>
    <xf numFmtId="4" fontId="34" fillId="20" borderId="39" xfId="0" applyNumberFormat="1" applyFont="1" applyFill="1" applyBorder="1" applyAlignment="1">
      <alignment horizontal="center" vertical="center"/>
    </xf>
    <xf numFmtId="4" fontId="34" fillId="20" borderId="37" xfId="0" applyNumberFormat="1" applyFont="1" applyFill="1" applyBorder="1" applyAlignment="1">
      <alignment horizontal="center" vertical="center"/>
    </xf>
    <xf numFmtId="4" fontId="34" fillId="20" borderId="38" xfId="0" applyNumberFormat="1" applyFont="1" applyFill="1" applyBorder="1" applyAlignment="1">
      <alignment horizontal="center" vertical="center"/>
    </xf>
    <xf numFmtId="0" fontId="32" fillId="19" borderId="57" xfId="0" applyFont="1" applyFill="1" applyBorder="1" applyAlignment="1">
      <alignment horizontal="left" vertical="center" wrapText="1"/>
    </xf>
    <xf numFmtId="0" fontId="32" fillId="19" borderId="57" xfId="0" applyFont="1" applyFill="1" applyBorder="1" applyAlignment="1">
      <alignment horizontal="center" vertical="center" wrapText="1"/>
    </xf>
    <xf numFmtId="0" fontId="34" fillId="18" borderId="56" xfId="0" applyFont="1" applyFill="1" applyBorder="1" applyAlignment="1">
      <alignment horizontal="left" vertical="center"/>
    </xf>
    <xf numFmtId="0" fontId="34" fillId="18" borderId="57" xfId="0" applyFont="1" applyFill="1" applyBorder="1" applyAlignment="1">
      <alignment horizontal="left" vertical="center" wrapText="1"/>
    </xf>
    <xf numFmtId="0" fontId="34" fillId="18" borderId="57" xfId="0" applyFont="1" applyFill="1" applyBorder="1" applyAlignment="1">
      <alignment horizontal="center" vertical="center" wrapText="1"/>
    </xf>
    <xf numFmtId="4" fontId="34" fillId="18" borderId="22" xfId="0" applyNumberFormat="1" applyFont="1" applyFill="1" applyBorder="1" applyAlignment="1">
      <alignment horizontal="center" vertical="center"/>
    </xf>
    <xf numFmtId="4" fontId="34" fillId="18" borderId="34" xfId="0" applyNumberFormat="1" applyFont="1" applyFill="1" applyBorder="1" applyAlignment="1">
      <alignment horizontal="center" vertical="center"/>
    </xf>
    <xf numFmtId="4" fontId="34" fillId="18" borderId="19" xfId="0" applyNumberFormat="1" applyFont="1" applyFill="1" applyBorder="1" applyAlignment="1">
      <alignment horizontal="center" vertical="center"/>
    </xf>
    <xf numFmtId="4" fontId="34" fillId="18" borderId="35" xfId="0" applyNumberFormat="1" applyFont="1" applyFill="1" applyBorder="1" applyAlignment="1">
      <alignment horizontal="center" vertical="center"/>
    </xf>
    <xf numFmtId="4" fontId="34" fillId="18" borderId="36" xfId="0" applyNumberFormat="1" applyFont="1" applyFill="1" applyBorder="1" applyAlignment="1">
      <alignment horizontal="center" vertical="center"/>
    </xf>
    <xf numFmtId="0" fontId="32" fillId="19" borderId="116" xfId="0" applyFont="1" applyFill="1" applyBorder="1" applyAlignment="1">
      <alignment horizontal="center" vertical="center" wrapText="1"/>
    </xf>
    <xf numFmtId="0" fontId="32" fillId="19" borderId="61" xfId="0" applyFont="1" applyFill="1" applyBorder="1" applyAlignment="1">
      <alignment horizontal="left" vertical="center" wrapText="1"/>
    </xf>
    <xf numFmtId="0" fontId="32" fillId="19" borderId="58" xfId="0" applyFont="1" applyFill="1" applyBorder="1" applyAlignment="1">
      <alignment horizontal="left" vertical="center"/>
    </xf>
    <xf numFmtId="0" fontId="32" fillId="19" borderId="59" xfId="0" applyFont="1" applyFill="1" applyBorder="1" applyAlignment="1">
      <alignment horizontal="left" vertical="center" wrapText="1"/>
    </xf>
    <xf numFmtId="0" fontId="32" fillId="19" borderId="119" xfId="0" applyFont="1" applyFill="1" applyBorder="1" applyAlignment="1">
      <alignment horizontal="left" vertical="center"/>
    </xf>
    <xf numFmtId="0" fontId="32" fillId="19" borderId="72" xfId="0" applyFont="1" applyFill="1" applyBorder="1" applyAlignment="1">
      <alignment horizontal="left" vertical="center" wrapText="1"/>
    </xf>
    <xf numFmtId="0" fontId="32" fillId="19" borderId="78" xfId="0" applyFont="1" applyFill="1" applyBorder="1" applyAlignment="1">
      <alignment horizontal="center" vertical="center" wrapText="1"/>
    </xf>
    <xf numFmtId="0" fontId="33" fillId="19" borderId="56" xfId="0" applyFont="1" applyFill="1" applyBorder="1" applyAlignment="1">
      <alignment horizontal="left" vertical="center"/>
    </xf>
    <xf numFmtId="0" fontId="33" fillId="19" borderId="72" xfId="0" applyFont="1" applyFill="1" applyBorder="1" applyAlignment="1">
      <alignment horizontal="left" vertical="center" wrapText="1"/>
    </xf>
    <xf numFmtId="0" fontId="33" fillId="19" borderId="78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180" fontId="32" fillId="0" borderId="4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20" borderId="75" xfId="0" applyFont="1" applyFill="1" applyBorder="1" applyAlignment="1">
      <alignment horizontal="left" vertical="center" wrapText="1"/>
    </xf>
    <xf numFmtId="0" fontId="38" fillId="19" borderId="0" xfId="0" applyFont="1" applyFill="1" applyAlignment="1">
      <alignment horizontal="left" vertical="center"/>
    </xf>
    <xf numFmtId="3" fontId="34" fillId="20" borderId="76" xfId="0" applyNumberFormat="1" applyFont="1" applyFill="1" applyBorder="1" applyAlignment="1">
      <alignment horizontal="center" vertical="center" wrapText="1"/>
    </xf>
    <xf numFmtId="0" fontId="32" fillId="19" borderId="125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left" vertical="center"/>
    </xf>
    <xf numFmtId="0" fontId="34" fillId="20" borderId="76" xfId="0" applyFont="1" applyFill="1" applyBorder="1" applyAlignment="1">
      <alignment horizontal="center" vertical="center" wrapText="1"/>
    </xf>
    <xf numFmtId="9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2" fillId="0" borderId="7" xfId="0" applyFont="1" applyBorder="1" applyAlignment="1">
      <alignment horizontal="left" vertical="center"/>
    </xf>
    <xf numFmtId="0" fontId="32" fillId="0" borderId="7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center" vertical="center" wrapText="1"/>
    </xf>
    <xf numFmtId="4" fontId="32" fillId="0" borderId="7" xfId="0" applyNumberFormat="1" applyFont="1" applyBorder="1" applyAlignment="1">
      <alignment horizontal="center" vertical="center" wrapText="1"/>
    </xf>
    <xf numFmtId="180" fontId="32" fillId="0" borderId="7" xfId="0" applyNumberFormat="1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40" fillId="19" borderId="62" xfId="0" applyFont="1" applyFill="1" applyBorder="1" applyAlignment="1">
      <alignment horizontal="left" vertical="center"/>
    </xf>
    <xf numFmtId="0" fontId="40" fillId="19" borderId="63" xfId="0" applyFont="1" applyFill="1" applyBorder="1" applyAlignment="1">
      <alignment horizontal="left" vertical="center" wrapText="1"/>
    </xf>
    <xf numFmtId="0" fontId="40" fillId="19" borderId="63" xfId="0" applyFont="1" applyFill="1" applyBorder="1" applyAlignment="1">
      <alignment horizontal="center" vertical="center" wrapText="1"/>
    </xf>
    <xf numFmtId="4" fontId="32" fillId="19" borderId="29" xfId="0" applyNumberFormat="1" applyFont="1" applyFill="1" applyBorder="1" applyAlignment="1">
      <alignment horizontal="center" vertical="center"/>
    </xf>
    <xf numFmtId="4" fontId="32" fillId="19" borderId="14" xfId="0" applyNumberFormat="1" applyFont="1" applyFill="1" applyBorder="1" applyAlignment="1">
      <alignment horizontal="center" vertical="center"/>
    </xf>
    <xf numFmtId="4" fontId="32" fillId="19" borderId="28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180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4" fontId="32" fillId="19" borderId="16" xfId="0" applyNumberFormat="1" applyFont="1" applyFill="1" applyBorder="1" applyAlignment="1">
      <alignment horizontal="center" vertical="center"/>
    </xf>
    <xf numFmtId="4" fontId="41" fillId="19" borderId="22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19" borderId="56" xfId="0" applyFont="1" applyFill="1" applyBorder="1" applyAlignment="1">
      <alignment horizontal="left" vertical="center"/>
    </xf>
    <xf numFmtId="0" fontId="42" fillId="19" borderId="57" xfId="0" applyFont="1" applyFill="1" applyBorder="1" applyAlignment="1">
      <alignment horizontal="left" vertical="center" wrapText="1"/>
    </xf>
    <xf numFmtId="0" fontId="42" fillId="19" borderId="116" xfId="0" applyFont="1" applyFill="1" applyBorder="1" applyAlignment="1">
      <alignment horizontal="center" vertical="center" wrapText="1"/>
    </xf>
    <xf numFmtId="0" fontId="42" fillId="19" borderId="57" xfId="0" applyFont="1" applyFill="1" applyBorder="1" applyAlignment="1">
      <alignment horizontal="center" vertical="center" wrapText="1"/>
    </xf>
    <xf numFmtId="0" fontId="45" fillId="19" borderId="62" xfId="0" applyFont="1" applyFill="1" applyBorder="1" applyAlignment="1">
      <alignment horizontal="left" vertical="center"/>
    </xf>
    <xf numFmtId="0" fontId="45" fillId="19" borderId="73" xfId="0" applyFont="1" applyFill="1" applyBorder="1" applyAlignment="1">
      <alignment horizontal="left" vertical="center" wrapText="1"/>
    </xf>
    <xf numFmtId="0" fontId="45" fillId="0" borderId="0" xfId="0" applyFont="1" applyAlignment="1">
      <alignment horizontal="left" vertical="center"/>
    </xf>
    <xf numFmtId="0" fontId="46" fillId="19" borderId="0" xfId="0" applyFont="1" applyFill="1" applyAlignment="1">
      <alignment horizontal="left" vertical="center"/>
    </xf>
    <xf numFmtId="0" fontId="44" fillId="0" borderId="0" xfId="0" applyFont="1" applyAlignment="1">
      <alignment horizontal="left" vertical="center"/>
    </xf>
    <xf numFmtId="4" fontId="44" fillId="19" borderId="22" xfId="0" applyNumberFormat="1" applyFont="1" applyFill="1" applyBorder="1" applyAlignment="1">
      <alignment horizontal="center" vertical="center"/>
    </xf>
    <xf numFmtId="0" fontId="42" fillId="19" borderId="72" xfId="0" applyFont="1" applyFill="1" applyBorder="1" applyAlignment="1">
      <alignment horizontal="left" vertical="center" wrapText="1"/>
    </xf>
    <xf numFmtId="4" fontId="42" fillId="19" borderId="22" xfId="0" applyNumberFormat="1" applyFont="1" applyFill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2" fillId="19" borderId="0" xfId="0" applyFont="1" applyFill="1" applyAlignment="1">
      <alignment horizontal="left" vertical="center"/>
    </xf>
    <xf numFmtId="0" fontId="42" fillId="22" borderId="126" xfId="0" applyFont="1" applyFill="1" applyBorder="1" applyAlignment="1">
      <alignment horizontal="left" vertical="center"/>
    </xf>
    <xf numFmtId="0" fontId="42" fillId="22" borderId="128" xfId="0" applyFont="1" applyFill="1" applyBorder="1" applyAlignment="1">
      <alignment horizontal="left" vertical="center" wrapText="1"/>
    </xf>
    <xf numFmtId="0" fontId="42" fillId="22" borderId="127" xfId="0" applyFont="1" applyFill="1" applyBorder="1" applyAlignment="1">
      <alignment horizontal="center" vertical="center" wrapText="1"/>
    </xf>
    <xf numFmtId="0" fontId="42" fillId="22" borderId="128" xfId="0" applyFont="1" applyFill="1" applyBorder="1" applyAlignment="1">
      <alignment horizontal="center" vertical="center" wrapText="1"/>
    </xf>
    <xf numFmtId="0" fontId="42" fillId="22" borderId="129" xfId="0" applyFont="1" applyFill="1" applyBorder="1" applyAlignment="1">
      <alignment horizontal="left" vertical="center"/>
    </xf>
    <xf numFmtId="0" fontId="42" fillId="22" borderId="130" xfId="0" applyFont="1" applyFill="1" applyBorder="1" applyAlignment="1">
      <alignment horizontal="left" vertical="center" wrapText="1"/>
    </xf>
    <xf numFmtId="0" fontId="42" fillId="22" borderId="131" xfId="0" applyFont="1" applyFill="1" applyBorder="1" applyAlignment="1">
      <alignment horizontal="center" vertical="center" wrapText="1"/>
    </xf>
    <xf numFmtId="0" fontId="32" fillId="19" borderId="0" xfId="0" applyFont="1" applyFill="1" applyAlignment="1">
      <alignment horizontal="left" vertical="center"/>
    </xf>
    <xf numFmtId="0" fontId="40" fillId="0" borderId="0" xfId="0" applyFont="1" applyAlignment="1">
      <alignment horizontal="left" vertical="center" wrapText="1"/>
    </xf>
    <xf numFmtId="0" fontId="33" fillId="23" borderId="0" xfId="0" applyFont="1" applyFill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3" fillId="19" borderId="62" xfId="0" applyFont="1" applyFill="1" applyBorder="1" applyAlignment="1">
      <alignment horizontal="left" vertical="center"/>
    </xf>
    <xf numFmtId="0" fontId="43" fillId="19" borderId="79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29" fillId="0" borderId="139" xfId="0" applyFont="1" applyBorder="1" applyAlignment="1">
      <alignment horizontal="center"/>
    </xf>
    <xf numFmtId="4" fontId="0" fillId="0" borderId="140" xfId="0" applyNumberFormat="1" applyBorder="1"/>
    <xf numFmtId="4" fontId="0" fillId="0" borderId="141" xfId="0" applyNumberFormat="1" applyBorder="1"/>
    <xf numFmtId="4" fontId="0" fillId="0" borderId="142" xfId="0" applyNumberFormat="1" applyBorder="1"/>
    <xf numFmtId="4" fontId="0" fillId="0" borderId="143" xfId="0" applyNumberFormat="1" applyBorder="1"/>
    <xf numFmtId="4" fontId="29" fillId="0" borderId="148" xfId="0" applyNumberFormat="1" applyFont="1" applyBorder="1"/>
    <xf numFmtId="4" fontId="29" fillId="0" borderId="149" xfId="0" applyNumberFormat="1" applyFont="1" applyBorder="1"/>
    <xf numFmtId="4" fontId="29" fillId="0" borderId="150" xfId="0" applyNumberFormat="1" applyFont="1" applyBorder="1"/>
    <xf numFmtId="4" fontId="29" fillId="0" borderId="151" xfId="0" applyNumberFormat="1" applyFont="1" applyBorder="1"/>
    <xf numFmtId="0" fontId="29" fillId="0" borderId="144" xfId="0" applyFont="1" applyBorder="1" applyAlignment="1">
      <alignment vertical="center"/>
    </xf>
    <xf numFmtId="182" fontId="32" fillId="0" borderId="0" xfId="0" applyNumberFormat="1" applyFont="1" applyAlignment="1">
      <alignment horizontal="center" vertical="center"/>
    </xf>
    <xf numFmtId="4" fontId="32" fillId="19" borderId="20" xfId="0" applyNumberFormat="1" applyFont="1" applyFill="1" applyBorder="1" applyAlignment="1">
      <alignment horizontal="center" vertical="center" wrapText="1"/>
    </xf>
    <xf numFmtId="4" fontId="34" fillId="19" borderId="101" xfId="0" applyNumberFormat="1" applyFont="1" applyFill="1" applyBorder="1" applyAlignment="1">
      <alignment horizontal="center" vertical="center"/>
    </xf>
    <xf numFmtId="4" fontId="34" fillId="19" borderId="154" xfId="0" applyNumberFormat="1" applyFont="1" applyFill="1" applyBorder="1" applyAlignment="1">
      <alignment horizontal="center" vertical="center"/>
    </xf>
    <xf numFmtId="4" fontId="32" fillId="19" borderId="21" xfId="0" applyNumberFormat="1" applyFont="1" applyFill="1" applyBorder="1" applyAlignment="1">
      <alignment horizontal="center" vertical="center"/>
    </xf>
    <xf numFmtId="4" fontId="32" fillId="19" borderId="155" xfId="0" applyNumberFormat="1" applyFont="1" applyFill="1" applyBorder="1" applyAlignment="1">
      <alignment horizontal="center" vertical="center"/>
    </xf>
    <xf numFmtId="4" fontId="32" fillId="19" borderId="154" xfId="0" applyNumberFormat="1" applyFont="1" applyFill="1" applyBorder="1" applyAlignment="1">
      <alignment horizontal="center" vertical="center"/>
    </xf>
    <xf numFmtId="10" fontId="32" fillId="19" borderId="156" xfId="1089" applyNumberFormat="1" applyFont="1" applyFill="1" applyBorder="1" applyAlignment="1" applyProtection="1">
      <alignment horizontal="center" vertical="center"/>
    </xf>
    <xf numFmtId="4" fontId="34" fillId="19" borderId="157" xfId="0" applyNumberFormat="1" applyFont="1" applyFill="1" applyBorder="1" applyAlignment="1">
      <alignment horizontal="center" vertical="center"/>
    </xf>
    <xf numFmtId="2" fontId="32" fillId="0" borderId="0" xfId="0" applyNumberFormat="1" applyFont="1" applyAlignment="1">
      <alignment horizontal="center" vertical="center"/>
    </xf>
    <xf numFmtId="4" fontId="39" fillId="0" borderId="67" xfId="0" applyNumberFormat="1" applyFont="1" applyBorder="1" applyAlignment="1">
      <alignment horizontal="center" vertical="center" wrapText="1"/>
    </xf>
    <xf numFmtId="4" fontId="32" fillId="24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19" borderId="0" xfId="0" applyFill="1"/>
    <xf numFmtId="10" fontId="33" fillId="24" borderId="19" xfId="0" applyNumberFormat="1" applyFont="1" applyFill="1" applyBorder="1" applyAlignment="1" applyProtection="1">
      <alignment horizontal="center" vertical="center"/>
      <protection locked="0"/>
    </xf>
    <xf numFmtId="10" fontId="33" fillId="24" borderId="14" xfId="0" applyNumberFormat="1" applyFont="1" applyFill="1" applyBorder="1" applyAlignment="1" applyProtection="1">
      <alignment horizontal="center" vertical="center"/>
      <protection locked="0"/>
    </xf>
    <xf numFmtId="4" fontId="32" fillId="24" borderId="19" xfId="0" applyNumberFormat="1" applyFont="1" applyFill="1" applyBorder="1" applyAlignment="1" applyProtection="1">
      <alignment horizontal="center" vertical="center"/>
      <protection locked="0"/>
    </xf>
    <xf numFmtId="4" fontId="32" fillId="24" borderId="34" xfId="0" applyNumberFormat="1" applyFont="1" applyFill="1" applyBorder="1" applyAlignment="1" applyProtection="1">
      <alignment horizontal="center" vertical="center"/>
      <protection locked="0"/>
    </xf>
    <xf numFmtId="4" fontId="32" fillId="24" borderId="35" xfId="0" applyNumberFormat="1" applyFont="1" applyFill="1" applyBorder="1" applyAlignment="1" applyProtection="1">
      <alignment horizontal="center" vertical="center"/>
      <protection locked="0"/>
    </xf>
    <xf numFmtId="4" fontId="32" fillId="24" borderId="36" xfId="0" applyNumberFormat="1" applyFont="1" applyFill="1" applyBorder="1" applyAlignment="1" applyProtection="1">
      <alignment horizontal="center" vertical="center"/>
      <protection locked="0"/>
    </xf>
    <xf numFmtId="0" fontId="43" fillId="19" borderId="57" xfId="0" applyFont="1" applyFill="1" applyBorder="1" applyAlignment="1">
      <alignment horizontal="left" vertical="center" wrapText="1"/>
    </xf>
    <xf numFmtId="0" fontId="32" fillId="19" borderId="120" xfId="0" applyFont="1" applyFill="1" applyBorder="1" applyAlignment="1">
      <alignment horizontal="left" vertical="center" wrapText="1"/>
    </xf>
    <xf numFmtId="4" fontId="32" fillId="19" borderId="19" xfId="0" applyNumberFormat="1" applyFont="1" applyFill="1" applyBorder="1" applyAlignment="1">
      <alignment horizontal="center" vertical="center" wrapText="1"/>
    </xf>
    <xf numFmtId="4" fontId="32" fillId="19" borderId="67" xfId="0" applyNumberFormat="1" applyFont="1" applyFill="1" applyBorder="1" applyAlignment="1">
      <alignment horizontal="center" vertical="center" wrapText="1"/>
    </xf>
    <xf numFmtId="4" fontId="41" fillId="19" borderId="84" xfId="0" applyNumberFormat="1" applyFont="1" applyFill="1" applyBorder="1" applyAlignment="1">
      <alignment horizontal="center" vertical="center"/>
    </xf>
    <xf numFmtId="4" fontId="41" fillId="19" borderId="86" xfId="0" applyNumberFormat="1" applyFont="1" applyFill="1" applyBorder="1" applyAlignment="1">
      <alignment horizontal="center" vertical="center"/>
    </xf>
    <xf numFmtId="4" fontId="41" fillId="19" borderId="85" xfId="0" applyNumberFormat="1" applyFont="1" applyFill="1" applyBorder="1" applyAlignment="1">
      <alignment horizontal="center" vertical="center"/>
    </xf>
    <xf numFmtId="4" fontId="41" fillId="19" borderId="87" xfId="0" applyNumberFormat="1" applyFont="1" applyFill="1" applyBorder="1" applyAlignment="1">
      <alignment horizontal="center" vertical="center"/>
    </xf>
    <xf numFmtId="4" fontId="41" fillId="19" borderId="67" xfId="0" applyNumberFormat="1" applyFont="1" applyFill="1" applyBorder="1" applyAlignment="1">
      <alignment horizontal="center" vertical="center" wrapText="1"/>
    </xf>
    <xf numFmtId="4" fontId="32" fillId="19" borderId="84" xfId="0" applyNumberFormat="1" applyFont="1" applyFill="1" applyBorder="1" applyAlignment="1">
      <alignment horizontal="center" vertical="center"/>
    </xf>
    <xf numFmtId="4" fontId="32" fillId="19" borderId="85" xfId="0" applyNumberFormat="1" applyFont="1" applyFill="1" applyBorder="1" applyAlignment="1">
      <alignment horizontal="center" vertical="center"/>
    </xf>
    <xf numFmtId="4" fontId="32" fillId="19" borderId="86" xfId="0" applyNumberFormat="1" applyFont="1" applyFill="1" applyBorder="1" applyAlignment="1">
      <alignment horizontal="center" vertical="center"/>
    </xf>
    <xf numFmtId="4" fontId="32" fillId="19" borderId="87" xfId="0" applyNumberFormat="1" applyFont="1" applyFill="1" applyBorder="1" applyAlignment="1">
      <alignment horizontal="center" vertical="center"/>
    </xf>
    <xf numFmtId="4" fontId="33" fillId="19" borderId="84" xfId="0" applyNumberFormat="1" applyFont="1" applyFill="1" applyBorder="1" applyAlignment="1">
      <alignment horizontal="center" vertical="center"/>
    </xf>
    <xf numFmtId="4" fontId="33" fillId="19" borderId="86" xfId="0" applyNumberFormat="1" applyFont="1" applyFill="1" applyBorder="1" applyAlignment="1">
      <alignment horizontal="center" vertical="center"/>
    </xf>
    <xf numFmtId="4" fontId="46" fillId="19" borderId="84" xfId="0" applyNumberFormat="1" applyFont="1" applyFill="1" applyBorder="1" applyAlignment="1">
      <alignment horizontal="center" vertical="center"/>
    </xf>
    <xf numFmtId="4" fontId="46" fillId="19" borderId="86" xfId="0" applyNumberFormat="1" applyFont="1" applyFill="1" applyBorder="1" applyAlignment="1">
      <alignment horizontal="center" vertical="center"/>
    </xf>
    <xf numFmtId="4" fontId="46" fillId="19" borderId="85" xfId="0" applyNumberFormat="1" applyFont="1" applyFill="1" applyBorder="1" applyAlignment="1">
      <alignment horizontal="center" vertical="center"/>
    </xf>
    <xf numFmtId="4" fontId="46" fillId="19" borderId="87" xfId="0" applyNumberFormat="1" applyFont="1" applyFill="1" applyBorder="1" applyAlignment="1">
      <alignment horizontal="center" vertical="center"/>
    </xf>
    <xf numFmtId="4" fontId="42" fillId="19" borderId="84" xfId="0" applyNumberFormat="1" applyFont="1" applyFill="1" applyBorder="1" applyAlignment="1">
      <alignment horizontal="center" vertical="center"/>
    </xf>
    <xf numFmtId="4" fontId="42" fillId="19" borderId="86" xfId="0" applyNumberFormat="1" applyFont="1" applyFill="1" applyBorder="1" applyAlignment="1">
      <alignment horizontal="center" vertical="center"/>
    </xf>
    <xf numFmtId="4" fontId="42" fillId="19" borderId="85" xfId="0" applyNumberFormat="1" applyFont="1" applyFill="1" applyBorder="1" applyAlignment="1">
      <alignment horizontal="center" vertical="center"/>
    </xf>
    <xf numFmtId="4" fontId="42" fillId="19" borderId="87" xfId="0" applyNumberFormat="1" applyFont="1" applyFill="1" applyBorder="1" applyAlignment="1">
      <alignment horizontal="center" vertical="center"/>
    </xf>
    <xf numFmtId="4" fontId="42" fillId="19" borderId="67" xfId="0" applyNumberFormat="1" applyFont="1" applyFill="1" applyBorder="1" applyAlignment="1">
      <alignment horizontal="center" vertical="center" wrapText="1"/>
    </xf>
    <xf numFmtId="3" fontId="32" fillId="19" borderId="67" xfId="0" applyNumberFormat="1" applyFont="1" applyFill="1" applyBorder="1" applyAlignment="1">
      <alignment horizontal="center" vertical="center" wrapText="1"/>
    </xf>
    <xf numFmtId="4" fontId="34" fillId="19" borderId="7" xfId="0" applyNumberFormat="1" applyFont="1" applyFill="1" applyBorder="1" applyAlignment="1">
      <alignment horizontal="center" vertical="center"/>
    </xf>
    <xf numFmtId="4" fontId="34" fillId="19" borderId="97" xfId="0" applyNumberFormat="1" applyFont="1" applyFill="1" applyBorder="1" applyAlignment="1">
      <alignment horizontal="center" vertical="center"/>
    </xf>
    <xf numFmtId="4" fontId="32" fillId="19" borderId="117" xfId="0" applyNumberFormat="1" applyFont="1" applyFill="1" applyBorder="1" applyAlignment="1">
      <alignment horizontal="center" vertical="center"/>
    </xf>
    <xf numFmtId="4" fontId="32" fillId="19" borderId="97" xfId="0" applyNumberFormat="1" applyFont="1" applyFill="1" applyBorder="1" applyAlignment="1">
      <alignment horizontal="center" vertical="center"/>
    </xf>
    <xf numFmtId="0" fontId="34" fillId="20" borderId="68" xfId="0" applyFont="1" applyFill="1" applyBorder="1" applyAlignment="1">
      <alignment horizontal="center" vertical="center" wrapText="1"/>
    </xf>
    <xf numFmtId="0" fontId="34" fillId="20" borderId="69" xfId="0" applyFont="1" applyFill="1" applyBorder="1" applyAlignment="1">
      <alignment horizontal="center" vertical="center" wrapText="1"/>
    </xf>
    <xf numFmtId="4" fontId="34" fillId="20" borderId="69" xfId="0" applyNumberFormat="1" applyFont="1" applyFill="1" applyBorder="1" applyAlignment="1">
      <alignment horizontal="center" vertical="center" wrapText="1"/>
    </xf>
    <xf numFmtId="4" fontId="34" fillId="18" borderId="67" xfId="0" applyNumberFormat="1" applyFont="1" applyFill="1" applyBorder="1" applyAlignment="1">
      <alignment horizontal="center" vertical="center" wrapText="1"/>
    </xf>
    <xf numFmtId="0" fontId="32" fillId="19" borderId="35" xfId="0" applyFont="1" applyFill="1" applyBorder="1" applyAlignment="1">
      <alignment horizontal="center" vertical="center" wrapText="1"/>
    </xf>
    <xf numFmtId="4" fontId="33" fillId="19" borderId="35" xfId="0" applyNumberFormat="1" applyFont="1" applyFill="1" applyBorder="1" applyAlignment="1">
      <alignment horizontal="center" vertical="center"/>
    </xf>
    <xf numFmtId="4" fontId="33" fillId="19" borderId="27" xfId="0" applyNumberFormat="1" applyFont="1" applyFill="1" applyBorder="1" applyAlignment="1">
      <alignment horizontal="center" vertical="center"/>
    </xf>
    <xf numFmtId="4" fontId="34" fillId="20" borderId="68" xfId="0" applyNumberFormat="1" applyFont="1" applyFill="1" applyBorder="1" applyAlignment="1">
      <alignment horizontal="center" vertical="center" wrapText="1"/>
    </xf>
    <xf numFmtId="4" fontId="32" fillId="20" borderId="69" xfId="0" applyNumberFormat="1" applyFont="1" applyFill="1" applyBorder="1" applyAlignment="1">
      <alignment horizontal="center" vertical="center"/>
    </xf>
    <xf numFmtId="3" fontId="32" fillId="19" borderId="57" xfId="0" applyNumberFormat="1" applyFont="1" applyFill="1" applyBorder="1" applyAlignment="1">
      <alignment horizontal="center" vertical="center" wrapText="1"/>
    </xf>
    <xf numFmtId="4" fontId="32" fillId="19" borderId="71" xfId="0" applyNumberFormat="1" applyFont="1" applyFill="1" applyBorder="1" applyAlignment="1">
      <alignment horizontal="center" vertical="center" wrapText="1"/>
    </xf>
    <xf numFmtId="4" fontId="32" fillId="19" borderId="77" xfId="0" applyNumberFormat="1" applyFont="1" applyFill="1" applyBorder="1" applyAlignment="1">
      <alignment horizontal="center" vertical="center" wrapText="1"/>
    </xf>
    <xf numFmtId="4" fontId="32" fillId="19" borderId="70" xfId="0" applyNumberFormat="1" applyFont="1" applyFill="1" applyBorder="1" applyAlignment="1">
      <alignment horizontal="center" vertical="center" wrapText="1"/>
    </xf>
    <xf numFmtId="4" fontId="46" fillId="19" borderId="19" xfId="0" applyNumberFormat="1" applyFont="1" applyFill="1" applyBorder="1" applyAlignment="1">
      <alignment horizontal="center" vertical="center"/>
    </xf>
    <xf numFmtId="4" fontId="32" fillId="0" borderId="13" xfId="0" applyNumberFormat="1" applyFont="1" applyBorder="1" applyAlignment="1">
      <alignment horizontal="center" vertical="center" wrapText="1"/>
    </xf>
    <xf numFmtId="4" fontId="46" fillId="19" borderId="22" xfId="0" applyNumberFormat="1" applyFont="1" applyFill="1" applyBorder="1" applyAlignment="1">
      <alignment horizontal="center" vertical="center"/>
    </xf>
    <xf numFmtId="0" fontId="32" fillId="25" borderId="0" xfId="0" applyFont="1" applyFill="1" applyAlignment="1">
      <alignment horizontal="center" vertical="center" wrapText="1"/>
    </xf>
    <xf numFmtId="4" fontId="34" fillId="21" borderId="144" xfId="0" applyNumberFormat="1" applyFont="1" applyFill="1" applyBorder="1" applyAlignment="1">
      <alignment horizontal="center" vertical="center"/>
    </xf>
    <xf numFmtId="0" fontId="34" fillId="18" borderId="67" xfId="0" applyFont="1" applyFill="1" applyBorder="1" applyAlignment="1">
      <alignment horizontal="center" vertical="center" wrapText="1"/>
    </xf>
    <xf numFmtId="4" fontId="32" fillId="19" borderId="82" xfId="0" applyNumberFormat="1" applyFont="1" applyFill="1" applyBorder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53" fillId="19" borderId="57" xfId="0" applyFont="1" applyFill="1" applyBorder="1" applyAlignment="1">
      <alignment horizontal="center" vertical="center" wrapText="1"/>
    </xf>
    <xf numFmtId="4" fontId="53" fillId="19" borderId="22" xfId="0" applyNumberFormat="1" applyFont="1" applyFill="1" applyBorder="1" applyAlignment="1">
      <alignment horizontal="center" vertical="center"/>
    </xf>
    <xf numFmtId="4" fontId="53" fillId="19" borderId="34" xfId="0" applyNumberFormat="1" applyFont="1" applyFill="1" applyBorder="1" applyAlignment="1">
      <alignment horizontal="center" vertical="center"/>
    </xf>
    <xf numFmtId="4" fontId="53" fillId="19" borderId="19" xfId="0" applyNumberFormat="1" applyFont="1" applyFill="1" applyBorder="1" applyAlignment="1">
      <alignment horizontal="center" vertical="center"/>
    </xf>
    <xf numFmtId="4" fontId="53" fillId="19" borderId="35" xfId="0" applyNumberFormat="1" applyFont="1" applyFill="1" applyBorder="1" applyAlignment="1">
      <alignment horizontal="center" vertical="center"/>
    </xf>
    <xf numFmtId="4" fontId="53" fillId="19" borderId="36" xfId="0" applyNumberFormat="1" applyFont="1" applyFill="1" applyBorder="1" applyAlignment="1">
      <alignment horizontal="center" vertical="center"/>
    </xf>
    <xf numFmtId="0" fontId="34" fillId="19" borderId="60" xfId="0" applyFont="1" applyFill="1" applyBorder="1" applyAlignment="1">
      <alignment horizontal="left" vertical="center"/>
    </xf>
    <xf numFmtId="0" fontId="34" fillId="19" borderId="57" xfId="0" applyFont="1" applyFill="1" applyBorder="1" applyAlignment="1">
      <alignment horizontal="left" vertical="center" wrapText="1"/>
    </xf>
    <xf numFmtId="4" fontId="32" fillId="19" borderId="67" xfId="0" applyNumberFormat="1" applyFont="1" applyFill="1" applyBorder="1" applyAlignment="1">
      <alignment horizontal="center" vertical="center"/>
    </xf>
    <xf numFmtId="0" fontId="47" fillId="19" borderId="57" xfId="0" applyFont="1" applyFill="1" applyBorder="1" applyAlignment="1">
      <alignment horizontal="left" vertical="center" wrapText="1"/>
    </xf>
    <xf numFmtId="0" fontId="34" fillId="19" borderId="0" xfId="0" applyFont="1" applyFill="1" applyAlignment="1">
      <alignment horizontal="left" vertical="center" wrapText="1"/>
    </xf>
    <xf numFmtId="0" fontId="34" fillId="19" borderId="125" xfId="0" applyFont="1" applyFill="1" applyBorder="1" applyAlignment="1">
      <alignment horizontal="left" vertical="center" wrapText="1"/>
    </xf>
    <xf numFmtId="4" fontId="39" fillId="19" borderId="67" xfId="0" applyNumberFormat="1" applyFont="1" applyFill="1" applyBorder="1" applyAlignment="1">
      <alignment horizontal="center" vertical="center" wrapText="1"/>
    </xf>
    <xf numFmtId="4" fontId="53" fillId="19" borderId="67" xfId="0" applyNumberFormat="1" applyFont="1" applyFill="1" applyBorder="1" applyAlignment="1">
      <alignment horizontal="center" vertical="center" wrapText="1"/>
    </xf>
    <xf numFmtId="0" fontId="45" fillId="19" borderId="79" xfId="0" applyFont="1" applyFill="1" applyBorder="1" applyAlignment="1">
      <alignment horizontal="center" vertical="center" wrapText="1"/>
    </xf>
    <xf numFmtId="0" fontId="53" fillId="19" borderId="56" xfId="0" applyFont="1" applyFill="1" applyBorder="1" applyAlignment="1">
      <alignment horizontal="left" vertical="center"/>
    </xf>
    <xf numFmtId="0" fontId="53" fillId="19" borderId="57" xfId="0" applyFont="1" applyFill="1" applyBorder="1" applyAlignment="1">
      <alignment horizontal="left" vertical="center" wrapText="1"/>
    </xf>
    <xf numFmtId="3" fontId="53" fillId="19" borderId="57" xfId="0" applyNumberFormat="1" applyFont="1" applyFill="1" applyBorder="1" applyAlignment="1">
      <alignment horizontal="center" vertical="center" wrapText="1"/>
    </xf>
    <xf numFmtId="0" fontId="42" fillId="19" borderId="128" xfId="0" applyFont="1" applyFill="1" applyBorder="1" applyAlignment="1">
      <alignment horizontal="center" vertical="center" wrapText="1"/>
    </xf>
    <xf numFmtId="0" fontId="42" fillId="26" borderId="128" xfId="0" applyFont="1" applyFill="1" applyBorder="1" applyAlignment="1">
      <alignment horizontal="left" vertical="center" wrapText="1"/>
    </xf>
    <xf numFmtId="0" fontId="42" fillId="26" borderId="128" xfId="0" applyFont="1" applyFill="1" applyBorder="1" applyAlignment="1">
      <alignment horizontal="center" vertical="center" wrapText="1"/>
    </xf>
    <xf numFmtId="0" fontId="54" fillId="19" borderId="57" xfId="0" applyFont="1" applyFill="1" applyBorder="1" applyAlignment="1">
      <alignment horizontal="left" vertical="center" wrapText="1"/>
    </xf>
    <xf numFmtId="167" fontId="6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5" fontId="0" fillId="0" borderId="0" xfId="0" applyNumberFormat="1"/>
    <xf numFmtId="4" fontId="32" fillId="27" borderId="34" xfId="0" applyNumberFormat="1" applyFont="1" applyFill="1" applyBorder="1" applyAlignment="1" applyProtection="1">
      <alignment horizontal="center" vertical="center"/>
      <protection locked="0"/>
    </xf>
    <xf numFmtId="4" fontId="32" fillId="27" borderId="35" xfId="0" applyNumberFormat="1" applyFont="1" applyFill="1" applyBorder="1" applyAlignment="1" applyProtection="1">
      <alignment horizontal="center" vertical="center"/>
      <protection locked="0"/>
    </xf>
    <xf numFmtId="4" fontId="32" fillId="27" borderId="19" xfId="0" applyNumberFormat="1" applyFont="1" applyFill="1" applyBorder="1" applyAlignment="1" applyProtection="1">
      <alignment horizontal="center" vertical="center"/>
      <protection locked="0"/>
    </xf>
    <xf numFmtId="4" fontId="32" fillId="27" borderId="36" xfId="0" applyNumberFormat="1" applyFont="1" applyFill="1" applyBorder="1" applyAlignment="1" applyProtection="1">
      <alignment horizontal="center" vertical="center"/>
      <protection locked="0"/>
    </xf>
    <xf numFmtId="0" fontId="47" fillId="19" borderId="56" xfId="0" applyFont="1" applyFill="1" applyBorder="1" applyAlignment="1">
      <alignment horizontal="left" vertical="center"/>
    </xf>
    <xf numFmtId="0" fontId="0" fillId="0" borderId="132" xfId="0" applyBorder="1"/>
    <xf numFmtId="4" fontId="39" fillId="0" borderId="169" xfId="0" applyNumberFormat="1" applyFont="1" applyBorder="1" applyAlignment="1">
      <alignment horizontal="center" vertical="center" wrapText="1"/>
    </xf>
    <xf numFmtId="4" fontId="39" fillId="0" borderId="170" xfId="0" applyNumberFormat="1" applyFont="1" applyBorder="1" applyAlignment="1">
      <alignment horizontal="center" vertical="center" wrapText="1"/>
    </xf>
    <xf numFmtId="9" fontId="32" fillId="0" borderId="0" xfId="0" applyNumberFormat="1" applyFont="1" applyAlignment="1">
      <alignment horizontal="center" vertical="center"/>
    </xf>
    <xf numFmtId="43" fontId="32" fillId="0" borderId="0" xfId="1099" applyFont="1" applyAlignment="1">
      <alignment horizontal="center" vertical="center"/>
    </xf>
    <xf numFmtId="183" fontId="32" fillId="19" borderId="84" xfId="1089" applyNumberFormat="1" applyFont="1" applyFill="1" applyBorder="1" applyAlignment="1">
      <alignment horizontal="center" vertical="center"/>
    </xf>
    <xf numFmtId="17" fontId="32" fillId="0" borderId="0" xfId="0" applyNumberFormat="1" applyFont="1" applyAlignment="1">
      <alignment horizontal="left" vertical="center"/>
    </xf>
    <xf numFmtId="44" fontId="32" fillId="0" borderId="0" xfId="1100" applyFont="1" applyAlignment="1">
      <alignment horizontal="left" vertical="center"/>
    </xf>
    <xf numFmtId="44" fontId="32" fillId="0" borderId="0" xfId="0" applyNumberFormat="1" applyFont="1" applyAlignment="1">
      <alignment horizontal="left" vertical="center"/>
    </xf>
    <xf numFmtId="44" fontId="32" fillId="0" borderId="0" xfId="1100" applyFont="1" applyFill="1" applyAlignment="1">
      <alignment horizontal="left" vertical="center"/>
    </xf>
    <xf numFmtId="0" fontId="42" fillId="22" borderId="171" xfId="0" applyFont="1" applyFill="1" applyBorder="1" applyAlignment="1">
      <alignment horizontal="left" vertical="center" wrapText="1"/>
    </xf>
    <xf numFmtId="0" fontId="42" fillId="26" borderId="171" xfId="0" applyFont="1" applyFill="1" applyBorder="1" applyAlignment="1">
      <alignment horizontal="left" vertical="center" wrapText="1"/>
    </xf>
    <xf numFmtId="0" fontId="54" fillId="19" borderId="56" xfId="0" applyFont="1" applyFill="1" applyBorder="1" applyAlignment="1">
      <alignment horizontal="left" vertical="center" wrapText="1"/>
    </xf>
    <xf numFmtId="0" fontId="53" fillId="19" borderId="56" xfId="0" applyFont="1" applyFill="1" applyBorder="1" applyAlignment="1">
      <alignment horizontal="left" vertical="center" wrapText="1"/>
    </xf>
    <xf numFmtId="0" fontId="32" fillId="19" borderId="63" xfId="0" applyFont="1" applyFill="1" applyBorder="1" applyAlignment="1">
      <alignment horizontal="center" vertical="center" wrapText="1"/>
    </xf>
    <xf numFmtId="0" fontId="42" fillId="19" borderId="56" xfId="0" applyFont="1" applyFill="1" applyBorder="1" applyAlignment="1">
      <alignment horizontal="left" vertical="center" wrapText="1"/>
    </xf>
    <xf numFmtId="0" fontId="32" fillId="19" borderId="56" xfId="0" applyFont="1" applyFill="1" applyBorder="1" applyAlignment="1">
      <alignment horizontal="left" vertical="center" wrapText="1"/>
    </xf>
    <xf numFmtId="4" fontId="42" fillId="19" borderId="19" xfId="0" applyNumberFormat="1" applyFont="1" applyFill="1" applyBorder="1" applyAlignment="1">
      <alignment horizontal="center" vertical="center"/>
    </xf>
    <xf numFmtId="0" fontId="32" fillId="19" borderId="72" xfId="0" applyFont="1" applyFill="1" applyBorder="1" applyAlignment="1">
      <alignment horizontal="center" vertical="center" wrapText="1"/>
    </xf>
    <xf numFmtId="0" fontId="33" fillId="19" borderId="72" xfId="0" applyFont="1" applyFill="1" applyBorder="1" applyAlignment="1">
      <alignment horizontal="center" vertical="center" wrapText="1"/>
    </xf>
    <xf numFmtId="0" fontId="42" fillId="19" borderId="81" xfId="0" applyFont="1" applyFill="1" applyBorder="1" applyAlignment="1">
      <alignment horizontal="center" vertical="center" wrapText="1"/>
    </xf>
    <xf numFmtId="0" fontId="42" fillId="19" borderId="35" xfId="0" applyFont="1" applyFill="1" applyBorder="1" applyAlignment="1">
      <alignment horizontal="center" vertical="center" wrapText="1"/>
    </xf>
    <xf numFmtId="0" fontId="55" fillId="19" borderId="56" xfId="0" applyFont="1" applyFill="1" applyBorder="1" applyAlignment="1">
      <alignment horizontal="left" vertical="center"/>
    </xf>
    <xf numFmtId="0" fontId="55" fillId="19" borderId="72" xfId="0" applyFont="1" applyFill="1" applyBorder="1" applyAlignment="1">
      <alignment horizontal="left" vertical="center" wrapText="1"/>
    </xf>
    <xf numFmtId="0" fontId="55" fillId="19" borderId="72" xfId="0" applyFont="1" applyFill="1" applyBorder="1" applyAlignment="1">
      <alignment horizontal="center" vertical="center" wrapText="1"/>
    </xf>
    <xf numFmtId="4" fontId="55" fillId="19" borderId="35" xfId="0" applyNumberFormat="1" applyFont="1" applyFill="1" applyBorder="1" applyAlignment="1">
      <alignment horizontal="center" vertical="center"/>
    </xf>
    <xf numFmtId="4" fontId="42" fillId="19" borderId="19" xfId="0" applyNumberFormat="1" applyFont="1" applyFill="1" applyBorder="1" applyAlignment="1">
      <alignment horizontal="center" vertical="center" wrapText="1"/>
    </xf>
    <xf numFmtId="4" fontId="32" fillId="27" borderId="67" xfId="0" applyNumberFormat="1" applyFont="1" applyFill="1" applyBorder="1" applyAlignment="1" applyProtection="1">
      <alignment horizontal="center" vertical="center" wrapText="1"/>
      <protection locked="0"/>
    </xf>
    <xf numFmtId="4" fontId="32" fillId="27" borderId="84" xfId="0" applyNumberFormat="1" applyFont="1" applyFill="1" applyBorder="1" applyAlignment="1" applyProtection="1">
      <alignment horizontal="center" vertical="center"/>
      <protection locked="0"/>
    </xf>
    <xf numFmtId="0" fontId="32" fillId="19" borderId="81" xfId="0" applyFont="1" applyFill="1" applyBorder="1" applyAlignment="1">
      <alignment horizontal="center" vertical="center" wrapText="1"/>
    </xf>
    <xf numFmtId="4" fontId="33" fillId="19" borderId="29" xfId="0" applyNumberFormat="1" applyFont="1" applyFill="1" applyBorder="1" applyAlignment="1">
      <alignment horizontal="center" vertical="center"/>
    </xf>
    <xf numFmtId="4" fontId="33" fillId="19" borderId="1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78" fontId="29" fillId="18" borderId="138" xfId="0" applyNumberFormat="1" applyFont="1" applyFill="1" applyBorder="1" applyAlignment="1">
      <alignment horizontal="center" vertical="top"/>
    </xf>
    <xf numFmtId="178" fontId="29" fillId="18" borderId="136" xfId="0" applyNumberFormat="1" applyFont="1" applyFill="1" applyBorder="1" applyAlignment="1">
      <alignment horizontal="center" vertical="top"/>
    </xf>
    <xf numFmtId="178" fontId="29" fillId="18" borderId="137" xfId="0" applyNumberFormat="1" applyFont="1" applyFill="1" applyBorder="1" applyAlignment="1">
      <alignment horizontal="center" vertical="top"/>
    </xf>
    <xf numFmtId="0" fontId="29" fillId="0" borderId="144" xfId="0" applyFont="1" applyBorder="1" applyAlignment="1">
      <alignment horizontal="center" vertical="center"/>
    </xf>
    <xf numFmtId="0" fontId="29" fillId="0" borderId="114" xfId="0" applyFont="1" applyBorder="1" applyAlignment="1">
      <alignment horizontal="center" vertical="center"/>
    </xf>
    <xf numFmtId="0" fontId="29" fillId="0" borderId="143" xfId="0" applyFont="1" applyBorder="1" applyAlignment="1">
      <alignment horizontal="left"/>
    </xf>
    <xf numFmtId="0" fontId="29" fillId="0" borderId="141" xfId="0" applyFont="1" applyBorder="1" applyAlignment="1">
      <alignment horizontal="left"/>
    </xf>
    <xf numFmtId="0" fontId="29" fillId="0" borderId="35" xfId="0" applyFont="1" applyBorder="1" applyAlignment="1">
      <alignment horizontal="left"/>
    </xf>
    <xf numFmtId="0" fontId="29" fillId="0" borderId="19" xfId="0" applyFont="1" applyBorder="1" applyAlignment="1">
      <alignment horizontal="left"/>
    </xf>
    <xf numFmtId="0" fontId="29" fillId="0" borderId="132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79" fontId="29" fillId="18" borderId="134" xfId="0" applyNumberFormat="1" applyFont="1" applyFill="1" applyBorder="1" applyAlignment="1">
      <alignment horizontal="center" vertical="top"/>
    </xf>
    <xf numFmtId="179" fontId="29" fillId="18" borderId="135" xfId="0" applyNumberFormat="1" applyFont="1" applyFill="1" applyBorder="1" applyAlignment="1">
      <alignment horizontal="center" vertical="top"/>
    </xf>
    <xf numFmtId="0" fontId="29" fillId="0" borderId="133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 wrapText="1"/>
    </xf>
    <xf numFmtId="0" fontId="29" fillId="0" borderId="2" xfId="0" applyFont="1" applyBorder="1" applyAlignment="1">
      <alignment horizontal="right" vertical="center" wrapText="1"/>
    </xf>
    <xf numFmtId="0" fontId="29" fillId="0" borderId="1" xfId="0" applyFont="1" applyBorder="1" applyAlignment="1">
      <alignment horizontal="right" vertical="center" wrapText="1"/>
    </xf>
    <xf numFmtId="0" fontId="29" fillId="0" borderId="145" xfId="0" applyFont="1" applyBorder="1" applyAlignment="1">
      <alignment horizontal="right"/>
    </xf>
    <xf numFmtId="0" fontId="29" fillId="0" borderId="146" xfId="0" applyFont="1" applyBorder="1" applyAlignment="1">
      <alignment horizontal="right"/>
    </xf>
    <xf numFmtId="0" fontId="29" fillId="0" borderId="147" xfId="0" applyFont="1" applyBorder="1" applyAlignment="1">
      <alignment horizontal="right"/>
    </xf>
    <xf numFmtId="0" fontId="29" fillId="0" borderId="15" xfId="0" applyFont="1" applyBorder="1" applyAlignment="1">
      <alignment horizontal="right" vertical="center" wrapText="1"/>
    </xf>
    <xf numFmtId="0" fontId="29" fillId="0" borderId="18" xfId="0" applyFont="1" applyBorder="1" applyAlignment="1">
      <alignment horizontal="right" vertical="center" wrapText="1"/>
    </xf>
    <xf numFmtId="0" fontId="29" fillId="0" borderId="17" xfId="0" applyFont="1" applyBorder="1" applyAlignment="1">
      <alignment horizontal="right" vertical="center" wrapText="1"/>
    </xf>
    <xf numFmtId="0" fontId="29" fillId="0" borderId="20" xfId="0" applyFont="1" applyBorder="1" applyAlignment="1">
      <alignment horizontal="left"/>
    </xf>
    <xf numFmtId="0" fontId="29" fillId="0" borderId="66" xfId="0" applyFont="1" applyBorder="1" applyAlignment="1">
      <alignment horizontal="left"/>
    </xf>
    <xf numFmtId="0" fontId="29" fillId="0" borderId="152" xfId="0" applyFont="1" applyBorder="1" applyAlignment="1">
      <alignment horizontal="left"/>
    </xf>
    <xf numFmtId="0" fontId="29" fillId="0" borderId="153" xfId="0" applyFont="1" applyBorder="1" applyAlignment="1">
      <alignment horizontal="left"/>
    </xf>
    <xf numFmtId="181" fontId="0" fillId="0" borderId="0" xfId="0" applyNumberFormat="1" applyAlignment="1">
      <alignment horizontal="center"/>
    </xf>
    <xf numFmtId="0" fontId="35" fillId="20" borderId="45" xfId="0" applyFont="1" applyFill="1" applyBorder="1" applyAlignment="1">
      <alignment horizontal="left" vertical="center"/>
    </xf>
    <xf numFmtId="0" fontId="35" fillId="20" borderId="64" xfId="0" applyFont="1" applyFill="1" applyBorder="1" applyAlignment="1">
      <alignment horizontal="left" vertical="center" wrapText="1"/>
    </xf>
    <xf numFmtId="0" fontId="35" fillId="20" borderId="167" xfId="0" applyFont="1" applyFill="1" applyBorder="1" applyAlignment="1">
      <alignment horizontal="left" vertical="center" wrapText="1"/>
    </xf>
    <xf numFmtId="0" fontId="35" fillId="20" borderId="48" xfId="0" applyFont="1" applyFill="1" applyBorder="1" applyAlignment="1">
      <alignment horizontal="center" vertical="center" wrapText="1"/>
    </xf>
    <xf numFmtId="0" fontId="35" fillId="20" borderId="168" xfId="0" applyFont="1" applyFill="1" applyBorder="1" applyAlignment="1">
      <alignment horizontal="center" vertical="center" wrapText="1"/>
    </xf>
    <xf numFmtId="0" fontId="35" fillId="20" borderId="64" xfId="0" applyFont="1" applyFill="1" applyBorder="1" applyAlignment="1">
      <alignment horizontal="center" vertical="center" wrapText="1"/>
    </xf>
    <xf numFmtId="0" fontId="35" fillId="20" borderId="167" xfId="0" applyFont="1" applyFill="1" applyBorder="1" applyAlignment="1">
      <alignment horizontal="center" vertical="center" wrapText="1"/>
    </xf>
    <xf numFmtId="179" fontId="34" fillId="20" borderId="8" xfId="0" applyNumberFormat="1" applyFont="1" applyFill="1" applyBorder="1" applyAlignment="1">
      <alignment horizontal="center" vertical="center"/>
    </xf>
    <xf numFmtId="0" fontId="31" fillId="20" borderId="8" xfId="0" applyFont="1" applyFill="1" applyBorder="1" applyAlignment="1">
      <alignment horizontal="center" vertical="center"/>
    </xf>
    <xf numFmtId="0" fontId="32" fillId="19" borderId="72" xfId="0" applyFont="1" applyFill="1" applyBorder="1" applyAlignment="1">
      <alignment horizontal="left" vertical="center" wrapText="1"/>
    </xf>
    <xf numFmtId="0" fontId="32" fillId="19" borderId="22" xfId="0" applyFont="1" applyFill="1" applyBorder="1" applyAlignment="1">
      <alignment horizontal="left" vertical="center" wrapText="1"/>
    </xf>
    <xf numFmtId="0" fontId="32" fillId="19" borderId="66" xfId="0" applyFont="1" applyFill="1" applyBorder="1" applyAlignment="1">
      <alignment horizontal="left" vertical="center" wrapText="1"/>
    </xf>
    <xf numFmtId="0" fontId="32" fillId="19" borderId="73" xfId="0" applyFont="1" applyFill="1" applyBorder="1" applyAlignment="1">
      <alignment horizontal="left" vertical="center" wrapText="1"/>
    </xf>
    <xf numFmtId="0" fontId="32" fillId="19" borderId="18" xfId="0" applyFont="1" applyFill="1" applyBorder="1" applyAlignment="1">
      <alignment horizontal="left" vertical="center" wrapText="1"/>
    </xf>
    <xf numFmtId="0" fontId="32" fillId="19" borderId="17" xfId="0" applyFont="1" applyFill="1" applyBorder="1" applyAlignment="1">
      <alignment horizontal="left" vertical="center" wrapText="1"/>
    </xf>
    <xf numFmtId="0" fontId="34" fillId="19" borderId="165" xfId="0" applyFont="1" applyFill="1" applyBorder="1" applyAlignment="1">
      <alignment horizontal="left" vertical="center" wrapText="1"/>
    </xf>
    <xf numFmtId="0" fontId="34" fillId="19" borderId="166" xfId="0" applyFont="1" applyFill="1" applyBorder="1" applyAlignment="1">
      <alignment horizontal="left" vertical="center" wrapText="1"/>
    </xf>
    <xf numFmtId="0" fontId="34" fillId="19" borderId="153" xfId="0" applyFont="1" applyFill="1" applyBorder="1" applyAlignment="1">
      <alignment horizontal="left" vertical="center" wrapText="1"/>
    </xf>
    <xf numFmtId="0" fontId="34" fillId="19" borderId="112" xfId="0" applyFont="1" applyFill="1" applyBorder="1" applyAlignment="1">
      <alignment horizontal="left" vertical="center" wrapText="1"/>
    </xf>
    <xf numFmtId="0" fontId="34" fillId="19" borderId="97" xfId="0" applyFont="1" applyFill="1" applyBorder="1" applyAlignment="1">
      <alignment horizontal="left" vertical="center" wrapText="1"/>
    </xf>
    <xf numFmtId="0" fontId="34" fillId="19" borderId="113" xfId="0" applyFont="1" applyFill="1" applyBorder="1" applyAlignment="1">
      <alignment horizontal="left" vertical="center" wrapText="1"/>
    </xf>
    <xf numFmtId="0" fontId="34" fillId="0" borderId="162" xfId="0" applyFont="1" applyBorder="1" applyAlignment="1">
      <alignment horizontal="left" vertical="center" wrapText="1"/>
    </xf>
    <xf numFmtId="0" fontId="34" fillId="0" borderId="163" xfId="0" applyFont="1" applyBorder="1" applyAlignment="1">
      <alignment horizontal="left" vertical="center" wrapText="1"/>
    </xf>
    <xf numFmtId="0" fontId="34" fillId="0" borderId="164" xfId="0" applyFont="1" applyBorder="1" applyAlignment="1">
      <alignment horizontal="left" vertical="center" wrapText="1"/>
    </xf>
    <xf numFmtId="0" fontId="34" fillId="0" borderId="103" xfId="0" applyFont="1" applyBorder="1" applyAlignment="1">
      <alignment horizontal="left" vertical="center" wrapText="1"/>
    </xf>
    <xf numFmtId="0" fontId="34" fillId="0" borderId="104" xfId="0" applyFont="1" applyBorder="1" applyAlignment="1">
      <alignment horizontal="left" vertical="center" wrapText="1"/>
    </xf>
    <xf numFmtId="0" fontId="34" fillId="0" borderId="105" xfId="0" applyFont="1" applyBorder="1" applyAlignment="1">
      <alignment horizontal="left" vertical="center" wrapText="1"/>
    </xf>
    <xf numFmtId="0" fontId="34" fillId="0" borderId="159" xfId="0" applyFont="1" applyBorder="1" applyAlignment="1">
      <alignment horizontal="left" vertical="center" wrapText="1"/>
    </xf>
    <xf numFmtId="0" fontId="34" fillId="0" borderId="160" xfId="0" applyFont="1" applyBorder="1" applyAlignment="1">
      <alignment horizontal="left" vertical="center" wrapText="1"/>
    </xf>
    <xf numFmtId="0" fontId="34" fillId="0" borderId="161" xfId="0" applyFont="1" applyBorder="1" applyAlignment="1">
      <alignment horizontal="left" vertical="center" wrapText="1"/>
    </xf>
    <xf numFmtId="0" fontId="32" fillId="19" borderId="89" xfId="0" applyFont="1" applyFill="1" applyBorder="1" applyAlignment="1">
      <alignment horizontal="center" vertical="center" wrapText="1"/>
    </xf>
    <xf numFmtId="0" fontId="32" fillId="19" borderId="90" xfId="0" applyFont="1" applyFill="1" applyBorder="1" applyAlignment="1">
      <alignment horizontal="center" vertical="center" wrapText="1"/>
    </xf>
    <xf numFmtId="0" fontId="32" fillId="19" borderId="91" xfId="0" applyFont="1" applyFill="1" applyBorder="1" applyAlignment="1">
      <alignment horizontal="center" vertical="center" wrapText="1"/>
    </xf>
    <xf numFmtId="0" fontId="34" fillId="19" borderId="158" xfId="0" applyFont="1" applyFill="1" applyBorder="1" applyAlignment="1">
      <alignment horizontal="left" vertical="center" wrapText="1"/>
    </xf>
    <xf numFmtId="0" fontId="34" fillId="19" borderId="136" xfId="0" applyFont="1" applyFill="1" applyBorder="1" applyAlignment="1">
      <alignment horizontal="left" vertical="center" wrapText="1"/>
    </xf>
    <xf numFmtId="0" fontId="34" fillId="19" borderId="137" xfId="0" applyFont="1" applyFill="1" applyBorder="1" applyAlignment="1">
      <alignment horizontal="left" vertical="center" wrapText="1"/>
    </xf>
    <xf numFmtId="180" fontId="34" fillId="20" borderId="101" xfId="0" applyNumberFormat="1" applyFont="1" applyFill="1" applyBorder="1" applyAlignment="1">
      <alignment horizontal="center" vertical="center" wrapText="1"/>
    </xf>
    <xf numFmtId="0" fontId="34" fillId="19" borderId="81" xfId="0" applyFont="1" applyFill="1" applyBorder="1" applyAlignment="1">
      <alignment horizontal="left" vertical="center" wrapText="1"/>
    </xf>
    <xf numFmtId="0" fontId="34" fillId="19" borderId="82" xfId="0" applyFont="1" applyFill="1" applyBorder="1" applyAlignment="1">
      <alignment horizontal="left" vertical="center" wrapText="1"/>
    </xf>
    <xf numFmtId="0" fontId="34" fillId="19" borderId="83" xfId="0" applyFont="1" applyFill="1" applyBorder="1" applyAlignment="1">
      <alignment horizontal="left" vertical="center" wrapText="1"/>
    </xf>
    <xf numFmtId="0" fontId="35" fillId="20" borderId="46" xfId="0" applyFont="1" applyFill="1" applyBorder="1" applyAlignment="1">
      <alignment horizontal="left" vertical="center"/>
    </xf>
    <xf numFmtId="0" fontId="35" fillId="20" borderId="65" xfId="0" applyFont="1" applyFill="1" applyBorder="1" applyAlignment="1">
      <alignment horizontal="left" vertical="center" wrapText="1"/>
    </xf>
    <xf numFmtId="0" fontId="35" fillId="20" borderId="47" xfId="0" applyFont="1" applyFill="1" applyBorder="1" applyAlignment="1">
      <alignment horizontal="center" vertical="center" wrapText="1"/>
    </xf>
    <xf numFmtId="0" fontId="35" fillId="20" borderId="65" xfId="0" applyFont="1" applyFill="1" applyBorder="1" applyAlignment="1">
      <alignment horizontal="center" vertical="center" wrapText="1"/>
    </xf>
    <xf numFmtId="0" fontId="34" fillId="19" borderId="107" xfId="0" applyFont="1" applyFill="1" applyBorder="1" applyAlignment="1">
      <alignment horizontal="left" vertical="center" wrapText="1"/>
    </xf>
    <xf numFmtId="0" fontId="34" fillId="19" borderId="7" xfId="0" applyFont="1" applyFill="1" applyBorder="1" applyAlignment="1">
      <alignment horizontal="left" vertical="center" wrapText="1"/>
    </xf>
    <xf numFmtId="0" fontId="34" fillId="19" borderId="6" xfId="0" applyFont="1" applyFill="1" applyBorder="1" applyAlignment="1">
      <alignment horizontal="left" vertical="center" wrapText="1"/>
    </xf>
    <xf numFmtId="179" fontId="34" fillId="20" borderId="13" xfId="0" applyNumberFormat="1" applyFont="1" applyFill="1" applyBorder="1" applyAlignment="1">
      <alignment horizontal="center" vertical="center"/>
    </xf>
    <xf numFmtId="179" fontId="34" fillId="20" borderId="122" xfId="0" applyNumberFormat="1" applyFont="1" applyFill="1" applyBorder="1" applyAlignment="1">
      <alignment horizontal="center" vertical="center"/>
    </xf>
    <xf numFmtId="0" fontId="31" fillId="20" borderId="122" xfId="0" applyFont="1" applyFill="1" applyBorder="1" applyAlignment="1">
      <alignment horizontal="center" vertical="center"/>
    </xf>
    <xf numFmtId="0" fontId="34" fillId="0" borderId="3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132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/>
    </xf>
    <xf numFmtId="180" fontId="34" fillId="20" borderId="102" xfId="0" applyNumberFormat="1" applyFont="1" applyFill="1" applyBorder="1" applyAlignment="1">
      <alignment horizontal="center" vertical="center" wrapText="1"/>
    </xf>
  </cellXfs>
  <cellStyles count="1101">
    <cellStyle name="Accent1 - 20%" xfId="1" xr:uid="{00000000-0005-0000-0000-000000000000}"/>
    <cellStyle name="Accent1 - 40%" xfId="2" xr:uid="{00000000-0005-0000-0000-000001000000}"/>
    <cellStyle name="Accent1 - 60%" xfId="3" xr:uid="{00000000-0005-0000-0000-000002000000}"/>
    <cellStyle name="Accent2 - 20%" xfId="4" xr:uid="{00000000-0005-0000-0000-000003000000}"/>
    <cellStyle name="Accent2 - 40%" xfId="5" xr:uid="{00000000-0005-0000-0000-000004000000}"/>
    <cellStyle name="Accent2 - 60%" xfId="6" xr:uid="{00000000-0005-0000-0000-000005000000}"/>
    <cellStyle name="Accent3 - 20%" xfId="7" xr:uid="{00000000-0005-0000-0000-000006000000}"/>
    <cellStyle name="Accent3 - 40%" xfId="8" xr:uid="{00000000-0005-0000-0000-000007000000}"/>
    <cellStyle name="Accent3 - 60%" xfId="9" xr:uid="{00000000-0005-0000-0000-000008000000}"/>
    <cellStyle name="Accent4 - 20%" xfId="10" xr:uid="{00000000-0005-0000-0000-000009000000}"/>
    <cellStyle name="Accent4 - 40%" xfId="11" xr:uid="{00000000-0005-0000-0000-00000A000000}"/>
    <cellStyle name="Accent4 - 60%" xfId="12" xr:uid="{00000000-0005-0000-0000-00000B000000}"/>
    <cellStyle name="Accent5 - 20%" xfId="13" xr:uid="{00000000-0005-0000-0000-00000C000000}"/>
    <cellStyle name="Accent5 - 40%" xfId="14" xr:uid="{00000000-0005-0000-0000-00000D000000}"/>
    <cellStyle name="Accent5 - 60%" xfId="15" xr:uid="{00000000-0005-0000-0000-00000E000000}"/>
    <cellStyle name="Accent6 - 20%" xfId="16" xr:uid="{00000000-0005-0000-0000-00000F000000}"/>
    <cellStyle name="Accent6 - 40%" xfId="17" xr:uid="{00000000-0005-0000-0000-000010000000}"/>
    <cellStyle name="Accent6 - 60%" xfId="18" xr:uid="{00000000-0005-0000-0000-000011000000}"/>
    <cellStyle name="amount" xfId="19" xr:uid="{00000000-0005-0000-0000-000012000000}"/>
    <cellStyle name="amount 2" xfId="20" xr:uid="{00000000-0005-0000-0000-000013000000}"/>
    <cellStyle name="amount 3" xfId="21" xr:uid="{00000000-0005-0000-0000-000014000000}"/>
    <cellStyle name="amount 4" xfId="22" xr:uid="{00000000-0005-0000-0000-000015000000}"/>
    <cellStyle name="amount 5" xfId="23" xr:uid="{00000000-0005-0000-0000-000016000000}"/>
    <cellStyle name="amount 6" xfId="24" xr:uid="{00000000-0005-0000-0000-000017000000}"/>
    <cellStyle name="Body text" xfId="25" xr:uid="{00000000-0005-0000-0000-000018000000}"/>
    <cellStyle name="Body text 2" xfId="26" xr:uid="{00000000-0005-0000-0000-000019000000}"/>
    <cellStyle name="Comma" xfId="1099" builtinId="3"/>
    <cellStyle name="Comma 10" xfId="27" xr:uid="{00000000-0005-0000-0000-00001A000000}"/>
    <cellStyle name="Comma 100" xfId="28" xr:uid="{00000000-0005-0000-0000-00001B000000}"/>
    <cellStyle name="Comma 101" xfId="29" xr:uid="{00000000-0005-0000-0000-00001C000000}"/>
    <cellStyle name="Comma 102" xfId="30" xr:uid="{00000000-0005-0000-0000-00001D000000}"/>
    <cellStyle name="Comma 103" xfId="31" xr:uid="{00000000-0005-0000-0000-00001E000000}"/>
    <cellStyle name="Comma 104" xfId="32" xr:uid="{00000000-0005-0000-0000-00001F000000}"/>
    <cellStyle name="Comma 105" xfId="33" xr:uid="{00000000-0005-0000-0000-000020000000}"/>
    <cellStyle name="Comma 106" xfId="34" xr:uid="{00000000-0005-0000-0000-000021000000}"/>
    <cellStyle name="Comma 107" xfId="35" xr:uid="{00000000-0005-0000-0000-000022000000}"/>
    <cellStyle name="Comma 108" xfId="36" xr:uid="{00000000-0005-0000-0000-000023000000}"/>
    <cellStyle name="Comma 11" xfId="37" xr:uid="{00000000-0005-0000-0000-000024000000}"/>
    <cellStyle name="Comma 12" xfId="38" xr:uid="{00000000-0005-0000-0000-000025000000}"/>
    <cellStyle name="Comma 12 2" xfId="39" xr:uid="{00000000-0005-0000-0000-000026000000}"/>
    <cellStyle name="Comma 13" xfId="40" xr:uid="{00000000-0005-0000-0000-000027000000}"/>
    <cellStyle name="Comma 14" xfId="41" xr:uid="{00000000-0005-0000-0000-000028000000}"/>
    <cellStyle name="Comma 14 2" xfId="42" xr:uid="{00000000-0005-0000-0000-000029000000}"/>
    <cellStyle name="Comma 15" xfId="43" xr:uid="{00000000-0005-0000-0000-00002A000000}"/>
    <cellStyle name="Comma 16" xfId="44" xr:uid="{00000000-0005-0000-0000-00002B000000}"/>
    <cellStyle name="Comma 17" xfId="45" xr:uid="{00000000-0005-0000-0000-00002C000000}"/>
    <cellStyle name="Comma 18" xfId="46" xr:uid="{00000000-0005-0000-0000-00002D000000}"/>
    <cellStyle name="Comma 19" xfId="47" xr:uid="{00000000-0005-0000-0000-00002E000000}"/>
    <cellStyle name="Comma 2" xfId="48" xr:uid="{00000000-0005-0000-0000-00002F000000}"/>
    <cellStyle name="Comma 2 10" xfId="49" xr:uid="{00000000-0005-0000-0000-000030000000}"/>
    <cellStyle name="Comma 2 10 2" xfId="50" xr:uid="{00000000-0005-0000-0000-000031000000}"/>
    <cellStyle name="Comma 2 10 3" xfId="51" xr:uid="{00000000-0005-0000-0000-000032000000}"/>
    <cellStyle name="Comma 2 100" xfId="52" xr:uid="{00000000-0005-0000-0000-000033000000}"/>
    <cellStyle name="Comma 2 101" xfId="53" xr:uid="{00000000-0005-0000-0000-000034000000}"/>
    <cellStyle name="Comma 2 102" xfId="54" xr:uid="{00000000-0005-0000-0000-000035000000}"/>
    <cellStyle name="Comma 2 103" xfId="55" xr:uid="{00000000-0005-0000-0000-000036000000}"/>
    <cellStyle name="Comma 2 104" xfId="56" xr:uid="{00000000-0005-0000-0000-000037000000}"/>
    <cellStyle name="Comma 2 105" xfId="57" xr:uid="{00000000-0005-0000-0000-000038000000}"/>
    <cellStyle name="Comma 2 106" xfId="58" xr:uid="{00000000-0005-0000-0000-000039000000}"/>
    <cellStyle name="Comma 2 107" xfId="59" xr:uid="{00000000-0005-0000-0000-00003A000000}"/>
    <cellStyle name="Comma 2 108" xfId="60" xr:uid="{00000000-0005-0000-0000-00003B000000}"/>
    <cellStyle name="Comma 2 109" xfId="61" xr:uid="{00000000-0005-0000-0000-00003C000000}"/>
    <cellStyle name="Comma 2 11" xfId="62" xr:uid="{00000000-0005-0000-0000-00003D000000}"/>
    <cellStyle name="Comma 2 110" xfId="63" xr:uid="{00000000-0005-0000-0000-00003E000000}"/>
    <cellStyle name="Comma 2 111" xfId="64" xr:uid="{00000000-0005-0000-0000-00003F000000}"/>
    <cellStyle name="Comma 2 112" xfId="65" xr:uid="{00000000-0005-0000-0000-000040000000}"/>
    <cellStyle name="Comma 2 113" xfId="66" xr:uid="{00000000-0005-0000-0000-000041000000}"/>
    <cellStyle name="Comma 2 114" xfId="67" xr:uid="{00000000-0005-0000-0000-000042000000}"/>
    <cellStyle name="Comma 2 115" xfId="68" xr:uid="{00000000-0005-0000-0000-000043000000}"/>
    <cellStyle name="Comma 2 116" xfId="69" xr:uid="{00000000-0005-0000-0000-000044000000}"/>
    <cellStyle name="Comma 2 117" xfId="70" xr:uid="{00000000-0005-0000-0000-000045000000}"/>
    <cellStyle name="Comma 2 118" xfId="71" xr:uid="{00000000-0005-0000-0000-000046000000}"/>
    <cellStyle name="Comma 2 119" xfId="72" xr:uid="{00000000-0005-0000-0000-000047000000}"/>
    <cellStyle name="Comma 2 12" xfId="73" xr:uid="{00000000-0005-0000-0000-000048000000}"/>
    <cellStyle name="Comma 2 120" xfId="74" xr:uid="{00000000-0005-0000-0000-000049000000}"/>
    <cellStyle name="Comma 2 121" xfId="75" xr:uid="{00000000-0005-0000-0000-00004A000000}"/>
    <cellStyle name="Comma 2 122" xfId="76" xr:uid="{00000000-0005-0000-0000-00004B000000}"/>
    <cellStyle name="Comma 2 123" xfId="77" xr:uid="{00000000-0005-0000-0000-00004C000000}"/>
    <cellStyle name="Comma 2 124" xfId="78" xr:uid="{00000000-0005-0000-0000-00004D000000}"/>
    <cellStyle name="Comma 2 125" xfId="79" xr:uid="{00000000-0005-0000-0000-00004E000000}"/>
    <cellStyle name="Comma 2 126" xfId="80" xr:uid="{00000000-0005-0000-0000-00004F000000}"/>
    <cellStyle name="Comma 2 127" xfId="81" xr:uid="{00000000-0005-0000-0000-000050000000}"/>
    <cellStyle name="Comma 2 128" xfId="82" xr:uid="{00000000-0005-0000-0000-000051000000}"/>
    <cellStyle name="Comma 2 129" xfId="83" xr:uid="{00000000-0005-0000-0000-000052000000}"/>
    <cellStyle name="Comma 2 13" xfId="84" xr:uid="{00000000-0005-0000-0000-000053000000}"/>
    <cellStyle name="Comma 2 130" xfId="85" xr:uid="{00000000-0005-0000-0000-000054000000}"/>
    <cellStyle name="Comma 2 131" xfId="86" xr:uid="{00000000-0005-0000-0000-000055000000}"/>
    <cellStyle name="Comma 2 132" xfId="87" xr:uid="{00000000-0005-0000-0000-000056000000}"/>
    <cellStyle name="Comma 2 133" xfId="88" xr:uid="{00000000-0005-0000-0000-000057000000}"/>
    <cellStyle name="Comma 2 134" xfId="89" xr:uid="{00000000-0005-0000-0000-000058000000}"/>
    <cellStyle name="Comma 2 135" xfId="90" xr:uid="{00000000-0005-0000-0000-000059000000}"/>
    <cellStyle name="Comma 2 136" xfId="91" xr:uid="{00000000-0005-0000-0000-00005A000000}"/>
    <cellStyle name="Comma 2 137" xfId="92" xr:uid="{00000000-0005-0000-0000-00005B000000}"/>
    <cellStyle name="Comma 2 138" xfId="93" xr:uid="{00000000-0005-0000-0000-00005C000000}"/>
    <cellStyle name="Comma 2 139" xfId="94" xr:uid="{00000000-0005-0000-0000-00005D000000}"/>
    <cellStyle name="Comma 2 14" xfId="95" xr:uid="{00000000-0005-0000-0000-00005E000000}"/>
    <cellStyle name="Comma 2 140" xfId="96" xr:uid="{00000000-0005-0000-0000-00005F000000}"/>
    <cellStyle name="Comma 2 141" xfId="97" xr:uid="{00000000-0005-0000-0000-000060000000}"/>
    <cellStyle name="Comma 2 142" xfId="98" xr:uid="{00000000-0005-0000-0000-000061000000}"/>
    <cellStyle name="Comma 2 143" xfId="99" xr:uid="{00000000-0005-0000-0000-000062000000}"/>
    <cellStyle name="Comma 2 144" xfId="100" xr:uid="{00000000-0005-0000-0000-000063000000}"/>
    <cellStyle name="Comma 2 145" xfId="101" xr:uid="{00000000-0005-0000-0000-000064000000}"/>
    <cellStyle name="Comma 2 146" xfId="102" xr:uid="{00000000-0005-0000-0000-000065000000}"/>
    <cellStyle name="Comma 2 147" xfId="103" xr:uid="{00000000-0005-0000-0000-000066000000}"/>
    <cellStyle name="Comma 2 148" xfId="104" xr:uid="{00000000-0005-0000-0000-000067000000}"/>
    <cellStyle name="Comma 2 149" xfId="105" xr:uid="{00000000-0005-0000-0000-000068000000}"/>
    <cellStyle name="Comma 2 15" xfId="106" xr:uid="{00000000-0005-0000-0000-000069000000}"/>
    <cellStyle name="Comma 2 150" xfId="107" xr:uid="{00000000-0005-0000-0000-00006A000000}"/>
    <cellStyle name="Comma 2 151" xfId="108" xr:uid="{00000000-0005-0000-0000-00006B000000}"/>
    <cellStyle name="Comma 2 152" xfId="109" xr:uid="{00000000-0005-0000-0000-00006C000000}"/>
    <cellStyle name="Comma 2 153" xfId="110" xr:uid="{00000000-0005-0000-0000-00006D000000}"/>
    <cellStyle name="Comma 2 154" xfId="111" xr:uid="{00000000-0005-0000-0000-00006E000000}"/>
    <cellStyle name="Comma 2 155" xfId="112" xr:uid="{00000000-0005-0000-0000-00006F000000}"/>
    <cellStyle name="Comma 2 156" xfId="113" xr:uid="{00000000-0005-0000-0000-000070000000}"/>
    <cellStyle name="Comma 2 157" xfId="114" xr:uid="{00000000-0005-0000-0000-000071000000}"/>
    <cellStyle name="Comma 2 158" xfId="115" xr:uid="{00000000-0005-0000-0000-000072000000}"/>
    <cellStyle name="Comma 2 159" xfId="116" xr:uid="{00000000-0005-0000-0000-000073000000}"/>
    <cellStyle name="Comma 2 16" xfId="117" xr:uid="{00000000-0005-0000-0000-000074000000}"/>
    <cellStyle name="Comma 2 160" xfId="118" xr:uid="{00000000-0005-0000-0000-000075000000}"/>
    <cellStyle name="Comma 2 161" xfId="119" xr:uid="{00000000-0005-0000-0000-000076000000}"/>
    <cellStyle name="Comma 2 162" xfId="120" xr:uid="{00000000-0005-0000-0000-000077000000}"/>
    <cellStyle name="Comma 2 163" xfId="121" xr:uid="{00000000-0005-0000-0000-000078000000}"/>
    <cellStyle name="Comma 2 164" xfId="122" xr:uid="{00000000-0005-0000-0000-000079000000}"/>
    <cellStyle name="Comma 2 165" xfId="123" xr:uid="{00000000-0005-0000-0000-00007A000000}"/>
    <cellStyle name="Comma 2 166" xfId="124" xr:uid="{00000000-0005-0000-0000-00007B000000}"/>
    <cellStyle name="Comma 2 167" xfId="125" xr:uid="{00000000-0005-0000-0000-00007C000000}"/>
    <cellStyle name="Comma 2 168" xfId="126" xr:uid="{00000000-0005-0000-0000-00007D000000}"/>
    <cellStyle name="Comma 2 169" xfId="127" xr:uid="{00000000-0005-0000-0000-00007E000000}"/>
    <cellStyle name="Comma 2 17" xfId="128" xr:uid="{00000000-0005-0000-0000-00007F000000}"/>
    <cellStyle name="Comma 2 170" xfId="129" xr:uid="{00000000-0005-0000-0000-000080000000}"/>
    <cellStyle name="Comma 2 171" xfId="130" xr:uid="{00000000-0005-0000-0000-000081000000}"/>
    <cellStyle name="Comma 2 172" xfId="131" xr:uid="{00000000-0005-0000-0000-000082000000}"/>
    <cellStyle name="Comma 2 173" xfId="132" xr:uid="{00000000-0005-0000-0000-000083000000}"/>
    <cellStyle name="Comma 2 174" xfId="133" xr:uid="{00000000-0005-0000-0000-000084000000}"/>
    <cellStyle name="Comma 2 175" xfId="134" xr:uid="{00000000-0005-0000-0000-000085000000}"/>
    <cellStyle name="Comma 2 176" xfId="135" xr:uid="{00000000-0005-0000-0000-000086000000}"/>
    <cellStyle name="Comma 2 177" xfId="136" xr:uid="{00000000-0005-0000-0000-000087000000}"/>
    <cellStyle name="Comma 2 178" xfId="137" xr:uid="{00000000-0005-0000-0000-000088000000}"/>
    <cellStyle name="Comma 2 179" xfId="138" xr:uid="{00000000-0005-0000-0000-000089000000}"/>
    <cellStyle name="Comma 2 18" xfId="139" xr:uid="{00000000-0005-0000-0000-00008A000000}"/>
    <cellStyle name="Comma 2 180" xfId="140" xr:uid="{00000000-0005-0000-0000-00008B000000}"/>
    <cellStyle name="Comma 2 181" xfId="141" xr:uid="{00000000-0005-0000-0000-00008C000000}"/>
    <cellStyle name="Comma 2 182" xfId="142" xr:uid="{00000000-0005-0000-0000-00008D000000}"/>
    <cellStyle name="Comma 2 183" xfId="143" xr:uid="{00000000-0005-0000-0000-00008E000000}"/>
    <cellStyle name="Comma 2 184" xfId="144" xr:uid="{00000000-0005-0000-0000-00008F000000}"/>
    <cellStyle name="Comma 2 185" xfId="145" xr:uid="{00000000-0005-0000-0000-000090000000}"/>
    <cellStyle name="Comma 2 186" xfId="146" xr:uid="{00000000-0005-0000-0000-000091000000}"/>
    <cellStyle name="Comma 2 187" xfId="147" xr:uid="{00000000-0005-0000-0000-000092000000}"/>
    <cellStyle name="Comma 2 188" xfId="148" xr:uid="{00000000-0005-0000-0000-000093000000}"/>
    <cellStyle name="Comma 2 189" xfId="149" xr:uid="{00000000-0005-0000-0000-000094000000}"/>
    <cellStyle name="Comma 2 19" xfId="150" xr:uid="{00000000-0005-0000-0000-000095000000}"/>
    <cellStyle name="Comma 2 190" xfId="151" xr:uid="{00000000-0005-0000-0000-000096000000}"/>
    <cellStyle name="Comma 2 191" xfId="152" xr:uid="{00000000-0005-0000-0000-000097000000}"/>
    <cellStyle name="Comma 2 192" xfId="153" xr:uid="{00000000-0005-0000-0000-000098000000}"/>
    <cellStyle name="Comma 2 193" xfId="154" xr:uid="{00000000-0005-0000-0000-000099000000}"/>
    <cellStyle name="Comma 2 2" xfId="155" xr:uid="{00000000-0005-0000-0000-00009A000000}"/>
    <cellStyle name="Comma 2 2 10" xfId="156" xr:uid="{00000000-0005-0000-0000-00009B000000}"/>
    <cellStyle name="Comma 2 2 100" xfId="157" xr:uid="{00000000-0005-0000-0000-00009C000000}"/>
    <cellStyle name="Comma 2 2 101" xfId="158" xr:uid="{00000000-0005-0000-0000-00009D000000}"/>
    <cellStyle name="Comma 2 2 102" xfId="159" xr:uid="{00000000-0005-0000-0000-00009E000000}"/>
    <cellStyle name="Comma 2 2 103" xfId="160" xr:uid="{00000000-0005-0000-0000-00009F000000}"/>
    <cellStyle name="Comma 2 2 104" xfId="161" xr:uid="{00000000-0005-0000-0000-0000A0000000}"/>
    <cellStyle name="Comma 2 2 105" xfId="162" xr:uid="{00000000-0005-0000-0000-0000A1000000}"/>
    <cellStyle name="Comma 2 2 106" xfId="163" xr:uid="{00000000-0005-0000-0000-0000A2000000}"/>
    <cellStyle name="Comma 2 2 107" xfId="164" xr:uid="{00000000-0005-0000-0000-0000A3000000}"/>
    <cellStyle name="Comma 2 2 108" xfId="165" xr:uid="{00000000-0005-0000-0000-0000A4000000}"/>
    <cellStyle name="Comma 2 2 109" xfId="166" xr:uid="{00000000-0005-0000-0000-0000A5000000}"/>
    <cellStyle name="Comma 2 2 11" xfId="167" xr:uid="{00000000-0005-0000-0000-0000A6000000}"/>
    <cellStyle name="Comma 2 2 110" xfId="168" xr:uid="{00000000-0005-0000-0000-0000A7000000}"/>
    <cellStyle name="Comma 2 2 111" xfId="169" xr:uid="{00000000-0005-0000-0000-0000A8000000}"/>
    <cellStyle name="Comma 2 2 112" xfId="170" xr:uid="{00000000-0005-0000-0000-0000A9000000}"/>
    <cellStyle name="Comma 2 2 113" xfId="171" xr:uid="{00000000-0005-0000-0000-0000AA000000}"/>
    <cellStyle name="Comma 2 2 114" xfId="172" xr:uid="{00000000-0005-0000-0000-0000AB000000}"/>
    <cellStyle name="Comma 2 2 115" xfId="173" xr:uid="{00000000-0005-0000-0000-0000AC000000}"/>
    <cellStyle name="Comma 2 2 116" xfId="174" xr:uid="{00000000-0005-0000-0000-0000AD000000}"/>
    <cellStyle name="Comma 2 2 117" xfId="175" xr:uid="{00000000-0005-0000-0000-0000AE000000}"/>
    <cellStyle name="Comma 2 2 118" xfId="176" xr:uid="{00000000-0005-0000-0000-0000AF000000}"/>
    <cellStyle name="Comma 2 2 119" xfId="177" xr:uid="{00000000-0005-0000-0000-0000B0000000}"/>
    <cellStyle name="Comma 2 2 12" xfId="178" xr:uid="{00000000-0005-0000-0000-0000B1000000}"/>
    <cellStyle name="Comma 2 2 120" xfId="179" xr:uid="{00000000-0005-0000-0000-0000B2000000}"/>
    <cellStyle name="Comma 2 2 121" xfId="180" xr:uid="{00000000-0005-0000-0000-0000B3000000}"/>
    <cellStyle name="Comma 2 2 122" xfId="181" xr:uid="{00000000-0005-0000-0000-0000B4000000}"/>
    <cellStyle name="Comma 2 2 123" xfId="182" xr:uid="{00000000-0005-0000-0000-0000B5000000}"/>
    <cellStyle name="Comma 2 2 124" xfId="183" xr:uid="{00000000-0005-0000-0000-0000B6000000}"/>
    <cellStyle name="Comma 2 2 125" xfId="184" xr:uid="{00000000-0005-0000-0000-0000B7000000}"/>
    <cellStyle name="Comma 2 2 126" xfId="185" xr:uid="{00000000-0005-0000-0000-0000B8000000}"/>
    <cellStyle name="Comma 2 2 127" xfId="186" xr:uid="{00000000-0005-0000-0000-0000B9000000}"/>
    <cellStyle name="Comma 2 2 128" xfId="187" xr:uid="{00000000-0005-0000-0000-0000BA000000}"/>
    <cellStyle name="Comma 2 2 129" xfId="188" xr:uid="{00000000-0005-0000-0000-0000BB000000}"/>
    <cellStyle name="Comma 2 2 13" xfId="189" xr:uid="{00000000-0005-0000-0000-0000BC000000}"/>
    <cellStyle name="Comma 2 2 130" xfId="190" xr:uid="{00000000-0005-0000-0000-0000BD000000}"/>
    <cellStyle name="Comma 2 2 131" xfId="191" xr:uid="{00000000-0005-0000-0000-0000BE000000}"/>
    <cellStyle name="Comma 2 2 132" xfId="192" xr:uid="{00000000-0005-0000-0000-0000BF000000}"/>
    <cellStyle name="Comma 2 2 133" xfId="193" xr:uid="{00000000-0005-0000-0000-0000C0000000}"/>
    <cellStyle name="Comma 2 2 134" xfId="194" xr:uid="{00000000-0005-0000-0000-0000C1000000}"/>
    <cellStyle name="Comma 2 2 135" xfId="195" xr:uid="{00000000-0005-0000-0000-0000C2000000}"/>
    <cellStyle name="Comma 2 2 136" xfId="196" xr:uid="{00000000-0005-0000-0000-0000C3000000}"/>
    <cellStyle name="Comma 2 2 137" xfId="197" xr:uid="{00000000-0005-0000-0000-0000C4000000}"/>
    <cellStyle name="Comma 2 2 138" xfId="198" xr:uid="{00000000-0005-0000-0000-0000C5000000}"/>
    <cellStyle name="Comma 2 2 139" xfId="199" xr:uid="{00000000-0005-0000-0000-0000C6000000}"/>
    <cellStyle name="Comma 2 2 14" xfId="200" xr:uid="{00000000-0005-0000-0000-0000C7000000}"/>
    <cellStyle name="Comma 2 2 140" xfId="201" xr:uid="{00000000-0005-0000-0000-0000C8000000}"/>
    <cellStyle name="Comma 2 2 141" xfId="202" xr:uid="{00000000-0005-0000-0000-0000C9000000}"/>
    <cellStyle name="Comma 2 2 142" xfId="203" xr:uid="{00000000-0005-0000-0000-0000CA000000}"/>
    <cellStyle name="Comma 2 2 143" xfId="204" xr:uid="{00000000-0005-0000-0000-0000CB000000}"/>
    <cellStyle name="Comma 2 2 144" xfId="205" xr:uid="{00000000-0005-0000-0000-0000CC000000}"/>
    <cellStyle name="Comma 2 2 145" xfId="206" xr:uid="{00000000-0005-0000-0000-0000CD000000}"/>
    <cellStyle name="Comma 2 2 146" xfId="207" xr:uid="{00000000-0005-0000-0000-0000CE000000}"/>
    <cellStyle name="Comma 2 2 147" xfId="208" xr:uid="{00000000-0005-0000-0000-0000CF000000}"/>
    <cellStyle name="Comma 2 2 148" xfId="209" xr:uid="{00000000-0005-0000-0000-0000D0000000}"/>
    <cellStyle name="Comma 2 2 149" xfId="210" xr:uid="{00000000-0005-0000-0000-0000D1000000}"/>
    <cellStyle name="Comma 2 2 15" xfId="211" xr:uid="{00000000-0005-0000-0000-0000D2000000}"/>
    <cellStyle name="Comma 2 2 150" xfId="212" xr:uid="{00000000-0005-0000-0000-0000D3000000}"/>
    <cellStyle name="Comma 2 2 151" xfId="213" xr:uid="{00000000-0005-0000-0000-0000D4000000}"/>
    <cellStyle name="Comma 2 2 152" xfId="214" xr:uid="{00000000-0005-0000-0000-0000D5000000}"/>
    <cellStyle name="Comma 2 2 153" xfId="215" xr:uid="{00000000-0005-0000-0000-0000D6000000}"/>
    <cellStyle name="Comma 2 2 154" xfId="216" xr:uid="{00000000-0005-0000-0000-0000D7000000}"/>
    <cellStyle name="Comma 2 2 155" xfId="217" xr:uid="{00000000-0005-0000-0000-0000D8000000}"/>
    <cellStyle name="Comma 2 2 156" xfId="218" xr:uid="{00000000-0005-0000-0000-0000D9000000}"/>
    <cellStyle name="Comma 2 2 157" xfId="219" xr:uid="{00000000-0005-0000-0000-0000DA000000}"/>
    <cellStyle name="Comma 2 2 158" xfId="220" xr:uid="{00000000-0005-0000-0000-0000DB000000}"/>
    <cellStyle name="Comma 2 2 159" xfId="221" xr:uid="{00000000-0005-0000-0000-0000DC000000}"/>
    <cellStyle name="Comma 2 2 16" xfId="222" xr:uid="{00000000-0005-0000-0000-0000DD000000}"/>
    <cellStyle name="Comma 2 2 160" xfId="223" xr:uid="{00000000-0005-0000-0000-0000DE000000}"/>
    <cellStyle name="Comma 2 2 161" xfId="224" xr:uid="{00000000-0005-0000-0000-0000DF000000}"/>
    <cellStyle name="Comma 2 2 162" xfId="225" xr:uid="{00000000-0005-0000-0000-0000E0000000}"/>
    <cellStyle name="Comma 2 2 163" xfId="226" xr:uid="{00000000-0005-0000-0000-0000E1000000}"/>
    <cellStyle name="Comma 2 2 164" xfId="227" xr:uid="{00000000-0005-0000-0000-0000E2000000}"/>
    <cellStyle name="Comma 2 2 165" xfId="228" xr:uid="{00000000-0005-0000-0000-0000E3000000}"/>
    <cellStyle name="Comma 2 2 166" xfId="229" xr:uid="{00000000-0005-0000-0000-0000E4000000}"/>
    <cellStyle name="Comma 2 2 167" xfId="230" xr:uid="{00000000-0005-0000-0000-0000E5000000}"/>
    <cellStyle name="Comma 2 2 168" xfId="231" xr:uid="{00000000-0005-0000-0000-0000E6000000}"/>
    <cellStyle name="Comma 2 2 169" xfId="232" xr:uid="{00000000-0005-0000-0000-0000E7000000}"/>
    <cellStyle name="Comma 2 2 169 2" xfId="233" xr:uid="{00000000-0005-0000-0000-0000E8000000}"/>
    <cellStyle name="Comma 2 2 169 3" xfId="234" xr:uid="{00000000-0005-0000-0000-0000E9000000}"/>
    <cellStyle name="Comma 2 2 17" xfId="235" xr:uid="{00000000-0005-0000-0000-0000EA000000}"/>
    <cellStyle name="Comma 2 2 170" xfId="236" xr:uid="{00000000-0005-0000-0000-0000EB000000}"/>
    <cellStyle name="Comma 2 2 171" xfId="237" xr:uid="{00000000-0005-0000-0000-0000EC000000}"/>
    <cellStyle name="Comma 2 2 172" xfId="238" xr:uid="{00000000-0005-0000-0000-0000ED000000}"/>
    <cellStyle name="Comma 2 2 173" xfId="239" xr:uid="{00000000-0005-0000-0000-0000EE000000}"/>
    <cellStyle name="Comma 2 2 174" xfId="240" xr:uid="{00000000-0005-0000-0000-0000EF000000}"/>
    <cellStyle name="Comma 2 2 18" xfId="241" xr:uid="{00000000-0005-0000-0000-0000F0000000}"/>
    <cellStyle name="Comma 2 2 19" xfId="242" xr:uid="{00000000-0005-0000-0000-0000F1000000}"/>
    <cellStyle name="Comma 2 2 2" xfId="243" xr:uid="{00000000-0005-0000-0000-0000F2000000}"/>
    <cellStyle name="Comma 2 2 20" xfId="244" xr:uid="{00000000-0005-0000-0000-0000F3000000}"/>
    <cellStyle name="Comma 2 2 21" xfId="245" xr:uid="{00000000-0005-0000-0000-0000F4000000}"/>
    <cellStyle name="Comma 2 2 22" xfId="246" xr:uid="{00000000-0005-0000-0000-0000F5000000}"/>
    <cellStyle name="Comma 2 2 23" xfId="247" xr:uid="{00000000-0005-0000-0000-0000F6000000}"/>
    <cellStyle name="Comma 2 2 24" xfId="248" xr:uid="{00000000-0005-0000-0000-0000F7000000}"/>
    <cellStyle name="Comma 2 2 25" xfId="249" xr:uid="{00000000-0005-0000-0000-0000F8000000}"/>
    <cellStyle name="Comma 2 2 26" xfId="250" xr:uid="{00000000-0005-0000-0000-0000F9000000}"/>
    <cellStyle name="Comma 2 2 27" xfId="251" xr:uid="{00000000-0005-0000-0000-0000FA000000}"/>
    <cellStyle name="Comma 2 2 28" xfId="252" xr:uid="{00000000-0005-0000-0000-0000FB000000}"/>
    <cellStyle name="Comma 2 2 29" xfId="253" xr:uid="{00000000-0005-0000-0000-0000FC000000}"/>
    <cellStyle name="Comma 2 2 3" xfId="254" xr:uid="{00000000-0005-0000-0000-0000FD000000}"/>
    <cellStyle name="Comma 2 2 30" xfId="255" xr:uid="{00000000-0005-0000-0000-0000FE000000}"/>
    <cellStyle name="Comma 2 2 31" xfId="256" xr:uid="{00000000-0005-0000-0000-0000FF000000}"/>
    <cellStyle name="Comma 2 2 32" xfId="257" xr:uid="{00000000-0005-0000-0000-000000010000}"/>
    <cellStyle name="Comma 2 2 33" xfId="258" xr:uid="{00000000-0005-0000-0000-000001010000}"/>
    <cellStyle name="Comma 2 2 34" xfId="259" xr:uid="{00000000-0005-0000-0000-000002010000}"/>
    <cellStyle name="Comma 2 2 35" xfId="260" xr:uid="{00000000-0005-0000-0000-000003010000}"/>
    <cellStyle name="Comma 2 2 36" xfId="261" xr:uid="{00000000-0005-0000-0000-000004010000}"/>
    <cellStyle name="Comma 2 2 37" xfId="262" xr:uid="{00000000-0005-0000-0000-000005010000}"/>
    <cellStyle name="Comma 2 2 38" xfId="263" xr:uid="{00000000-0005-0000-0000-000006010000}"/>
    <cellStyle name="Comma 2 2 39" xfId="264" xr:uid="{00000000-0005-0000-0000-000007010000}"/>
    <cellStyle name="Comma 2 2 4" xfId="265" xr:uid="{00000000-0005-0000-0000-000008010000}"/>
    <cellStyle name="Comma 2 2 40" xfId="266" xr:uid="{00000000-0005-0000-0000-000009010000}"/>
    <cellStyle name="Comma 2 2 41" xfId="267" xr:uid="{00000000-0005-0000-0000-00000A010000}"/>
    <cellStyle name="Comma 2 2 42" xfId="268" xr:uid="{00000000-0005-0000-0000-00000B010000}"/>
    <cellStyle name="Comma 2 2 43" xfId="269" xr:uid="{00000000-0005-0000-0000-00000C010000}"/>
    <cellStyle name="Comma 2 2 44" xfId="270" xr:uid="{00000000-0005-0000-0000-00000D010000}"/>
    <cellStyle name="Comma 2 2 45" xfId="271" xr:uid="{00000000-0005-0000-0000-00000E010000}"/>
    <cellStyle name="Comma 2 2 46" xfId="272" xr:uid="{00000000-0005-0000-0000-00000F010000}"/>
    <cellStyle name="Comma 2 2 47" xfId="273" xr:uid="{00000000-0005-0000-0000-000010010000}"/>
    <cellStyle name="Comma 2 2 48" xfId="274" xr:uid="{00000000-0005-0000-0000-000011010000}"/>
    <cellStyle name="Comma 2 2 49" xfId="275" xr:uid="{00000000-0005-0000-0000-000012010000}"/>
    <cellStyle name="Comma 2 2 5" xfId="276" xr:uid="{00000000-0005-0000-0000-000013010000}"/>
    <cellStyle name="Comma 2 2 50" xfId="277" xr:uid="{00000000-0005-0000-0000-000014010000}"/>
    <cellStyle name="Comma 2 2 51" xfId="278" xr:uid="{00000000-0005-0000-0000-000015010000}"/>
    <cellStyle name="Comma 2 2 52" xfId="279" xr:uid="{00000000-0005-0000-0000-000016010000}"/>
    <cellStyle name="Comma 2 2 53" xfId="280" xr:uid="{00000000-0005-0000-0000-000017010000}"/>
    <cellStyle name="Comma 2 2 54" xfId="281" xr:uid="{00000000-0005-0000-0000-000018010000}"/>
    <cellStyle name="Comma 2 2 55" xfId="282" xr:uid="{00000000-0005-0000-0000-000019010000}"/>
    <cellStyle name="Comma 2 2 56" xfId="283" xr:uid="{00000000-0005-0000-0000-00001A010000}"/>
    <cellStyle name="Comma 2 2 57" xfId="284" xr:uid="{00000000-0005-0000-0000-00001B010000}"/>
    <cellStyle name="Comma 2 2 58" xfId="285" xr:uid="{00000000-0005-0000-0000-00001C010000}"/>
    <cellStyle name="Comma 2 2 59" xfId="286" xr:uid="{00000000-0005-0000-0000-00001D010000}"/>
    <cellStyle name="Comma 2 2 6" xfId="287" xr:uid="{00000000-0005-0000-0000-00001E010000}"/>
    <cellStyle name="Comma 2 2 60" xfId="288" xr:uid="{00000000-0005-0000-0000-00001F010000}"/>
    <cellStyle name="Comma 2 2 61" xfId="289" xr:uid="{00000000-0005-0000-0000-000020010000}"/>
    <cellStyle name="Comma 2 2 62" xfId="290" xr:uid="{00000000-0005-0000-0000-000021010000}"/>
    <cellStyle name="Comma 2 2 63" xfId="291" xr:uid="{00000000-0005-0000-0000-000022010000}"/>
    <cellStyle name="Comma 2 2 64" xfId="292" xr:uid="{00000000-0005-0000-0000-000023010000}"/>
    <cellStyle name="Comma 2 2 65" xfId="293" xr:uid="{00000000-0005-0000-0000-000024010000}"/>
    <cellStyle name="Comma 2 2 66" xfId="294" xr:uid="{00000000-0005-0000-0000-000025010000}"/>
    <cellStyle name="Comma 2 2 67" xfId="295" xr:uid="{00000000-0005-0000-0000-000026010000}"/>
    <cellStyle name="Comma 2 2 68" xfId="296" xr:uid="{00000000-0005-0000-0000-000027010000}"/>
    <cellStyle name="Comma 2 2 69" xfId="297" xr:uid="{00000000-0005-0000-0000-000028010000}"/>
    <cellStyle name="Comma 2 2 7" xfId="298" xr:uid="{00000000-0005-0000-0000-000029010000}"/>
    <cellStyle name="Comma 2 2 70" xfId="299" xr:uid="{00000000-0005-0000-0000-00002A010000}"/>
    <cellStyle name="Comma 2 2 71" xfId="300" xr:uid="{00000000-0005-0000-0000-00002B010000}"/>
    <cellStyle name="Comma 2 2 72" xfId="301" xr:uid="{00000000-0005-0000-0000-00002C010000}"/>
    <cellStyle name="Comma 2 2 73" xfId="302" xr:uid="{00000000-0005-0000-0000-00002D010000}"/>
    <cellStyle name="Comma 2 2 74" xfId="303" xr:uid="{00000000-0005-0000-0000-00002E010000}"/>
    <cellStyle name="Comma 2 2 75" xfId="304" xr:uid="{00000000-0005-0000-0000-00002F010000}"/>
    <cellStyle name="Comma 2 2 76" xfId="305" xr:uid="{00000000-0005-0000-0000-000030010000}"/>
    <cellStyle name="Comma 2 2 77" xfId="306" xr:uid="{00000000-0005-0000-0000-000031010000}"/>
    <cellStyle name="Comma 2 2 78" xfId="307" xr:uid="{00000000-0005-0000-0000-000032010000}"/>
    <cellStyle name="Comma 2 2 79" xfId="308" xr:uid="{00000000-0005-0000-0000-000033010000}"/>
    <cellStyle name="Comma 2 2 8" xfId="309" xr:uid="{00000000-0005-0000-0000-000034010000}"/>
    <cellStyle name="Comma 2 2 80" xfId="310" xr:uid="{00000000-0005-0000-0000-000035010000}"/>
    <cellStyle name="Comma 2 2 81" xfId="311" xr:uid="{00000000-0005-0000-0000-000036010000}"/>
    <cellStyle name="Comma 2 2 82" xfId="312" xr:uid="{00000000-0005-0000-0000-000037010000}"/>
    <cellStyle name="Comma 2 2 83" xfId="313" xr:uid="{00000000-0005-0000-0000-000038010000}"/>
    <cellStyle name="Comma 2 2 84" xfId="314" xr:uid="{00000000-0005-0000-0000-000039010000}"/>
    <cellStyle name="Comma 2 2 85" xfId="315" xr:uid="{00000000-0005-0000-0000-00003A010000}"/>
    <cellStyle name="Comma 2 2 86" xfId="316" xr:uid="{00000000-0005-0000-0000-00003B010000}"/>
    <cellStyle name="Comma 2 2 87" xfId="317" xr:uid="{00000000-0005-0000-0000-00003C010000}"/>
    <cellStyle name="Comma 2 2 88" xfId="318" xr:uid="{00000000-0005-0000-0000-00003D010000}"/>
    <cellStyle name="Comma 2 2 89" xfId="319" xr:uid="{00000000-0005-0000-0000-00003E010000}"/>
    <cellStyle name="Comma 2 2 9" xfId="320" xr:uid="{00000000-0005-0000-0000-00003F010000}"/>
    <cellStyle name="Comma 2 2 90" xfId="321" xr:uid="{00000000-0005-0000-0000-000040010000}"/>
    <cellStyle name="Comma 2 2 91" xfId="322" xr:uid="{00000000-0005-0000-0000-000041010000}"/>
    <cellStyle name="Comma 2 2 92" xfId="323" xr:uid="{00000000-0005-0000-0000-000042010000}"/>
    <cellStyle name="Comma 2 2 93" xfId="324" xr:uid="{00000000-0005-0000-0000-000043010000}"/>
    <cellStyle name="Comma 2 2 94" xfId="325" xr:uid="{00000000-0005-0000-0000-000044010000}"/>
    <cellStyle name="Comma 2 2 95" xfId="326" xr:uid="{00000000-0005-0000-0000-000045010000}"/>
    <cellStyle name="Comma 2 2 96" xfId="327" xr:uid="{00000000-0005-0000-0000-000046010000}"/>
    <cellStyle name="Comma 2 2 97" xfId="328" xr:uid="{00000000-0005-0000-0000-000047010000}"/>
    <cellStyle name="Comma 2 2 98" xfId="329" xr:uid="{00000000-0005-0000-0000-000048010000}"/>
    <cellStyle name="Comma 2 2 99" xfId="330" xr:uid="{00000000-0005-0000-0000-000049010000}"/>
    <cellStyle name="Comma 2 20" xfId="331" xr:uid="{00000000-0005-0000-0000-00004A010000}"/>
    <cellStyle name="Comma 2 21" xfId="332" xr:uid="{00000000-0005-0000-0000-00004B010000}"/>
    <cellStyle name="Comma 2 22" xfId="333" xr:uid="{00000000-0005-0000-0000-00004C010000}"/>
    <cellStyle name="Comma 2 23" xfId="334" xr:uid="{00000000-0005-0000-0000-00004D010000}"/>
    <cellStyle name="Comma 2 24" xfId="335" xr:uid="{00000000-0005-0000-0000-00004E010000}"/>
    <cellStyle name="Comma 2 25" xfId="336" xr:uid="{00000000-0005-0000-0000-00004F010000}"/>
    <cellStyle name="Comma 2 26" xfId="337" xr:uid="{00000000-0005-0000-0000-000050010000}"/>
    <cellStyle name="Comma 2 27" xfId="338" xr:uid="{00000000-0005-0000-0000-000051010000}"/>
    <cellStyle name="Comma 2 28" xfId="339" xr:uid="{00000000-0005-0000-0000-000052010000}"/>
    <cellStyle name="Comma 2 29" xfId="340" xr:uid="{00000000-0005-0000-0000-000053010000}"/>
    <cellStyle name="Comma 2 3" xfId="341" xr:uid="{00000000-0005-0000-0000-000054010000}"/>
    <cellStyle name="Comma 2 3 2" xfId="342" xr:uid="{00000000-0005-0000-0000-000055010000}"/>
    <cellStyle name="Comma 2 30" xfId="343" xr:uid="{00000000-0005-0000-0000-000056010000}"/>
    <cellStyle name="Comma 2 31" xfId="344" xr:uid="{00000000-0005-0000-0000-000057010000}"/>
    <cellStyle name="Comma 2 32" xfId="345" xr:uid="{00000000-0005-0000-0000-000058010000}"/>
    <cellStyle name="Comma 2 33" xfId="346" xr:uid="{00000000-0005-0000-0000-000059010000}"/>
    <cellStyle name="Comma 2 34" xfId="347" xr:uid="{00000000-0005-0000-0000-00005A010000}"/>
    <cellStyle name="Comma 2 35" xfId="348" xr:uid="{00000000-0005-0000-0000-00005B010000}"/>
    <cellStyle name="Comma 2 36" xfId="349" xr:uid="{00000000-0005-0000-0000-00005C010000}"/>
    <cellStyle name="Comma 2 37" xfId="350" xr:uid="{00000000-0005-0000-0000-00005D010000}"/>
    <cellStyle name="Comma 2 38" xfId="351" xr:uid="{00000000-0005-0000-0000-00005E010000}"/>
    <cellStyle name="Comma 2 39" xfId="352" xr:uid="{00000000-0005-0000-0000-00005F010000}"/>
    <cellStyle name="Comma 2 4" xfId="353" xr:uid="{00000000-0005-0000-0000-000060010000}"/>
    <cellStyle name="Comma 2 40" xfId="354" xr:uid="{00000000-0005-0000-0000-000061010000}"/>
    <cellStyle name="Comma 2 41" xfId="355" xr:uid="{00000000-0005-0000-0000-000062010000}"/>
    <cellStyle name="Comma 2 42" xfId="356" xr:uid="{00000000-0005-0000-0000-000063010000}"/>
    <cellStyle name="Comma 2 43" xfId="357" xr:uid="{00000000-0005-0000-0000-000064010000}"/>
    <cellStyle name="Comma 2 44" xfId="358" xr:uid="{00000000-0005-0000-0000-000065010000}"/>
    <cellStyle name="Comma 2 45" xfId="359" xr:uid="{00000000-0005-0000-0000-000066010000}"/>
    <cellStyle name="Comma 2 46" xfId="360" xr:uid="{00000000-0005-0000-0000-000067010000}"/>
    <cellStyle name="Comma 2 47" xfId="361" xr:uid="{00000000-0005-0000-0000-000068010000}"/>
    <cellStyle name="Comma 2 48" xfId="362" xr:uid="{00000000-0005-0000-0000-000069010000}"/>
    <cellStyle name="Comma 2 49" xfId="363" xr:uid="{00000000-0005-0000-0000-00006A010000}"/>
    <cellStyle name="Comma 2 5" xfId="364" xr:uid="{00000000-0005-0000-0000-00006B010000}"/>
    <cellStyle name="Comma 2 50" xfId="365" xr:uid="{00000000-0005-0000-0000-00006C010000}"/>
    <cellStyle name="Comma 2 51" xfId="366" xr:uid="{00000000-0005-0000-0000-00006D010000}"/>
    <cellStyle name="Comma 2 52" xfId="367" xr:uid="{00000000-0005-0000-0000-00006E010000}"/>
    <cellStyle name="Comma 2 53" xfId="368" xr:uid="{00000000-0005-0000-0000-00006F010000}"/>
    <cellStyle name="Comma 2 54" xfId="369" xr:uid="{00000000-0005-0000-0000-000070010000}"/>
    <cellStyle name="Comma 2 55" xfId="370" xr:uid="{00000000-0005-0000-0000-000071010000}"/>
    <cellStyle name="Comma 2 56" xfId="371" xr:uid="{00000000-0005-0000-0000-000072010000}"/>
    <cellStyle name="Comma 2 57" xfId="372" xr:uid="{00000000-0005-0000-0000-000073010000}"/>
    <cellStyle name="Comma 2 58" xfId="373" xr:uid="{00000000-0005-0000-0000-000074010000}"/>
    <cellStyle name="Comma 2 59" xfId="374" xr:uid="{00000000-0005-0000-0000-000075010000}"/>
    <cellStyle name="Comma 2 6" xfId="375" xr:uid="{00000000-0005-0000-0000-000076010000}"/>
    <cellStyle name="Comma 2 60" xfId="376" xr:uid="{00000000-0005-0000-0000-000077010000}"/>
    <cellStyle name="Comma 2 61" xfId="377" xr:uid="{00000000-0005-0000-0000-000078010000}"/>
    <cellStyle name="Comma 2 62" xfId="378" xr:uid="{00000000-0005-0000-0000-000079010000}"/>
    <cellStyle name="Comma 2 63" xfId="379" xr:uid="{00000000-0005-0000-0000-00007A010000}"/>
    <cellStyle name="Comma 2 64" xfId="380" xr:uid="{00000000-0005-0000-0000-00007B010000}"/>
    <cellStyle name="Comma 2 65" xfId="381" xr:uid="{00000000-0005-0000-0000-00007C010000}"/>
    <cellStyle name="Comma 2 66" xfId="382" xr:uid="{00000000-0005-0000-0000-00007D010000}"/>
    <cellStyle name="Comma 2 67" xfId="383" xr:uid="{00000000-0005-0000-0000-00007E010000}"/>
    <cellStyle name="Comma 2 68" xfId="384" xr:uid="{00000000-0005-0000-0000-00007F010000}"/>
    <cellStyle name="Comma 2 69" xfId="385" xr:uid="{00000000-0005-0000-0000-000080010000}"/>
    <cellStyle name="Comma 2 7" xfId="386" xr:uid="{00000000-0005-0000-0000-000081010000}"/>
    <cellStyle name="Comma 2 70" xfId="387" xr:uid="{00000000-0005-0000-0000-000082010000}"/>
    <cellStyle name="Comma 2 71" xfId="388" xr:uid="{00000000-0005-0000-0000-000083010000}"/>
    <cellStyle name="Comma 2 72" xfId="389" xr:uid="{00000000-0005-0000-0000-000084010000}"/>
    <cellStyle name="Comma 2 73" xfId="390" xr:uid="{00000000-0005-0000-0000-000085010000}"/>
    <cellStyle name="Comma 2 74" xfId="391" xr:uid="{00000000-0005-0000-0000-000086010000}"/>
    <cellStyle name="Comma 2 75" xfId="392" xr:uid="{00000000-0005-0000-0000-000087010000}"/>
    <cellStyle name="Comma 2 76" xfId="393" xr:uid="{00000000-0005-0000-0000-000088010000}"/>
    <cellStyle name="Comma 2 77" xfId="394" xr:uid="{00000000-0005-0000-0000-000089010000}"/>
    <cellStyle name="Comma 2 78" xfId="395" xr:uid="{00000000-0005-0000-0000-00008A010000}"/>
    <cellStyle name="Comma 2 79" xfId="396" xr:uid="{00000000-0005-0000-0000-00008B010000}"/>
    <cellStyle name="Comma 2 8" xfId="397" xr:uid="{00000000-0005-0000-0000-00008C010000}"/>
    <cellStyle name="Comma 2 80" xfId="398" xr:uid="{00000000-0005-0000-0000-00008D010000}"/>
    <cellStyle name="Comma 2 81" xfId="399" xr:uid="{00000000-0005-0000-0000-00008E010000}"/>
    <cellStyle name="Comma 2 82" xfId="400" xr:uid="{00000000-0005-0000-0000-00008F010000}"/>
    <cellStyle name="Comma 2 83" xfId="401" xr:uid="{00000000-0005-0000-0000-000090010000}"/>
    <cellStyle name="Comma 2 84" xfId="402" xr:uid="{00000000-0005-0000-0000-000091010000}"/>
    <cellStyle name="Comma 2 85" xfId="403" xr:uid="{00000000-0005-0000-0000-000092010000}"/>
    <cellStyle name="Comma 2 86" xfId="404" xr:uid="{00000000-0005-0000-0000-000093010000}"/>
    <cellStyle name="Comma 2 87" xfId="405" xr:uid="{00000000-0005-0000-0000-000094010000}"/>
    <cellStyle name="Comma 2 88" xfId="406" xr:uid="{00000000-0005-0000-0000-000095010000}"/>
    <cellStyle name="Comma 2 89" xfId="407" xr:uid="{00000000-0005-0000-0000-000096010000}"/>
    <cellStyle name="Comma 2 9" xfId="408" xr:uid="{00000000-0005-0000-0000-000097010000}"/>
    <cellStyle name="Comma 2 90" xfId="409" xr:uid="{00000000-0005-0000-0000-000098010000}"/>
    <cellStyle name="Comma 2 91" xfId="410" xr:uid="{00000000-0005-0000-0000-000099010000}"/>
    <cellStyle name="Comma 2 92" xfId="411" xr:uid="{00000000-0005-0000-0000-00009A010000}"/>
    <cellStyle name="Comma 2 93" xfId="412" xr:uid="{00000000-0005-0000-0000-00009B010000}"/>
    <cellStyle name="Comma 2 94" xfId="413" xr:uid="{00000000-0005-0000-0000-00009C010000}"/>
    <cellStyle name="Comma 2 95" xfId="414" xr:uid="{00000000-0005-0000-0000-00009D010000}"/>
    <cellStyle name="Comma 2 96" xfId="415" xr:uid="{00000000-0005-0000-0000-00009E010000}"/>
    <cellStyle name="Comma 2 97" xfId="416" xr:uid="{00000000-0005-0000-0000-00009F010000}"/>
    <cellStyle name="Comma 2 98" xfId="417" xr:uid="{00000000-0005-0000-0000-0000A0010000}"/>
    <cellStyle name="Comma 2 99" xfId="418" xr:uid="{00000000-0005-0000-0000-0000A1010000}"/>
    <cellStyle name="Comma 20" xfId="419" xr:uid="{00000000-0005-0000-0000-0000A2010000}"/>
    <cellStyle name="Comma 21" xfId="420" xr:uid="{00000000-0005-0000-0000-0000A3010000}"/>
    <cellStyle name="Comma 21 10" xfId="421" xr:uid="{00000000-0005-0000-0000-0000A4010000}"/>
    <cellStyle name="Comma 21 2" xfId="422" xr:uid="{00000000-0005-0000-0000-0000A5010000}"/>
    <cellStyle name="Comma 21 3" xfId="423" xr:uid="{00000000-0005-0000-0000-0000A6010000}"/>
    <cellStyle name="Comma 21 4" xfId="424" xr:uid="{00000000-0005-0000-0000-0000A7010000}"/>
    <cellStyle name="Comma 21 5" xfId="425" xr:uid="{00000000-0005-0000-0000-0000A8010000}"/>
    <cellStyle name="Comma 21 6" xfId="426" xr:uid="{00000000-0005-0000-0000-0000A9010000}"/>
    <cellStyle name="Comma 21 7" xfId="427" xr:uid="{00000000-0005-0000-0000-0000AA010000}"/>
    <cellStyle name="Comma 21 8" xfId="428" xr:uid="{00000000-0005-0000-0000-0000AB010000}"/>
    <cellStyle name="Comma 21 9" xfId="429" xr:uid="{00000000-0005-0000-0000-0000AC010000}"/>
    <cellStyle name="Comma 22" xfId="430" xr:uid="{00000000-0005-0000-0000-0000AD010000}"/>
    <cellStyle name="Comma 23" xfId="431" xr:uid="{00000000-0005-0000-0000-0000AE010000}"/>
    <cellStyle name="Comma 24" xfId="432" xr:uid="{00000000-0005-0000-0000-0000AF010000}"/>
    <cellStyle name="Comma 25" xfId="433" xr:uid="{00000000-0005-0000-0000-0000B0010000}"/>
    <cellStyle name="Comma 26" xfId="434" xr:uid="{00000000-0005-0000-0000-0000B1010000}"/>
    <cellStyle name="Comma 27" xfId="435" xr:uid="{00000000-0005-0000-0000-0000B2010000}"/>
    <cellStyle name="Comma 28" xfId="436" xr:uid="{00000000-0005-0000-0000-0000B3010000}"/>
    <cellStyle name="Comma 29" xfId="437" xr:uid="{00000000-0005-0000-0000-0000B4010000}"/>
    <cellStyle name="Comma 3" xfId="438" xr:uid="{00000000-0005-0000-0000-0000B5010000}"/>
    <cellStyle name="Comma 3 2" xfId="1091" xr:uid="{7C89B6BC-7E81-41D1-A05B-55A11D097543}"/>
    <cellStyle name="Comma 30" xfId="439" xr:uid="{00000000-0005-0000-0000-0000B6010000}"/>
    <cellStyle name="Comma 31" xfId="440" xr:uid="{00000000-0005-0000-0000-0000B7010000}"/>
    <cellStyle name="Comma 31 2" xfId="441" xr:uid="{00000000-0005-0000-0000-0000B8010000}"/>
    <cellStyle name="Comma 32" xfId="442" xr:uid="{00000000-0005-0000-0000-0000B9010000}"/>
    <cellStyle name="Comma 33" xfId="443" xr:uid="{00000000-0005-0000-0000-0000BA010000}"/>
    <cellStyle name="Comma 34" xfId="444" xr:uid="{00000000-0005-0000-0000-0000BB010000}"/>
    <cellStyle name="Comma 35" xfId="445" xr:uid="{00000000-0005-0000-0000-0000BC010000}"/>
    <cellStyle name="Comma 36" xfId="446" xr:uid="{00000000-0005-0000-0000-0000BD010000}"/>
    <cellStyle name="Comma 37" xfId="447" xr:uid="{00000000-0005-0000-0000-0000BE010000}"/>
    <cellStyle name="Comma 38" xfId="448" xr:uid="{00000000-0005-0000-0000-0000BF010000}"/>
    <cellStyle name="Comma 39" xfId="449" xr:uid="{00000000-0005-0000-0000-0000C0010000}"/>
    <cellStyle name="Comma 4" xfId="450" xr:uid="{00000000-0005-0000-0000-0000C1010000}"/>
    <cellStyle name="Comma 40" xfId="451" xr:uid="{00000000-0005-0000-0000-0000C2010000}"/>
    <cellStyle name="Comma 41" xfId="452" xr:uid="{00000000-0005-0000-0000-0000C3010000}"/>
    <cellStyle name="Comma 42" xfId="453" xr:uid="{00000000-0005-0000-0000-0000C4010000}"/>
    <cellStyle name="Comma 42 2" xfId="454" xr:uid="{00000000-0005-0000-0000-0000C5010000}"/>
    <cellStyle name="Comma 43" xfId="455" xr:uid="{00000000-0005-0000-0000-0000C6010000}"/>
    <cellStyle name="Comma 44" xfId="456" xr:uid="{00000000-0005-0000-0000-0000C7010000}"/>
    <cellStyle name="Comma 45" xfId="457" xr:uid="{00000000-0005-0000-0000-0000C8010000}"/>
    <cellStyle name="Comma 46" xfId="458" xr:uid="{00000000-0005-0000-0000-0000C9010000}"/>
    <cellStyle name="Comma 47" xfId="459" xr:uid="{00000000-0005-0000-0000-0000CA010000}"/>
    <cellStyle name="Comma 48" xfId="460" xr:uid="{00000000-0005-0000-0000-0000CB010000}"/>
    <cellStyle name="Comma 49" xfId="461" xr:uid="{00000000-0005-0000-0000-0000CC010000}"/>
    <cellStyle name="Comma 5" xfId="462" xr:uid="{00000000-0005-0000-0000-0000CD010000}"/>
    <cellStyle name="Comma 5 2" xfId="463" xr:uid="{00000000-0005-0000-0000-0000CE010000}"/>
    <cellStyle name="Comma 50" xfId="464" xr:uid="{00000000-0005-0000-0000-0000CF010000}"/>
    <cellStyle name="Comma 51" xfId="465" xr:uid="{00000000-0005-0000-0000-0000D0010000}"/>
    <cellStyle name="Comma 52" xfId="466" xr:uid="{00000000-0005-0000-0000-0000D1010000}"/>
    <cellStyle name="Comma 53" xfId="467" xr:uid="{00000000-0005-0000-0000-0000D2010000}"/>
    <cellStyle name="Comma 54" xfId="468" xr:uid="{00000000-0005-0000-0000-0000D3010000}"/>
    <cellStyle name="Comma 55" xfId="469" xr:uid="{00000000-0005-0000-0000-0000D4010000}"/>
    <cellStyle name="Comma 56" xfId="470" xr:uid="{00000000-0005-0000-0000-0000D5010000}"/>
    <cellStyle name="Comma 57" xfId="471" xr:uid="{00000000-0005-0000-0000-0000D6010000}"/>
    <cellStyle name="Comma 58" xfId="472" xr:uid="{00000000-0005-0000-0000-0000D7010000}"/>
    <cellStyle name="Comma 59" xfId="473" xr:uid="{00000000-0005-0000-0000-0000D8010000}"/>
    <cellStyle name="Comma 59 2" xfId="474" xr:uid="{00000000-0005-0000-0000-0000D9010000}"/>
    <cellStyle name="Comma 59 2 2" xfId="475" xr:uid="{00000000-0005-0000-0000-0000DA010000}"/>
    <cellStyle name="Comma 59 2 3" xfId="476" xr:uid="{00000000-0005-0000-0000-0000DB010000}"/>
    <cellStyle name="Comma 59 3" xfId="477" xr:uid="{00000000-0005-0000-0000-0000DC010000}"/>
    <cellStyle name="Comma 59 4" xfId="478" xr:uid="{00000000-0005-0000-0000-0000DD010000}"/>
    <cellStyle name="Comma 59 5" xfId="479" xr:uid="{00000000-0005-0000-0000-0000DE010000}"/>
    <cellStyle name="Comma 6" xfId="480" xr:uid="{00000000-0005-0000-0000-0000DF010000}"/>
    <cellStyle name="Comma 60" xfId="481" xr:uid="{00000000-0005-0000-0000-0000E0010000}"/>
    <cellStyle name="Comma 61" xfId="482" xr:uid="{00000000-0005-0000-0000-0000E1010000}"/>
    <cellStyle name="Comma 62" xfId="483" xr:uid="{00000000-0005-0000-0000-0000E2010000}"/>
    <cellStyle name="Comma 63" xfId="484" xr:uid="{00000000-0005-0000-0000-0000E3010000}"/>
    <cellStyle name="Comma 64" xfId="485" xr:uid="{00000000-0005-0000-0000-0000E4010000}"/>
    <cellStyle name="Comma 65" xfId="486" xr:uid="{00000000-0005-0000-0000-0000E5010000}"/>
    <cellStyle name="Comma 66" xfId="487" xr:uid="{00000000-0005-0000-0000-0000E6010000}"/>
    <cellStyle name="Comma 67" xfId="488" xr:uid="{00000000-0005-0000-0000-0000E7010000}"/>
    <cellStyle name="Comma 68" xfId="489" xr:uid="{00000000-0005-0000-0000-0000E8010000}"/>
    <cellStyle name="Comma 69" xfId="490" xr:uid="{00000000-0005-0000-0000-0000E9010000}"/>
    <cellStyle name="Comma 7" xfId="491" xr:uid="{00000000-0005-0000-0000-0000EA010000}"/>
    <cellStyle name="Comma 70" xfId="492" xr:uid="{00000000-0005-0000-0000-0000EB010000}"/>
    <cellStyle name="Comma 71" xfId="493" xr:uid="{00000000-0005-0000-0000-0000EC010000}"/>
    <cellStyle name="Comma 72" xfId="494" xr:uid="{00000000-0005-0000-0000-0000ED010000}"/>
    <cellStyle name="Comma 73" xfId="495" xr:uid="{00000000-0005-0000-0000-0000EE010000}"/>
    <cellStyle name="Comma 74" xfId="496" xr:uid="{00000000-0005-0000-0000-0000EF010000}"/>
    <cellStyle name="Comma 75" xfId="497" xr:uid="{00000000-0005-0000-0000-0000F0010000}"/>
    <cellStyle name="Comma 76" xfId="498" xr:uid="{00000000-0005-0000-0000-0000F1010000}"/>
    <cellStyle name="Comma 77" xfId="499" xr:uid="{00000000-0005-0000-0000-0000F2010000}"/>
    <cellStyle name="Comma 78" xfId="500" xr:uid="{00000000-0005-0000-0000-0000F3010000}"/>
    <cellStyle name="Comma 79" xfId="501" xr:uid="{00000000-0005-0000-0000-0000F4010000}"/>
    <cellStyle name="Comma 8" xfId="502" xr:uid="{00000000-0005-0000-0000-0000F5010000}"/>
    <cellStyle name="Comma 80" xfId="503" xr:uid="{00000000-0005-0000-0000-0000F6010000}"/>
    <cellStyle name="Comma 81" xfId="504" xr:uid="{00000000-0005-0000-0000-0000F7010000}"/>
    <cellStyle name="Comma 81 2" xfId="505" xr:uid="{00000000-0005-0000-0000-0000F8010000}"/>
    <cellStyle name="Comma 82" xfId="506" xr:uid="{00000000-0005-0000-0000-0000F9010000}"/>
    <cellStyle name="Comma 83" xfId="507" xr:uid="{00000000-0005-0000-0000-0000FA010000}"/>
    <cellStyle name="Comma 84" xfId="508" xr:uid="{00000000-0005-0000-0000-0000FB010000}"/>
    <cellStyle name="Comma 85" xfId="509" xr:uid="{00000000-0005-0000-0000-0000FC010000}"/>
    <cellStyle name="Comma 85 2" xfId="510" xr:uid="{00000000-0005-0000-0000-0000FD010000}"/>
    <cellStyle name="Comma 86" xfId="511" xr:uid="{00000000-0005-0000-0000-0000FE010000}"/>
    <cellStyle name="Comma 87" xfId="512" xr:uid="{00000000-0005-0000-0000-0000FF010000}"/>
    <cellStyle name="Comma 88" xfId="513" xr:uid="{00000000-0005-0000-0000-000000020000}"/>
    <cellStyle name="Comma 89" xfId="514" xr:uid="{00000000-0005-0000-0000-000001020000}"/>
    <cellStyle name="Comma 9" xfId="515" xr:uid="{00000000-0005-0000-0000-000002020000}"/>
    <cellStyle name="Comma 90" xfId="516" xr:uid="{00000000-0005-0000-0000-000003020000}"/>
    <cellStyle name="Comma 91" xfId="517" xr:uid="{00000000-0005-0000-0000-000004020000}"/>
    <cellStyle name="Comma 92" xfId="518" xr:uid="{00000000-0005-0000-0000-000005020000}"/>
    <cellStyle name="Comma 93" xfId="519" xr:uid="{00000000-0005-0000-0000-000006020000}"/>
    <cellStyle name="Comma 94" xfId="520" xr:uid="{00000000-0005-0000-0000-000007020000}"/>
    <cellStyle name="Comma 95" xfId="521" xr:uid="{00000000-0005-0000-0000-000008020000}"/>
    <cellStyle name="Comma 96" xfId="522" xr:uid="{00000000-0005-0000-0000-000009020000}"/>
    <cellStyle name="Comma 97" xfId="523" xr:uid="{00000000-0005-0000-0000-00000A020000}"/>
    <cellStyle name="Comma 98" xfId="524" xr:uid="{00000000-0005-0000-0000-00000B020000}"/>
    <cellStyle name="Comma 99" xfId="525" xr:uid="{00000000-0005-0000-0000-00000C020000}"/>
    <cellStyle name="Comma0" xfId="526" xr:uid="{00000000-0005-0000-0000-00000D020000}"/>
    <cellStyle name="Currency" xfId="1100" builtinId="4"/>
    <cellStyle name="Currency 2" xfId="527" xr:uid="{00000000-0005-0000-0000-00000E020000}"/>
    <cellStyle name="Currency 3" xfId="528" xr:uid="{00000000-0005-0000-0000-00000F020000}"/>
    <cellStyle name="Currency 3 2" xfId="1093" xr:uid="{EB6CFB0B-DBF0-474F-9FE0-8C82F33AF55E}"/>
    <cellStyle name="Date" xfId="529" xr:uid="{00000000-0005-0000-0000-000010020000}"/>
    <cellStyle name="Emphasis 1" xfId="530" xr:uid="{00000000-0005-0000-0000-000011020000}"/>
    <cellStyle name="Emphasis 2" xfId="531" xr:uid="{00000000-0005-0000-0000-000012020000}"/>
    <cellStyle name="Emphasis 3" xfId="532" xr:uid="{00000000-0005-0000-0000-000013020000}"/>
    <cellStyle name="Euro" xfId="533" xr:uid="{00000000-0005-0000-0000-000014020000}"/>
    <cellStyle name="Fixed" xfId="534" xr:uid="{00000000-0005-0000-0000-000015020000}"/>
    <cellStyle name="header" xfId="535" xr:uid="{00000000-0005-0000-0000-000016020000}"/>
    <cellStyle name="Header Total" xfId="536" xr:uid="{00000000-0005-0000-0000-000017020000}"/>
    <cellStyle name="Header1" xfId="537" xr:uid="{00000000-0005-0000-0000-000018020000}"/>
    <cellStyle name="Header1 2" xfId="538" xr:uid="{00000000-0005-0000-0000-000019020000}"/>
    <cellStyle name="Header2" xfId="539" xr:uid="{00000000-0005-0000-0000-00001A020000}"/>
    <cellStyle name="Header2 2" xfId="540" xr:uid="{00000000-0005-0000-0000-00001B020000}"/>
    <cellStyle name="Header3" xfId="541" xr:uid="{00000000-0005-0000-0000-00001C020000}"/>
    <cellStyle name="Header3 2" xfId="542" xr:uid="{00000000-0005-0000-0000-00001D020000}"/>
    <cellStyle name="Header4" xfId="543" xr:uid="{00000000-0005-0000-0000-00001E020000}"/>
    <cellStyle name="Header4 2" xfId="544" xr:uid="{00000000-0005-0000-0000-00001F020000}"/>
    <cellStyle name="Heading1" xfId="545" xr:uid="{00000000-0005-0000-0000-000020020000}"/>
    <cellStyle name="Heading2" xfId="546" xr:uid="{00000000-0005-0000-0000-000021020000}"/>
    <cellStyle name="Hyperlink 2" xfId="547" xr:uid="{00000000-0005-0000-0000-000022020000}"/>
    <cellStyle name="Hyperlink 2 2" xfId="548" xr:uid="{00000000-0005-0000-0000-000023020000}"/>
    <cellStyle name="Hyperlink 2 3" xfId="1095" xr:uid="{1FDAF098-DA94-4E91-8EA0-4DF0FF04C43E}"/>
    <cellStyle name="NonPrint_Heading" xfId="549" xr:uid="{00000000-0005-0000-0000-000024020000}"/>
    <cellStyle name="Normal" xfId="0" builtinId="0"/>
    <cellStyle name="Normal 10" xfId="550" xr:uid="{00000000-0005-0000-0000-000026020000}"/>
    <cellStyle name="Normal 100" xfId="551" xr:uid="{00000000-0005-0000-0000-000027020000}"/>
    <cellStyle name="Normal 101" xfId="552" xr:uid="{00000000-0005-0000-0000-000028020000}"/>
    <cellStyle name="Normal 102" xfId="553" xr:uid="{00000000-0005-0000-0000-000029020000}"/>
    <cellStyle name="Normal 103" xfId="554" xr:uid="{00000000-0005-0000-0000-00002A020000}"/>
    <cellStyle name="Normal 104" xfId="555" xr:uid="{00000000-0005-0000-0000-00002B020000}"/>
    <cellStyle name="Normal 105" xfId="556" xr:uid="{00000000-0005-0000-0000-00002C020000}"/>
    <cellStyle name="Normal 106" xfId="557" xr:uid="{00000000-0005-0000-0000-00002D020000}"/>
    <cellStyle name="Normal 107" xfId="558" xr:uid="{00000000-0005-0000-0000-00002E020000}"/>
    <cellStyle name="Normal 108" xfId="559" xr:uid="{00000000-0005-0000-0000-00002F020000}"/>
    <cellStyle name="Normal 109" xfId="560" xr:uid="{00000000-0005-0000-0000-000030020000}"/>
    <cellStyle name="Normal 11" xfId="561" xr:uid="{00000000-0005-0000-0000-000031020000}"/>
    <cellStyle name="Normal 11 2" xfId="562" xr:uid="{00000000-0005-0000-0000-000032020000}"/>
    <cellStyle name="Normal 110" xfId="563" xr:uid="{00000000-0005-0000-0000-000033020000}"/>
    <cellStyle name="Normal 111" xfId="564" xr:uid="{00000000-0005-0000-0000-000034020000}"/>
    <cellStyle name="Normal 112" xfId="565" xr:uid="{00000000-0005-0000-0000-000035020000}"/>
    <cellStyle name="Normal 113" xfId="566" xr:uid="{00000000-0005-0000-0000-000036020000}"/>
    <cellStyle name="Normal 114" xfId="567" xr:uid="{00000000-0005-0000-0000-000037020000}"/>
    <cellStyle name="Normal 115" xfId="568" xr:uid="{00000000-0005-0000-0000-000038020000}"/>
    <cellStyle name="Normal 116" xfId="569" xr:uid="{00000000-0005-0000-0000-000039020000}"/>
    <cellStyle name="Normal 117" xfId="570" xr:uid="{00000000-0005-0000-0000-00003A020000}"/>
    <cellStyle name="Normal 118" xfId="571" xr:uid="{00000000-0005-0000-0000-00003B020000}"/>
    <cellStyle name="Normal 119" xfId="572" xr:uid="{00000000-0005-0000-0000-00003C020000}"/>
    <cellStyle name="Normal 12" xfId="573" xr:uid="{00000000-0005-0000-0000-00003D020000}"/>
    <cellStyle name="Normal 120" xfId="574" xr:uid="{00000000-0005-0000-0000-00003E020000}"/>
    <cellStyle name="Normal 121" xfId="575" xr:uid="{00000000-0005-0000-0000-00003F020000}"/>
    <cellStyle name="Normal 122" xfId="576" xr:uid="{00000000-0005-0000-0000-000040020000}"/>
    <cellStyle name="Normal 123" xfId="577" xr:uid="{00000000-0005-0000-0000-000041020000}"/>
    <cellStyle name="Normal 124" xfId="578" xr:uid="{00000000-0005-0000-0000-000042020000}"/>
    <cellStyle name="Normal 125" xfId="579" xr:uid="{00000000-0005-0000-0000-000043020000}"/>
    <cellStyle name="Normal 126" xfId="580" xr:uid="{00000000-0005-0000-0000-000044020000}"/>
    <cellStyle name="Normal 127" xfId="581" xr:uid="{00000000-0005-0000-0000-000045020000}"/>
    <cellStyle name="Normal 128" xfId="582" xr:uid="{00000000-0005-0000-0000-000046020000}"/>
    <cellStyle name="Normal 129" xfId="583" xr:uid="{00000000-0005-0000-0000-000047020000}"/>
    <cellStyle name="Normal 13" xfId="584" xr:uid="{00000000-0005-0000-0000-000048020000}"/>
    <cellStyle name="Normal 13 2" xfId="585" xr:uid="{00000000-0005-0000-0000-000049020000}"/>
    <cellStyle name="Normal 130" xfId="586" xr:uid="{00000000-0005-0000-0000-00004A020000}"/>
    <cellStyle name="Normal 131" xfId="587" xr:uid="{00000000-0005-0000-0000-00004B020000}"/>
    <cellStyle name="Normal 132" xfId="588" xr:uid="{00000000-0005-0000-0000-00004C020000}"/>
    <cellStyle name="Normal 133" xfId="589" xr:uid="{00000000-0005-0000-0000-00004D020000}"/>
    <cellStyle name="Normal 134" xfId="590" xr:uid="{00000000-0005-0000-0000-00004E020000}"/>
    <cellStyle name="Normal 135" xfId="591" xr:uid="{00000000-0005-0000-0000-00004F020000}"/>
    <cellStyle name="Normal 136" xfId="592" xr:uid="{00000000-0005-0000-0000-000050020000}"/>
    <cellStyle name="Normal 137" xfId="593" xr:uid="{00000000-0005-0000-0000-000051020000}"/>
    <cellStyle name="Normal 138" xfId="594" xr:uid="{00000000-0005-0000-0000-000052020000}"/>
    <cellStyle name="Normal 139" xfId="595" xr:uid="{00000000-0005-0000-0000-000053020000}"/>
    <cellStyle name="Normal 14" xfId="596" xr:uid="{00000000-0005-0000-0000-000054020000}"/>
    <cellStyle name="Normal 140" xfId="597" xr:uid="{00000000-0005-0000-0000-000055020000}"/>
    <cellStyle name="Normal 141" xfId="598" xr:uid="{00000000-0005-0000-0000-000056020000}"/>
    <cellStyle name="Normal 142" xfId="599" xr:uid="{00000000-0005-0000-0000-000057020000}"/>
    <cellStyle name="Normal 143" xfId="600" xr:uid="{00000000-0005-0000-0000-000058020000}"/>
    <cellStyle name="Normal 144" xfId="601" xr:uid="{00000000-0005-0000-0000-000059020000}"/>
    <cellStyle name="Normal 145" xfId="602" xr:uid="{00000000-0005-0000-0000-00005A020000}"/>
    <cellStyle name="Normal 146" xfId="603" xr:uid="{00000000-0005-0000-0000-00005B020000}"/>
    <cellStyle name="Normal 147" xfId="604" xr:uid="{00000000-0005-0000-0000-00005C020000}"/>
    <cellStyle name="Normal 148" xfId="605" xr:uid="{00000000-0005-0000-0000-00005D020000}"/>
    <cellStyle name="Normal 149" xfId="606" xr:uid="{00000000-0005-0000-0000-00005E020000}"/>
    <cellStyle name="Normal 15" xfId="607" xr:uid="{00000000-0005-0000-0000-00005F020000}"/>
    <cellStyle name="Normal 150" xfId="608" xr:uid="{00000000-0005-0000-0000-000060020000}"/>
    <cellStyle name="Normal 151" xfId="609" xr:uid="{00000000-0005-0000-0000-000061020000}"/>
    <cellStyle name="Normal 152" xfId="610" xr:uid="{00000000-0005-0000-0000-000062020000}"/>
    <cellStyle name="Normal 153" xfId="611" xr:uid="{00000000-0005-0000-0000-000063020000}"/>
    <cellStyle name="Normal 154" xfId="612" xr:uid="{00000000-0005-0000-0000-000064020000}"/>
    <cellStyle name="Normal 155" xfId="613" xr:uid="{00000000-0005-0000-0000-000065020000}"/>
    <cellStyle name="Normal 156" xfId="614" xr:uid="{00000000-0005-0000-0000-000066020000}"/>
    <cellStyle name="Normal 157" xfId="615" xr:uid="{00000000-0005-0000-0000-000067020000}"/>
    <cellStyle name="Normal 158" xfId="616" xr:uid="{00000000-0005-0000-0000-000068020000}"/>
    <cellStyle name="Normal 159" xfId="617" xr:uid="{00000000-0005-0000-0000-000069020000}"/>
    <cellStyle name="Normal 16" xfId="618" xr:uid="{00000000-0005-0000-0000-00006A020000}"/>
    <cellStyle name="Normal 160" xfId="619" xr:uid="{00000000-0005-0000-0000-00006B020000}"/>
    <cellStyle name="Normal 161" xfId="620" xr:uid="{00000000-0005-0000-0000-00006C020000}"/>
    <cellStyle name="Normal 162" xfId="621" xr:uid="{00000000-0005-0000-0000-00006D020000}"/>
    <cellStyle name="Normal 163" xfId="622" xr:uid="{00000000-0005-0000-0000-00006E020000}"/>
    <cellStyle name="Normal 164" xfId="623" xr:uid="{00000000-0005-0000-0000-00006F020000}"/>
    <cellStyle name="Normal 165" xfId="624" xr:uid="{00000000-0005-0000-0000-000070020000}"/>
    <cellStyle name="Normal 166" xfId="625" xr:uid="{00000000-0005-0000-0000-000071020000}"/>
    <cellStyle name="Normal 167" xfId="626" xr:uid="{00000000-0005-0000-0000-000072020000}"/>
    <cellStyle name="Normal 168" xfId="627" xr:uid="{00000000-0005-0000-0000-000073020000}"/>
    <cellStyle name="Normal 169" xfId="628" xr:uid="{00000000-0005-0000-0000-000074020000}"/>
    <cellStyle name="Normal 17" xfId="629" xr:uid="{00000000-0005-0000-0000-000075020000}"/>
    <cellStyle name="Normal 170" xfId="630" xr:uid="{00000000-0005-0000-0000-000076020000}"/>
    <cellStyle name="Normal 171" xfId="631" xr:uid="{00000000-0005-0000-0000-000077020000}"/>
    <cellStyle name="Normal 172" xfId="632" xr:uid="{00000000-0005-0000-0000-000078020000}"/>
    <cellStyle name="Normal 173" xfId="633" xr:uid="{00000000-0005-0000-0000-000079020000}"/>
    <cellStyle name="Normal 174" xfId="634" xr:uid="{00000000-0005-0000-0000-00007A020000}"/>
    <cellStyle name="Normal 175" xfId="635" xr:uid="{00000000-0005-0000-0000-00007B020000}"/>
    <cellStyle name="Normal 176" xfId="636" xr:uid="{00000000-0005-0000-0000-00007C020000}"/>
    <cellStyle name="Normal 177" xfId="637" xr:uid="{00000000-0005-0000-0000-00007D020000}"/>
    <cellStyle name="Normal 178" xfId="638" xr:uid="{00000000-0005-0000-0000-00007E020000}"/>
    <cellStyle name="Normal 179" xfId="639" xr:uid="{00000000-0005-0000-0000-00007F020000}"/>
    <cellStyle name="Normal 18" xfId="640" xr:uid="{00000000-0005-0000-0000-000080020000}"/>
    <cellStyle name="Normal 180" xfId="641" xr:uid="{00000000-0005-0000-0000-000081020000}"/>
    <cellStyle name="Normal 181" xfId="642" xr:uid="{00000000-0005-0000-0000-000082020000}"/>
    <cellStyle name="Normal 182" xfId="643" xr:uid="{00000000-0005-0000-0000-000083020000}"/>
    <cellStyle name="Normal 183" xfId="644" xr:uid="{00000000-0005-0000-0000-000084020000}"/>
    <cellStyle name="Normal 184" xfId="645" xr:uid="{00000000-0005-0000-0000-000085020000}"/>
    <cellStyle name="Normal 185" xfId="646" xr:uid="{00000000-0005-0000-0000-000086020000}"/>
    <cellStyle name="Normal 186" xfId="647" xr:uid="{00000000-0005-0000-0000-000087020000}"/>
    <cellStyle name="Normal 187" xfId="648" xr:uid="{00000000-0005-0000-0000-000088020000}"/>
    <cellStyle name="Normal 187 2" xfId="649" xr:uid="{00000000-0005-0000-0000-000089020000}"/>
    <cellStyle name="Normal 188" xfId="650" xr:uid="{00000000-0005-0000-0000-00008A020000}"/>
    <cellStyle name="Normal 188 2" xfId="651" xr:uid="{00000000-0005-0000-0000-00008B020000}"/>
    <cellStyle name="Normal 188 2 2" xfId="652" xr:uid="{00000000-0005-0000-0000-00008C020000}"/>
    <cellStyle name="Normal 188 2 3" xfId="653" xr:uid="{00000000-0005-0000-0000-00008D020000}"/>
    <cellStyle name="Normal 188 3" xfId="654" xr:uid="{00000000-0005-0000-0000-00008E020000}"/>
    <cellStyle name="Normal 188 4" xfId="655" xr:uid="{00000000-0005-0000-0000-00008F020000}"/>
    <cellStyle name="Normal 189" xfId="656" xr:uid="{00000000-0005-0000-0000-000090020000}"/>
    <cellStyle name="Normal 189 2" xfId="657" xr:uid="{00000000-0005-0000-0000-000091020000}"/>
    <cellStyle name="Normal 189 2 2" xfId="658" xr:uid="{00000000-0005-0000-0000-000092020000}"/>
    <cellStyle name="Normal 189 2 3" xfId="659" xr:uid="{00000000-0005-0000-0000-000093020000}"/>
    <cellStyle name="Normal 189 3" xfId="660" xr:uid="{00000000-0005-0000-0000-000094020000}"/>
    <cellStyle name="Normal 189 4" xfId="661" xr:uid="{00000000-0005-0000-0000-000095020000}"/>
    <cellStyle name="Normal 19" xfId="662" xr:uid="{00000000-0005-0000-0000-000096020000}"/>
    <cellStyle name="Normal 190" xfId="663" xr:uid="{00000000-0005-0000-0000-000097020000}"/>
    <cellStyle name="Normal 190 2" xfId="664" xr:uid="{00000000-0005-0000-0000-000098020000}"/>
    <cellStyle name="Normal 190 3" xfId="665" xr:uid="{00000000-0005-0000-0000-000099020000}"/>
    <cellStyle name="Normal 191" xfId="666" xr:uid="{00000000-0005-0000-0000-00009A020000}"/>
    <cellStyle name="Normal 192" xfId="667" xr:uid="{00000000-0005-0000-0000-00009B020000}"/>
    <cellStyle name="Normal 193" xfId="668" xr:uid="{00000000-0005-0000-0000-00009C020000}"/>
    <cellStyle name="Normal 193 2" xfId="669" xr:uid="{00000000-0005-0000-0000-00009D020000}"/>
    <cellStyle name="Normal 194" xfId="670" xr:uid="{00000000-0005-0000-0000-00009E020000}"/>
    <cellStyle name="Normal 194 2" xfId="671" xr:uid="{00000000-0005-0000-0000-00009F020000}"/>
    <cellStyle name="Normal 194 3" xfId="672" xr:uid="{00000000-0005-0000-0000-0000A0020000}"/>
    <cellStyle name="Normal 195" xfId="673" xr:uid="{00000000-0005-0000-0000-0000A1020000}"/>
    <cellStyle name="Normal 195 2" xfId="674" xr:uid="{00000000-0005-0000-0000-0000A2020000}"/>
    <cellStyle name="Normal 195 3" xfId="675" xr:uid="{00000000-0005-0000-0000-0000A3020000}"/>
    <cellStyle name="Normal 196" xfId="676" xr:uid="{00000000-0005-0000-0000-0000A4020000}"/>
    <cellStyle name="Normal 196 2" xfId="677" xr:uid="{00000000-0005-0000-0000-0000A5020000}"/>
    <cellStyle name="Normal 196 3" xfId="678" xr:uid="{00000000-0005-0000-0000-0000A6020000}"/>
    <cellStyle name="Normal 197" xfId="679" xr:uid="{00000000-0005-0000-0000-0000A7020000}"/>
    <cellStyle name="Normal 198" xfId="680" xr:uid="{00000000-0005-0000-0000-0000A8020000}"/>
    <cellStyle name="Normal 199" xfId="681" xr:uid="{00000000-0005-0000-0000-0000A9020000}"/>
    <cellStyle name="Normal 2" xfId="682" xr:uid="{00000000-0005-0000-0000-0000AA020000}"/>
    <cellStyle name="Normal 2 10" xfId="683" xr:uid="{00000000-0005-0000-0000-0000AB020000}"/>
    <cellStyle name="Normal 2 11" xfId="684" xr:uid="{00000000-0005-0000-0000-0000AC020000}"/>
    <cellStyle name="Normal 2 12" xfId="685" xr:uid="{00000000-0005-0000-0000-0000AD020000}"/>
    <cellStyle name="Normal 2 2" xfId="686" xr:uid="{00000000-0005-0000-0000-0000AE020000}"/>
    <cellStyle name="Normal 2 2 2" xfId="687" xr:uid="{00000000-0005-0000-0000-0000AF020000}"/>
    <cellStyle name="Normal 2 2 2 2" xfId="688" xr:uid="{00000000-0005-0000-0000-0000B0020000}"/>
    <cellStyle name="Normal 2 2 2 2 2" xfId="689" xr:uid="{00000000-0005-0000-0000-0000B1020000}"/>
    <cellStyle name="Normal 2 2 2 2 3" xfId="690" xr:uid="{00000000-0005-0000-0000-0000B2020000}"/>
    <cellStyle name="Normal 2 2 2 3" xfId="691" xr:uid="{00000000-0005-0000-0000-0000B3020000}"/>
    <cellStyle name="Normal 2 2 2 4" xfId="692" xr:uid="{00000000-0005-0000-0000-0000B4020000}"/>
    <cellStyle name="Normal 2 2 2 5" xfId="693" xr:uid="{00000000-0005-0000-0000-0000B5020000}"/>
    <cellStyle name="Normal 2 2 2 6" xfId="694" xr:uid="{00000000-0005-0000-0000-0000B6020000}"/>
    <cellStyle name="Normal 2 2 2 7" xfId="695" xr:uid="{00000000-0005-0000-0000-0000B7020000}"/>
    <cellStyle name="Normal 2 2 2 8" xfId="696" xr:uid="{00000000-0005-0000-0000-0000B8020000}"/>
    <cellStyle name="Normal 2 2 2 9" xfId="697" xr:uid="{00000000-0005-0000-0000-0000B9020000}"/>
    <cellStyle name="Normal 2 2 3" xfId="698" xr:uid="{00000000-0005-0000-0000-0000BA020000}"/>
    <cellStyle name="Normal 2 2 3 2" xfId="699" xr:uid="{00000000-0005-0000-0000-0000BB020000}"/>
    <cellStyle name="Normal 2 2 3 3" xfId="700" xr:uid="{00000000-0005-0000-0000-0000BC020000}"/>
    <cellStyle name="Normal 2 2 4" xfId="701" xr:uid="{00000000-0005-0000-0000-0000BD020000}"/>
    <cellStyle name="Normal 2 2 4 2" xfId="702" xr:uid="{00000000-0005-0000-0000-0000BE020000}"/>
    <cellStyle name="Normal 2 2 4 3" xfId="703" xr:uid="{00000000-0005-0000-0000-0000BF020000}"/>
    <cellStyle name="Normal 2 2 5" xfId="704" xr:uid="{00000000-0005-0000-0000-0000C0020000}"/>
    <cellStyle name="Normal 2 2 6" xfId="705" xr:uid="{00000000-0005-0000-0000-0000C1020000}"/>
    <cellStyle name="Normal 2 2 7" xfId="706" xr:uid="{00000000-0005-0000-0000-0000C2020000}"/>
    <cellStyle name="Normal 2 2 8" xfId="707" xr:uid="{00000000-0005-0000-0000-0000C3020000}"/>
    <cellStyle name="Normal 2 2 9" xfId="708" xr:uid="{00000000-0005-0000-0000-0000C4020000}"/>
    <cellStyle name="Normal 2 3" xfId="709" xr:uid="{00000000-0005-0000-0000-0000C5020000}"/>
    <cellStyle name="Normal 2 3 2" xfId="1096" xr:uid="{DE0EFDA6-0068-4940-880E-6EF3B1FBA40E}"/>
    <cellStyle name="Normal 2 4" xfId="710" xr:uid="{00000000-0005-0000-0000-0000C6020000}"/>
    <cellStyle name="Normal 2 4 10" xfId="711" xr:uid="{00000000-0005-0000-0000-0000C7020000}"/>
    <cellStyle name="Normal 2 4 100" xfId="712" xr:uid="{00000000-0005-0000-0000-0000C8020000}"/>
    <cellStyle name="Normal 2 4 101" xfId="713" xr:uid="{00000000-0005-0000-0000-0000C9020000}"/>
    <cellStyle name="Normal 2 4 102" xfId="714" xr:uid="{00000000-0005-0000-0000-0000CA020000}"/>
    <cellStyle name="Normal 2 4 103" xfId="715" xr:uid="{00000000-0005-0000-0000-0000CB020000}"/>
    <cellStyle name="Normal 2 4 104" xfId="716" xr:uid="{00000000-0005-0000-0000-0000CC020000}"/>
    <cellStyle name="Normal 2 4 105" xfId="717" xr:uid="{00000000-0005-0000-0000-0000CD020000}"/>
    <cellStyle name="Normal 2 4 106" xfId="718" xr:uid="{00000000-0005-0000-0000-0000CE020000}"/>
    <cellStyle name="Normal 2 4 107" xfId="719" xr:uid="{00000000-0005-0000-0000-0000CF020000}"/>
    <cellStyle name="Normal 2 4 108" xfId="720" xr:uid="{00000000-0005-0000-0000-0000D0020000}"/>
    <cellStyle name="Normal 2 4 109" xfId="721" xr:uid="{00000000-0005-0000-0000-0000D1020000}"/>
    <cellStyle name="Normal 2 4 11" xfId="722" xr:uid="{00000000-0005-0000-0000-0000D2020000}"/>
    <cellStyle name="Normal 2 4 110" xfId="723" xr:uid="{00000000-0005-0000-0000-0000D3020000}"/>
    <cellStyle name="Normal 2 4 111" xfId="724" xr:uid="{00000000-0005-0000-0000-0000D4020000}"/>
    <cellStyle name="Normal 2 4 112" xfId="725" xr:uid="{00000000-0005-0000-0000-0000D5020000}"/>
    <cellStyle name="Normal 2 4 113" xfId="726" xr:uid="{00000000-0005-0000-0000-0000D6020000}"/>
    <cellStyle name="Normal 2 4 114" xfId="727" xr:uid="{00000000-0005-0000-0000-0000D7020000}"/>
    <cellStyle name="Normal 2 4 115" xfId="728" xr:uid="{00000000-0005-0000-0000-0000D8020000}"/>
    <cellStyle name="Normal 2 4 116" xfId="729" xr:uid="{00000000-0005-0000-0000-0000D9020000}"/>
    <cellStyle name="Normal 2 4 117" xfId="730" xr:uid="{00000000-0005-0000-0000-0000DA020000}"/>
    <cellStyle name="Normal 2 4 118" xfId="731" xr:uid="{00000000-0005-0000-0000-0000DB020000}"/>
    <cellStyle name="Normal 2 4 119" xfId="732" xr:uid="{00000000-0005-0000-0000-0000DC020000}"/>
    <cellStyle name="Normal 2 4 12" xfId="733" xr:uid="{00000000-0005-0000-0000-0000DD020000}"/>
    <cellStyle name="Normal 2 4 120" xfId="734" xr:uid="{00000000-0005-0000-0000-0000DE020000}"/>
    <cellStyle name="Normal 2 4 121" xfId="735" xr:uid="{00000000-0005-0000-0000-0000DF020000}"/>
    <cellStyle name="Normal 2 4 122" xfId="736" xr:uid="{00000000-0005-0000-0000-0000E0020000}"/>
    <cellStyle name="Normal 2 4 123" xfId="737" xr:uid="{00000000-0005-0000-0000-0000E1020000}"/>
    <cellStyle name="Normal 2 4 124" xfId="738" xr:uid="{00000000-0005-0000-0000-0000E2020000}"/>
    <cellStyle name="Normal 2 4 125" xfId="739" xr:uid="{00000000-0005-0000-0000-0000E3020000}"/>
    <cellStyle name="Normal 2 4 126" xfId="740" xr:uid="{00000000-0005-0000-0000-0000E4020000}"/>
    <cellStyle name="Normal 2 4 127" xfId="741" xr:uid="{00000000-0005-0000-0000-0000E5020000}"/>
    <cellStyle name="Normal 2 4 128" xfId="742" xr:uid="{00000000-0005-0000-0000-0000E6020000}"/>
    <cellStyle name="Normal 2 4 129" xfId="743" xr:uid="{00000000-0005-0000-0000-0000E7020000}"/>
    <cellStyle name="Normal 2 4 13" xfId="744" xr:uid="{00000000-0005-0000-0000-0000E8020000}"/>
    <cellStyle name="Normal 2 4 130" xfId="745" xr:uid="{00000000-0005-0000-0000-0000E9020000}"/>
    <cellStyle name="Normal 2 4 131" xfId="746" xr:uid="{00000000-0005-0000-0000-0000EA020000}"/>
    <cellStyle name="Normal 2 4 132" xfId="747" xr:uid="{00000000-0005-0000-0000-0000EB020000}"/>
    <cellStyle name="Normal 2 4 133" xfId="748" xr:uid="{00000000-0005-0000-0000-0000EC020000}"/>
    <cellStyle name="Normal 2 4 134" xfId="749" xr:uid="{00000000-0005-0000-0000-0000ED020000}"/>
    <cellStyle name="Normal 2 4 135" xfId="750" xr:uid="{00000000-0005-0000-0000-0000EE020000}"/>
    <cellStyle name="Normal 2 4 136" xfId="751" xr:uid="{00000000-0005-0000-0000-0000EF020000}"/>
    <cellStyle name="Normal 2 4 137" xfId="752" xr:uid="{00000000-0005-0000-0000-0000F0020000}"/>
    <cellStyle name="Normal 2 4 138" xfId="753" xr:uid="{00000000-0005-0000-0000-0000F1020000}"/>
    <cellStyle name="Normal 2 4 139" xfId="754" xr:uid="{00000000-0005-0000-0000-0000F2020000}"/>
    <cellStyle name="Normal 2 4 14" xfId="755" xr:uid="{00000000-0005-0000-0000-0000F3020000}"/>
    <cellStyle name="Normal 2 4 140" xfId="756" xr:uid="{00000000-0005-0000-0000-0000F4020000}"/>
    <cellStyle name="Normal 2 4 141" xfId="757" xr:uid="{00000000-0005-0000-0000-0000F5020000}"/>
    <cellStyle name="Normal 2 4 142" xfId="758" xr:uid="{00000000-0005-0000-0000-0000F6020000}"/>
    <cellStyle name="Normal 2 4 143" xfId="759" xr:uid="{00000000-0005-0000-0000-0000F7020000}"/>
    <cellStyle name="Normal 2 4 144" xfId="760" xr:uid="{00000000-0005-0000-0000-0000F8020000}"/>
    <cellStyle name="Normal 2 4 145" xfId="761" xr:uid="{00000000-0005-0000-0000-0000F9020000}"/>
    <cellStyle name="Normal 2 4 146" xfId="762" xr:uid="{00000000-0005-0000-0000-0000FA020000}"/>
    <cellStyle name="Normal 2 4 147" xfId="763" xr:uid="{00000000-0005-0000-0000-0000FB020000}"/>
    <cellStyle name="Normal 2 4 148" xfId="764" xr:uid="{00000000-0005-0000-0000-0000FC020000}"/>
    <cellStyle name="Normal 2 4 149" xfId="765" xr:uid="{00000000-0005-0000-0000-0000FD020000}"/>
    <cellStyle name="Normal 2 4 15" xfId="766" xr:uid="{00000000-0005-0000-0000-0000FE020000}"/>
    <cellStyle name="Normal 2 4 150" xfId="767" xr:uid="{00000000-0005-0000-0000-0000FF020000}"/>
    <cellStyle name="Normal 2 4 151" xfId="768" xr:uid="{00000000-0005-0000-0000-000000030000}"/>
    <cellStyle name="Normal 2 4 152" xfId="769" xr:uid="{00000000-0005-0000-0000-000001030000}"/>
    <cellStyle name="Normal 2 4 153" xfId="770" xr:uid="{00000000-0005-0000-0000-000002030000}"/>
    <cellStyle name="Normal 2 4 154" xfId="771" xr:uid="{00000000-0005-0000-0000-000003030000}"/>
    <cellStyle name="Normal 2 4 155" xfId="772" xr:uid="{00000000-0005-0000-0000-000004030000}"/>
    <cellStyle name="Normal 2 4 156" xfId="773" xr:uid="{00000000-0005-0000-0000-000005030000}"/>
    <cellStyle name="Normal 2 4 157" xfId="774" xr:uid="{00000000-0005-0000-0000-000006030000}"/>
    <cellStyle name="Normal 2 4 158" xfId="775" xr:uid="{00000000-0005-0000-0000-000007030000}"/>
    <cellStyle name="Normal 2 4 159" xfId="776" xr:uid="{00000000-0005-0000-0000-000008030000}"/>
    <cellStyle name="Normal 2 4 16" xfId="777" xr:uid="{00000000-0005-0000-0000-000009030000}"/>
    <cellStyle name="Normal 2 4 160" xfId="778" xr:uid="{00000000-0005-0000-0000-00000A030000}"/>
    <cellStyle name="Normal 2 4 161" xfId="779" xr:uid="{00000000-0005-0000-0000-00000B030000}"/>
    <cellStyle name="Normal 2 4 162" xfId="780" xr:uid="{00000000-0005-0000-0000-00000C030000}"/>
    <cellStyle name="Normal 2 4 163" xfId="781" xr:uid="{00000000-0005-0000-0000-00000D030000}"/>
    <cellStyle name="Normal 2 4 164" xfId="782" xr:uid="{00000000-0005-0000-0000-00000E030000}"/>
    <cellStyle name="Normal 2 4 165" xfId="783" xr:uid="{00000000-0005-0000-0000-00000F030000}"/>
    <cellStyle name="Normal 2 4 166" xfId="784" xr:uid="{00000000-0005-0000-0000-000010030000}"/>
    <cellStyle name="Normal 2 4 167" xfId="785" xr:uid="{00000000-0005-0000-0000-000011030000}"/>
    <cellStyle name="Normal 2 4 168" xfId="786" xr:uid="{00000000-0005-0000-0000-000012030000}"/>
    <cellStyle name="Normal 2 4 17" xfId="787" xr:uid="{00000000-0005-0000-0000-000013030000}"/>
    <cellStyle name="Normal 2 4 18" xfId="788" xr:uid="{00000000-0005-0000-0000-000014030000}"/>
    <cellStyle name="Normal 2 4 19" xfId="789" xr:uid="{00000000-0005-0000-0000-000015030000}"/>
    <cellStyle name="Normal 2 4 2" xfId="790" xr:uid="{00000000-0005-0000-0000-000016030000}"/>
    <cellStyle name="Normal 2 4 20" xfId="791" xr:uid="{00000000-0005-0000-0000-000017030000}"/>
    <cellStyle name="Normal 2 4 21" xfId="792" xr:uid="{00000000-0005-0000-0000-000018030000}"/>
    <cellStyle name="Normal 2 4 22" xfId="793" xr:uid="{00000000-0005-0000-0000-000019030000}"/>
    <cellStyle name="Normal 2 4 23" xfId="794" xr:uid="{00000000-0005-0000-0000-00001A030000}"/>
    <cellStyle name="Normal 2 4 24" xfId="795" xr:uid="{00000000-0005-0000-0000-00001B030000}"/>
    <cellStyle name="Normal 2 4 25" xfId="796" xr:uid="{00000000-0005-0000-0000-00001C030000}"/>
    <cellStyle name="Normal 2 4 26" xfId="797" xr:uid="{00000000-0005-0000-0000-00001D030000}"/>
    <cellStyle name="Normal 2 4 27" xfId="798" xr:uid="{00000000-0005-0000-0000-00001E030000}"/>
    <cellStyle name="Normal 2 4 28" xfId="799" xr:uid="{00000000-0005-0000-0000-00001F030000}"/>
    <cellStyle name="Normal 2 4 29" xfId="800" xr:uid="{00000000-0005-0000-0000-000020030000}"/>
    <cellStyle name="Normal 2 4 3" xfId="801" xr:uid="{00000000-0005-0000-0000-000021030000}"/>
    <cellStyle name="Normal 2 4 30" xfId="802" xr:uid="{00000000-0005-0000-0000-000022030000}"/>
    <cellStyle name="Normal 2 4 31" xfId="803" xr:uid="{00000000-0005-0000-0000-000023030000}"/>
    <cellStyle name="Normal 2 4 32" xfId="804" xr:uid="{00000000-0005-0000-0000-000024030000}"/>
    <cellStyle name="Normal 2 4 33" xfId="805" xr:uid="{00000000-0005-0000-0000-000025030000}"/>
    <cellStyle name="Normal 2 4 34" xfId="806" xr:uid="{00000000-0005-0000-0000-000026030000}"/>
    <cellStyle name="Normal 2 4 35" xfId="807" xr:uid="{00000000-0005-0000-0000-000027030000}"/>
    <cellStyle name="Normal 2 4 36" xfId="808" xr:uid="{00000000-0005-0000-0000-000028030000}"/>
    <cellStyle name="Normal 2 4 37" xfId="809" xr:uid="{00000000-0005-0000-0000-000029030000}"/>
    <cellStyle name="Normal 2 4 38" xfId="810" xr:uid="{00000000-0005-0000-0000-00002A030000}"/>
    <cellStyle name="Normal 2 4 39" xfId="811" xr:uid="{00000000-0005-0000-0000-00002B030000}"/>
    <cellStyle name="Normal 2 4 4" xfId="812" xr:uid="{00000000-0005-0000-0000-00002C030000}"/>
    <cellStyle name="Normal 2 4 40" xfId="813" xr:uid="{00000000-0005-0000-0000-00002D030000}"/>
    <cellStyle name="Normal 2 4 41" xfId="814" xr:uid="{00000000-0005-0000-0000-00002E030000}"/>
    <cellStyle name="Normal 2 4 42" xfId="815" xr:uid="{00000000-0005-0000-0000-00002F030000}"/>
    <cellStyle name="Normal 2 4 43" xfId="816" xr:uid="{00000000-0005-0000-0000-000030030000}"/>
    <cellStyle name="Normal 2 4 44" xfId="817" xr:uid="{00000000-0005-0000-0000-000031030000}"/>
    <cellStyle name="Normal 2 4 45" xfId="818" xr:uid="{00000000-0005-0000-0000-000032030000}"/>
    <cellStyle name="Normal 2 4 46" xfId="819" xr:uid="{00000000-0005-0000-0000-000033030000}"/>
    <cellStyle name="Normal 2 4 47" xfId="820" xr:uid="{00000000-0005-0000-0000-000034030000}"/>
    <cellStyle name="Normal 2 4 48" xfId="821" xr:uid="{00000000-0005-0000-0000-000035030000}"/>
    <cellStyle name="Normal 2 4 49" xfId="822" xr:uid="{00000000-0005-0000-0000-000036030000}"/>
    <cellStyle name="Normal 2 4 5" xfId="823" xr:uid="{00000000-0005-0000-0000-000037030000}"/>
    <cellStyle name="Normal 2 4 50" xfId="824" xr:uid="{00000000-0005-0000-0000-000038030000}"/>
    <cellStyle name="Normal 2 4 51" xfId="825" xr:uid="{00000000-0005-0000-0000-000039030000}"/>
    <cellStyle name="Normal 2 4 52" xfId="826" xr:uid="{00000000-0005-0000-0000-00003A030000}"/>
    <cellStyle name="Normal 2 4 53" xfId="827" xr:uid="{00000000-0005-0000-0000-00003B030000}"/>
    <cellStyle name="Normal 2 4 54" xfId="828" xr:uid="{00000000-0005-0000-0000-00003C030000}"/>
    <cellStyle name="Normal 2 4 55" xfId="829" xr:uid="{00000000-0005-0000-0000-00003D030000}"/>
    <cellStyle name="Normal 2 4 56" xfId="830" xr:uid="{00000000-0005-0000-0000-00003E030000}"/>
    <cellStyle name="Normal 2 4 57" xfId="831" xr:uid="{00000000-0005-0000-0000-00003F030000}"/>
    <cellStyle name="Normal 2 4 58" xfId="832" xr:uid="{00000000-0005-0000-0000-000040030000}"/>
    <cellStyle name="Normal 2 4 59" xfId="833" xr:uid="{00000000-0005-0000-0000-000041030000}"/>
    <cellStyle name="Normal 2 4 6" xfId="834" xr:uid="{00000000-0005-0000-0000-000042030000}"/>
    <cellStyle name="Normal 2 4 60" xfId="835" xr:uid="{00000000-0005-0000-0000-000043030000}"/>
    <cellStyle name="Normal 2 4 61" xfId="836" xr:uid="{00000000-0005-0000-0000-000044030000}"/>
    <cellStyle name="Normal 2 4 62" xfId="837" xr:uid="{00000000-0005-0000-0000-000045030000}"/>
    <cellStyle name="Normal 2 4 63" xfId="838" xr:uid="{00000000-0005-0000-0000-000046030000}"/>
    <cellStyle name="Normal 2 4 64" xfId="839" xr:uid="{00000000-0005-0000-0000-000047030000}"/>
    <cellStyle name="Normal 2 4 65" xfId="840" xr:uid="{00000000-0005-0000-0000-000048030000}"/>
    <cellStyle name="Normal 2 4 66" xfId="841" xr:uid="{00000000-0005-0000-0000-000049030000}"/>
    <cellStyle name="Normal 2 4 67" xfId="842" xr:uid="{00000000-0005-0000-0000-00004A030000}"/>
    <cellStyle name="Normal 2 4 68" xfId="843" xr:uid="{00000000-0005-0000-0000-00004B030000}"/>
    <cellStyle name="Normal 2 4 69" xfId="844" xr:uid="{00000000-0005-0000-0000-00004C030000}"/>
    <cellStyle name="Normal 2 4 7" xfId="845" xr:uid="{00000000-0005-0000-0000-00004D030000}"/>
    <cellStyle name="Normal 2 4 70" xfId="846" xr:uid="{00000000-0005-0000-0000-00004E030000}"/>
    <cellStyle name="Normal 2 4 71" xfId="847" xr:uid="{00000000-0005-0000-0000-00004F030000}"/>
    <cellStyle name="Normal 2 4 72" xfId="848" xr:uid="{00000000-0005-0000-0000-000050030000}"/>
    <cellStyle name="Normal 2 4 73" xfId="849" xr:uid="{00000000-0005-0000-0000-000051030000}"/>
    <cellStyle name="Normal 2 4 74" xfId="850" xr:uid="{00000000-0005-0000-0000-000052030000}"/>
    <cellStyle name="Normal 2 4 75" xfId="851" xr:uid="{00000000-0005-0000-0000-000053030000}"/>
    <cellStyle name="Normal 2 4 76" xfId="852" xr:uid="{00000000-0005-0000-0000-000054030000}"/>
    <cellStyle name="Normal 2 4 77" xfId="853" xr:uid="{00000000-0005-0000-0000-000055030000}"/>
    <cellStyle name="Normal 2 4 78" xfId="854" xr:uid="{00000000-0005-0000-0000-000056030000}"/>
    <cellStyle name="Normal 2 4 79" xfId="855" xr:uid="{00000000-0005-0000-0000-000057030000}"/>
    <cellStyle name="Normal 2 4 8" xfId="856" xr:uid="{00000000-0005-0000-0000-000058030000}"/>
    <cellStyle name="Normal 2 4 80" xfId="857" xr:uid="{00000000-0005-0000-0000-000059030000}"/>
    <cellStyle name="Normal 2 4 81" xfId="858" xr:uid="{00000000-0005-0000-0000-00005A030000}"/>
    <cellStyle name="Normal 2 4 82" xfId="859" xr:uid="{00000000-0005-0000-0000-00005B030000}"/>
    <cellStyle name="Normal 2 4 83" xfId="860" xr:uid="{00000000-0005-0000-0000-00005C030000}"/>
    <cellStyle name="Normal 2 4 84" xfId="861" xr:uid="{00000000-0005-0000-0000-00005D030000}"/>
    <cellStyle name="Normal 2 4 85" xfId="862" xr:uid="{00000000-0005-0000-0000-00005E030000}"/>
    <cellStyle name="Normal 2 4 86" xfId="863" xr:uid="{00000000-0005-0000-0000-00005F030000}"/>
    <cellStyle name="Normal 2 4 87" xfId="864" xr:uid="{00000000-0005-0000-0000-000060030000}"/>
    <cellStyle name="Normal 2 4 88" xfId="865" xr:uid="{00000000-0005-0000-0000-000061030000}"/>
    <cellStyle name="Normal 2 4 89" xfId="866" xr:uid="{00000000-0005-0000-0000-000062030000}"/>
    <cellStyle name="Normal 2 4 9" xfId="867" xr:uid="{00000000-0005-0000-0000-000063030000}"/>
    <cellStyle name="Normal 2 4 90" xfId="868" xr:uid="{00000000-0005-0000-0000-000064030000}"/>
    <cellStyle name="Normal 2 4 91" xfId="869" xr:uid="{00000000-0005-0000-0000-000065030000}"/>
    <cellStyle name="Normal 2 4 92" xfId="870" xr:uid="{00000000-0005-0000-0000-000066030000}"/>
    <cellStyle name="Normal 2 4 93" xfId="871" xr:uid="{00000000-0005-0000-0000-000067030000}"/>
    <cellStyle name="Normal 2 4 94" xfId="872" xr:uid="{00000000-0005-0000-0000-000068030000}"/>
    <cellStyle name="Normal 2 4 95" xfId="873" xr:uid="{00000000-0005-0000-0000-000069030000}"/>
    <cellStyle name="Normal 2 4 96" xfId="874" xr:uid="{00000000-0005-0000-0000-00006A030000}"/>
    <cellStyle name="Normal 2 4 97" xfId="875" xr:uid="{00000000-0005-0000-0000-00006B030000}"/>
    <cellStyle name="Normal 2 4 98" xfId="876" xr:uid="{00000000-0005-0000-0000-00006C030000}"/>
    <cellStyle name="Normal 2 4 99" xfId="877" xr:uid="{00000000-0005-0000-0000-00006D030000}"/>
    <cellStyle name="Normal 2 5" xfId="878" xr:uid="{00000000-0005-0000-0000-00006E030000}"/>
    <cellStyle name="Normal 2 5 10" xfId="879" xr:uid="{00000000-0005-0000-0000-00006F030000}"/>
    <cellStyle name="Normal 2 5 11" xfId="880" xr:uid="{00000000-0005-0000-0000-000070030000}"/>
    <cellStyle name="Normal 2 5 12" xfId="881" xr:uid="{00000000-0005-0000-0000-000071030000}"/>
    <cellStyle name="Normal 2 5 13" xfId="882" xr:uid="{00000000-0005-0000-0000-000072030000}"/>
    <cellStyle name="Normal 2 5 14" xfId="883" xr:uid="{00000000-0005-0000-0000-000073030000}"/>
    <cellStyle name="Normal 2 5 15" xfId="884" xr:uid="{00000000-0005-0000-0000-000074030000}"/>
    <cellStyle name="Normal 2 5 16" xfId="885" xr:uid="{00000000-0005-0000-0000-000075030000}"/>
    <cellStyle name="Normal 2 5 17" xfId="886" xr:uid="{00000000-0005-0000-0000-000076030000}"/>
    <cellStyle name="Normal 2 5 18" xfId="887" xr:uid="{00000000-0005-0000-0000-000077030000}"/>
    <cellStyle name="Normal 2 5 19" xfId="888" xr:uid="{00000000-0005-0000-0000-000078030000}"/>
    <cellStyle name="Normal 2 5 2" xfId="889" xr:uid="{00000000-0005-0000-0000-000079030000}"/>
    <cellStyle name="Normal 2 5 20" xfId="890" xr:uid="{00000000-0005-0000-0000-00007A030000}"/>
    <cellStyle name="Normal 2 5 21" xfId="891" xr:uid="{00000000-0005-0000-0000-00007B030000}"/>
    <cellStyle name="Normal 2 5 22" xfId="892" xr:uid="{00000000-0005-0000-0000-00007C030000}"/>
    <cellStyle name="Normal 2 5 23" xfId="893" xr:uid="{00000000-0005-0000-0000-00007D030000}"/>
    <cellStyle name="Normal 2 5 24" xfId="894" xr:uid="{00000000-0005-0000-0000-00007E030000}"/>
    <cellStyle name="Normal 2 5 25" xfId="895" xr:uid="{00000000-0005-0000-0000-00007F030000}"/>
    <cellStyle name="Normal 2 5 26" xfId="896" xr:uid="{00000000-0005-0000-0000-000080030000}"/>
    <cellStyle name="Normal 2 5 27" xfId="897" xr:uid="{00000000-0005-0000-0000-000081030000}"/>
    <cellStyle name="Normal 2 5 28" xfId="898" xr:uid="{00000000-0005-0000-0000-000082030000}"/>
    <cellStyle name="Normal 2 5 29" xfId="899" xr:uid="{00000000-0005-0000-0000-000083030000}"/>
    <cellStyle name="Normal 2 5 3" xfId="900" xr:uid="{00000000-0005-0000-0000-000084030000}"/>
    <cellStyle name="Normal 2 5 30" xfId="901" xr:uid="{00000000-0005-0000-0000-000085030000}"/>
    <cellStyle name="Normal 2 5 31" xfId="902" xr:uid="{00000000-0005-0000-0000-000086030000}"/>
    <cellStyle name="Normal 2 5 32" xfId="903" xr:uid="{00000000-0005-0000-0000-000087030000}"/>
    <cellStyle name="Normal 2 5 33" xfId="904" xr:uid="{00000000-0005-0000-0000-000088030000}"/>
    <cellStyle name="Normal 2 5 34" xfId="905" xr:uid="{00000000-0005-0000-0000-000089030000}"/>
    <cellStyle name="Normal 2 5 35" xfId="906" xr:uid="{00000000-0005-0000-0000-00008A030000}"/>
    <cellStyle name="Normal 2 5 36" xfId="907" xr:uid="{00000000-0005-0000-0000-00008B030000}"/>
    <cellStyle name="Normal 2 5 37" xfId="908" xr:uid="{00000000-0005-0000-0000-00008C030000}"/>
    <cellStyle name="Normal 2 5 38" xfId="909" xr:uid="{00000000-0005-0000-0000-00008D030000}"/>
    <cellStyle name="Normal 2 5 39" xfId="910" xr:uid="{00000000-0005-0000-0000-00008E030000}"/>
    <cellStyle name="Normal 2 5 4" xfId="911" xr:uid="{00000000-0005-0000-0000-00008F030000}"/>
    <cellStyle name="Normal 2 5 40" xfId="912" xr:uid="{00000000-0005-0000-0000-000090030000}"/>
    <cellStyle name="Normal 2 5 41" xfId="913" xr:uid="{00000000-0005-0000-0000-000091030000}"/>
    <cellStyle name="Normal 2 5 42" xfId="914" xr:uid="{00000000-0005-0000-0000-000092030000}"/>
    <cellStyle name="Normal 2 5 43" xfId="915" xr:uid="{00000000-0005-0000-0000-000093030000}"/>
    <cellStyle name="Normal 2 5 44" xfId="916" xr:uid="{00000000-0005-0000-0000-000094030000}"/>
    <cellStyle name="Normal 2 5 45" xfId="917" xr:uid="{00000000-0005-0000-0000-000095030000}"/>
    <cellStyle name="Normal 2 5 46" xfId="918" xr:uid="{00000000-0005-0000-0000-000096030000}"/>
    <cellStyle name="Normal 2 5 47" xfId="919" xr:uid="{00000000-0005-0000-0000-000097030000}"/>
    <cellStyle name="Normal 2 5 48" xfId="920" xr:uid="{00000000-0005-0000-0000-000098030000}"/>
    <cellStyle name="Normal 2 5 49" xfId="921" xr:uid="{00000000-0005-0000-0000-000099030000}"/>
    <cellStyle name="Normal 2 5 5" xfId="922" xr:uid="{00000000-0005-0000-0000-00009A030000}"/>
    <cellStyle name="Normal 2 5 50" xfId="923" xr:uid="{00000000-0005-0000-0000-00009B030000}"/>
    <cellStyle name="Normal 2 5 51" xfId="924" xr:uid="{00000000-0005-0000-0000-00009C030000}"/>
    <cellStyle name="Normal 2 5 52" xfId="925" xr:uid="{00000000-0005-0000-0000-00009D030000}"/>
    <cellStyle name="Normal 2 5 53" xfId="926" xr:uid="{00000000-0005-0000-0000-00009E030000}"/>
    <cellStyle name="Normal 2 5 54" xfId="927" xr:uid="{00000000-0005-0000-0000-00009F030000}"/>
    <cellStyle name="Normal 2 5 55" xfId="928" xr:uid="{00000000-0005-0000-0000-0000A0030000}"/>
    <cellStyle name="Normal 2 5 56" xfId="929" xr:uid="{00000000-0005-0000-0000-0000A1030000}"/>
    <cellStyle name="Normal 2 5 57" xfId="930" xr:uid="{00000000-0005-0000-0000-0000A2030000}"/>
    <cellStyle name="Normal 2 5 58" xfId="931" xr:uid="{00000000-0005-0000-0000-0000A3030000}"/>
    <cellStyle name="Normal 2 5 59" xfId="932" xr:uid="{00000000-0005-0000-0000-0000A4030000}"/>
    <cellStyle name="Normal 2 5 6" xfId="933" xr:uid="{00000000-0005-0000-0000-0000A5030000}"/>
    <cellStyle name="Normal 2 5 60" xfId="934" xr:uid="{00000000-0005-0000-0000-0000A6030000}"/>
    <cellStyle name="Normal 2 5 61" xfId="935" xr:uid="{00000000-0005-0000-0000-0000A7030000}"/>
    <cellStyle name="Normal 2 5 62" xfId="936" xr:uid="{00000000-0005-0000-0000-0000A8030000}"/>
    <cellStyle name="Normal 2 5 63" xfId="937" xr:uid="{00000000-0005-0000-0000-0000A9030000}"/>
    <cellStyle name="Normal 2 5 64" xfId="938" xr:uid="{00000000-0005-0000-0000-0000AA030000}"/>
    <cellStyle name="Normal 2 5 65" xfId="939" xr:uid="{00000000-0005-0000-0000-0000AB030000}"/>
    <cellStyle name="Normal 2 5 66" xfId="940" xr:uid="{00000000-0005-0000-0000-0000AC030000}"/>
    <cellStyle name="Normal 2 5 67" xfId="941" xr:uid="{00000000-0005-0000-0000-0000AD030000}"/>
    <cellStyle name="Normal 2 5 68" xfId="942" xr:uid="{00000000-0005-0000-0000-0000AE030000}"/>
    <cellStyle name="Normal 2 5 69" xfId="943" xr:uid="{00000000-0005-0000-0000-0000AF030000}"/>
    <cellStyle name="Normal 2 5 7" xfId="944" xr:uid="{00000000-0005-0000-0000-0000B0030000}"/>
    <cellStyle name="Normal 2 5 70" xfId="945" xr:uid="{00000000-0005-0000-0000-0000B1030000}"/>
    <cellStyle name="Normal 2 5 71" xfId="946" xr:uid="{00000000-0005-0000-0000-0000B2030000}"/>
    <cellStyle name="Normal 2 5 72" xfId="947" xr:uid="{00000000-0005-0000-0000-0000B3030000}"/>
    <cellStyle name="Normal 2 5 73" xfId="948" xr:uid="{00000000-0005-0000-0000-0000B4030000}"/>
    <cellStyle name="Normal 2 5 74" xfId="949" xr:uid="{00000000-0005-0000-0000-0000B5030000}"/>
    <cellStyle name="Normal 2 5 75" xfId="950" xr:uid="{00000000-0005-0000-0000-0000B6030000}"/>
    <cellStyle name="Normal 2 5 76" xfId="951" xr:uid="{00000000-0005-0000-0000-0000B7030000}"/>
    <cellStyle name="Normal 2 5 77" xfId="952" xr:uid="{00000000-0005-0000-0000-0000B8030000}"/>
    <cellStyle name="Normal 2 5 8" xfId="953" xr:uid="{00000000-0005-0000-0000-0000B9030000}"/>
    <cellStyle name="Normal 2 5 9" xfId="954" xr:uid="{00000000-0005-0000-0000-0000BA030000}"/>
    <cellStyle name="Normal 2 6" xfId="955" xr:uid="{00000000-0005-0000-0000-0000BB030000}"/>
    <cellStyle name="Normal 2 7" xfId="956" xr:uid="{00000000-0005-0000-0000-0000BC030000}"/>
    <cellStyle name="Normal 2 8" xfId="957" xr:uid="{00000000-0005-0000-0000-0000BD030000}"/>
    <cellStyle name="Normal 2 9" xfId="958" xr:uid="{00000000-0005-0000-0000-0000BE030000}"/>
    <cellStyle name="Normal 20" xfId="959" xr:uid="{00000000-0005-0000-0000-0000BF030000}"/>
    <cellStyle name="Normal 200" xfId="960" xr:uid="{00000000-0005-0000-0000-0000C0030000}"/>
    <cellStyle name="Normal 200 2" xfId="961" xr:uid="{00000000-0005-0000-0000-0000C1030000}"/>
    <cellStyle name="Normal 200 3" xfId="962" xr:uid="{00000000-0005-0000-0000-0000C2030000}"/>
    <cellStyle name="Normal 201" xfId="963" xr:uid="{00000000-0005-0000-0000-0000C3030000}"/>
    <cellStyle name="Normal 202" xfId="964" xr:uid="{00000000-0005-0000-0000-0000C4030000}"/>
    <cellStyle name="Normal 203" xfId="965" xr:uid="{00000000-0005-0000-0000-0000C5030000}"/>
    <cellStyle name="Normal 204" xfId="966" xr:uid="{00000000-0005-0000-0000-0000C6030000}"/>
    <cellStyle name="Normal 205" xfId="967" xr:uid="{00000000-0005-0000-0000-0000C7030000}"/>
    <cellStyle name="Normal 206" xfId="968" xr:uid="{00000000-0005-0000-0000-0000C8030000}"/>
    <cellStyle name="Normal 207" xfId="1097" xr:uid="{C8FE1033-1569-4200-8036-A11D8FF69C76}"/>
    <cellStyle name="Normal 208" xfId="1098" xr:uid="{8B9DE453-2B70-46CE-B9D7-E1103A9FB557}"/>
    <cellStyle name="Normal 21" xfId="969" xr:uid="{00000000-0005-0000-0000-0000C9030000}"/>
    <cellStyle name="Normal 22" xfId="970" xr:uid="{00000000-0005-0000-0000-0000CA030000}"/>
    <cellStyle name="Normal 23" xfId="971" xr:uid="{00000000-0005-0000-0000-0000CB030000}"/>
    <cellStyle name="Normal 23 10" xfId="972" xr:uid="{00000000-0005-0000-0000-0000CC030000}"/>
    <cellStyle name="Normal 23 11" xfId="973" xr:uid="{00000000-0005-0000-0000-0000CD030000}"/>
    <cellStyle name="Normal 23 2" xfId="974" xr:uid="{00000000-0005-0000-0000-0000CE030000}"/>
    <cellStyle name="Normal 23 3" xfId="975" xr:uid="{00000000-0005-0000-0000-0000CF030000}"/>
    <cellStyle name="Normal 23 4" xfId="976" xr:uid="{00000000-0005-0000-0000-0000D0030000}"/>
    <cellStyle name="Normal 23 5" xfId="977" xr:uid="{00000000-0005-0000-0000-0000D1030000}"/>
    <cellStyle name="Normal 23 6" xfId="978" xr:uid="{00000000-0005-0000-0000-0000D2030000}"/>
    <cellStyle name="Normal 23 7" xfId="979" xr:uid="{00000000-0005-0000-0000-0000D3030000}"/>
    <cellStyle name="Normal 23 8" xfId="980" xr:uid="{00000000-0005-0000-0000-0000D4030000}"/>
    <cellStyle name="Normal 23 9" xfId="981" xr:uid="{00000000-0005-0000-0000-0000D5030000}"/>
    <cellStyle name="Normal 24" xfId="982" xr:uid="{00000000-0005-0000-0000-0000D6030000}"/>
    <cellStyle name="Normal 25" xfId="983" xr:uid="{00000000-0005-0000-0000-0000D7030000}"/>
    <cellStyle name="Normal 26" xfId="984" xr:uid="{00000000-0005-0000-0000-0000D8030000}"/>
    <cellStyle name="Normal 27" xfId="985" xr:uid="{00000000-0005-0000-0000-0000D9030000}"/>
    <cellStyle name="Normal 28" xfId="986" xr:uid="{00000000-0005-0000-0000-0000DA030000}"/>
    <cellStyle name="Normal 29" xfId="987" xr:uid="{00000000-0005-0000-0000-0000DB030000}"/>
    <cellStyle name="Normal 3" xfId="988" xr:uid="{00000000-0005-0000-0000-0000DC030000}"/>
    <cellStyle name="Normal 3 2" xfId="989" xr:uid="{00000000-0005-0000-0000-0000DD030000}"/>
    <cellStyle name="Normal 3 3" xfId="990" xr:uid="{00000000-0005-0000-0000-0000DE030000}"/>
    <cellStyle name="Normal 30" xfId="991" xr:uid="{00000000-0005-0000-0000-0000DF030000}"/>
    <cellStyle name="Normal 31" xfId="992" xr:uid="{00000000-0005-0000-0000-0000E0030000}"/>
    <cellStyle name="Normal 32" xfId="993" xr:uid="{00000000-0005-0000-0000-0000E1030000}"/>
    <cellStyle name="Normal 33" xfId="994" xr:uid="{00000000-0005-0000-0000-0000E2030000}"/>
    <cellStyle name="Normal 34" xfId="995" xr:uid="{00000000-0005-0000-0000-0000E3030000}"/>
    <cellStyle name="Normal 35" xfId="996" xr:uid="{00000000-0005-0000-0000-0000E4030000}"/>
    <cellStyle name="Normal 36" xfId="997" xr:uid="{00000000-0005-0000-0000-0000E5030000}"/>
    <cellStyle name="Normal 37" xfId="998" xr:uid="{00000000-0005-0000-0000-0000E6030000}"/>
    <cellStyle name="Normal 38" xfId="999" xr:uid="{00000000-0005-0000-0000-0000E7030000}"/>
    <cellStyle name="Normal 39" xfId="1000" xr:uid="{00000000-0005-0000-0000-0000E8030000}"/>
    <cellStyle name="Normal 4" xfId="1001" xr:uid="{00000000-0005-0000-0000-0000E9030000}"/>
    <cellStyle name="Normal 4 2" xfId="1002" xr:uid="{00000000-0005-0000-0000-0000EA030000}"/>
    <cellStyle name="Normal 4 3" xfId="1003" xr:uid="{00000000-0005-0000-0000-0000EB030000}"/>
    <cellStyle name="Normal 4 4" xfId="1004" xr:uid="{00000000-0005-0000-0000-0000EC030000}"/>
    <cellStyle name="Normal 40" xfId="1005" xr:uid="{00000000-0005-0000-0000-0000ED030000}"/>
    <cellStyle name="Normal 41" xfId="1006" xr:uid="{00000000-0005-0000-0000-0000EE030000}"/>
    <cellStyle name="Normal 42" xfId="1007" xr:uid="{00000000-0005-0000-0000-0000EF030000}"/>
    <cellStyle name="Normal 43" xfId="1008" xr:uid="{00000000-0005-0000-0000-0000F0030000}"/>
    <cellStyle name="Normal 44" xfId="1009" xr:uid="{00000000-0005-0000-0000-0000F1030000}"/>
    <cellStyle name="Normal 45" xfId="1010" xr:uid="{00000000-0005-0000-0000-0000F2030000}"/>
    <cellStyle name="Normal 46" xfId="1011" xr:uid="{00000000-0005-0000-0000-0000F3030000}"/>
    <cellStyle name="Normal 47" xfId="1012" xr:uid="{00000000-0005-0000-0000-0000F4030000}"/>
    <cellStyle name="Normal 48" xfId="1013" xr:uid="{00000000-0005-0000-0000-0000F5030000}"/>
    <cellStyle name="Normal 49" xfId="1014" xr:uid="{00000000-0005-0000-0000-0000F6030000}"/>
    <cellStyle name="Normal 5" xfId="1015" xr:uid="{00000000-0005-0000-0000-0000F7030000}"/>
    <cellStyle name="Normal 5 2" xfId="1016" xr:uid="{00000000-0005-0000-0000-0000F8030000}"/>
    <cellStyle name="Normal 5 3" xfId="1090" xr:uid="{C9468F6E-762A-4B1D-B479-40CD5820BDC0}"/>
    <cellStyle name="Normal 50" xfId="1017" xr:uid="{00000000-0005-0000-0000-0000F9030000}"/>
    <cellStyle name="Normal 51" xfId="1018" xr:uid="{00000000-0005-0000-0000-0000FA030000}"/>
    <cellStyle name="Normal 52" xfId="1019" xr:uid="{00000000-0005-0000-0000-0000FB030000}"/>
    <cellStyle name="Normal 53" xfId="1020" xr:uid="{00000000-0005-0000-0000-0000FC030000}"/>
    <cellStyle name="Normal 54" xfId="1021" xr:uid="{00000000-0005-0000-0000-0000FD030000}"/>
    <cellStyle name="Normal 55" xfId="1022" xr:uid="{00000000-0005-0000-0000-0000FE030000}"/>
    <cellStyle name="Normal 56" xfId="1023" xr:uid="{00000000-0005-0000-0000-0000FF030000}"/>
    <cellStyle name="Normal 57" xfId="1024" xr:uid="{00000000-0005-0000-0000-000000040000}"/>
    <cellStyle name="Normal 58" xfId="1025" xr:uid="{00000000-0005-0000-0000-000001040000}"/>
    <cellStyle name="Normal 59" xfId="1026" xr:uid="{00000000-0005-0000-0000-000002040000}"/>
    <cellStyle name="Normal 6" xfId="1027" xr:uid="{00000000-0005-0000-0000-000003040000}"/>
    <cellStyle name="Normal 60" xfId="1028" xr:uid="{00000000-0005-0000-0000-000004040000}"/>
    <cellStyle name="Normal 61" xfId="1029" xr:uid="{00000000-0005-0000-0000-000005040000}"/>
    <cellStyle name="Normal 62" xfId="1030" xr:uid="{00000000-0005-0000-0000-000006040000}"/>
    <cellStyle name="Normal 63" xfId="1031" xr:uid="{00000000-0005-0000-0000-000007040000}"/>
    <cellStyle name="Normal 64" xfId="1032" xr:uid="{00000000-0005-0000-0000-000008040000}"/>
    <cellStyle name="Normal 65" xfId="1033" xr:uid="{00000000-0005-0000-0000-000009040000}"/>
    <cellStyle name="Normal 66" xfId="1034" xr:uid="{00000000-0005-0000-0000-00000A040000}"/>
    <cellStyle name="Normal 67" xfId="1035" xr:uid="{00000000-0005-0000-0000-00000B040000}"/>
    <cellStyle name="Normal 68" xfId="1036" xr:uid="{00000000-0005-0000-0000-00000C040000}"/>
    <cellStyle name="Normal 69" xfId="1037" xr:uid="{00000000-0005-0000-0000-00000D040000}"/>
    <cellStyle name="Normal 7" xfId="1038" xr:uid="{00000000-0005-0000-0000-00000E040000}"/>
    <cellStyle name="Normal 70" xfId="1039" xr:uid="{00000000-0005-0000-0000-00000F040000}"/>
    <cellStyle name="Normal 71" xfId="1040" xr:uid="{00000000-0005-0000-0000-000010040000}"/>
    <cellStyle name="Normal 72" xfId="1041" xr:uid="{00000000-0005-0000-0000-000011040000}"/>
    <cellStyle name="Normal 73" xfId="1042" xr:uid="{00000000-0005-0000-0000-000012040000}"/>
    <cellStyle name="Normal 74" xfId="1043" xr:uid="{00000000-0005-0000-0000-000013040000}"/>
    <cellStyle name="Normal 75" xfId="1044" xr:uid="{00000000-0005-0000-0000-000014040000}"/>
    <cellStyle name="Normal 76" xfId="1045" xr:uid="{00000000-0005-0000-0000-000015040000}"/>
    <cellStyle name="Normal 77" xfId="1046" xr:uid="{00000000-0005-0000-0000-000016040000}"/>
    <cellStyle name="Normal 78" xfId="1047" xr:uid="{00000000-0005-0000-0000-000017040000}"/>
    <cellStyle name="Normal 79" xfId="1048" xr:uid="{00000000-0005-0000-0000-000018040000}"/>
    <cellStyle name="Normal 8" xfId="1049" xr:uid="{00000000-0005-0000-0000-000019040000}"/>
    <cellStyle name="Normal 80" xfId="1050" xr:uid="{00000000-0005-0000-0000-00001A040000}"/>
    <cellStyle name="Normal 81" xfId="1051" xr:uid="{00000000-0005-0000-0000-00001B040000}"/>
    <cellStyle name="Normal 82" xfId="1052" xr:uid="{00000000-0005-0000-0000-00001C040000}"/>
    <cellStyle name="Normal 83" xfId="1053" xr:uid="{00000000-0005-0000-0000-00001D040000}"/>
    <cellStyle name="Normal 84" xfId="1054" xr:uid="{00000000-0005-0000-0000-00001E040000}"/>
    <cellStyle name="Normal 85" xfId="1055" xr:uid="{00000000-0005-0000-0000-00001F040000}"/>
    <cellStyle name="Normal 86" xfId="1056" xr:uid="{00000000-0005-0000-0000-000020040000}"/>
    <cellStyle name="Normal 87" xfId="1057" xr:uid="{00000000-0005-0000-0000-000021040000}"/>
    <cellStyle name="Normal 88" xfId="1058" xr:uid="{00000000-0005-0000-0000-000022040000}"/>
    <cellStyle name="Normal 89" xfId="1059" xr:uid="{00000000-0005-0000-0000-000023040000}"/>
    <cellStyle name="Normal 9" xfId="1060" xr:uid="{00000000-0005-0000-0000-000024040000}"/>
    <cellStyle name="Normal 9 2" xfId="1094" xr:uid="{8C37F0CE-EC22-407C-A788-0A22C56518F8}"/>
    <cellStyle name="Normal 90" xfId="1061" xr:uid="{00000000-0005-0000-0000-000025040000}"/>
    <cellStyle name="Normal 91" xfId="1062" xr:uid="{00000000-0005-0000-0000-000026040000}"/>
    <cellStyle name="Normal 92" xfId="1063" xr:uid="{00000000-0005-0000-0000-000027040000}"/>
    <cellStyle name="Normal 93" xfId="1064" xr:uid="{00000000-0005-0000-0000-000028040000}"/>
    <cellStyle name="Normal 94" xfId="1065" xr:uid="{00000000-0005-0000-0000-000029040000}"/>
    <cellStyle name="Normal 95" xfId="1066" xr:uid="{00000000-0005-0000-0000-00002A040000}"/>
    <cellStyle name="Normal 96" xfId="1067" xr:uid="{00000000-0005-0000-0000-00002B040000}"/>
    <cellStyle name="Normal 97" xfId="1068" xr:uid="{00000000-0005-0000-0000-00002C040000}"/>
    <cellStyle name="Normal 98" xfId="1069" xr:uid="{00000000-0005-0000-0000-00002D040000}"/>
    <cellStyle name="Normal 99" xfId="1070" xr:uid="{00000000-0005-0000-0000-00002E040000}"/>
    <cellStyle name="Normál_MIT Template Final (3)" xfId="1071" xr:uid="{00000000-0005-0000-0000-00002F040000}"/>
    <cellStyle name="Percent" xfId="1089" builtinId="5"/>
    <cellStyle name="Percent 2" xfId="1072" xr:uid="{00000000-0005-0000-0000-000031040000}"/>
    <cellStyle name="Percent 2 2" xfId="1073" xr:uid="{00000000-0005-0000-0000-000032040000}"/>
    <cellStyle name="Percent 2 3" xfId="1074" xr:uid="{00000000-0005-0000-0000-000033040000}"/>
    <cellStyle name="Percent 2 4" xfId="1075" xr:uid="{00000000-0005-0000-0000-000034040000}"/>
    <cellStyle name="Percent 2 5" xfId="1076" xr:uid="{00000000-0005-0000-0000-000035040000}"/>
    <cellStyle name="Percent 2 6" xfId="1092" xr:uid="{0F896376-7285-42A2-AC49-9C528E7754E4}"/>
    <cellStyle name="Percent 3" xfId="1077" xr:uid="{00000000-0005-0000-0000-000036040000}"/>
    <cellStyle name="Percent 3 2" xfId="1078" xr:uid="{00000000-0005-0000-0000-000037040000}"/>
    <cellStyle name="Percent 3 3" xfId="1079" xr:uid="{00000000-0005-0000-0000-000038040000}"/>
    <cellStyle name="Percent 4" xfId="1080" xr:uid="{00000000-0005-0000-0000-000039040000}"/>
    <cellStyle name="Percent 5" xfId="1081" xr:uid="{00000000-0005-0000-0000-00003A040000}"/>
    <cellStyle name="Percent 6" xfId="1082" xr:uid="{00000000-0005-0000-0000-00003B040000}"/>
    <cellStyle name="Product Title" xfId="1083" xr:uid="{00000000-0005-0000-0000-00003C040000}"/>
    <cellStyle name="Product Title 2" xfId="1084" xr:uid="{00000000-0005-0000-0000-00003D040000}"/>
    <cellStyle name="Sheet Title" xfId="1085" xr:uid="{00000000-0005-0000-0000-00003E040000}"/>
    <cellStyle name="Style 1" xfId="1086" xr:uid="{00000000-0005-0000-0000-00003F040000}"/>
    <cellStyle name="Text" xfId="1087" xr:uid="{00000000-0005-0000-0000-000040040000}"/>
    <cellStyle name="Text 2" xfId="1088" xr:uid="{00000000-0005-0000-0000-000041040000}"/>
  </cellStyles>
  <dxfs count="2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CB7F"/>
      <color rgb="FFF2F2F2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sites/151_N4Magalies/Shared%20Documents/General/01_DESIGN/04_Compile%20Tender/01_N4%20Magalies%20MC%20Tender/02_Volume%203%20and%20Cost%20Matrix/N4W%20Magalies%20MC%20PG3%20reviewed%20-%20Not%20for%20issue%20to%20tenderers/Title?FCA9BBCC" TargetMode="External"/><Relationship Id="rId1" Type="http://schemas.openxmlformats.org/officeDocument/2006/relationships/externalLinkPath" Target="file:///\\FCA9BBCC\Titl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D15"/>
  <sheetViews>
    <sheetView showGridLines="0" showRowColHeaders="0" view="pageBreakPreview" topLeftCell="B1" zoomScaleNormal="100" zoomScaleSheetLayoutView="100" workbookViewId="0">
      <selection activeCell="C3" sqref="C3"/>
    </sheetView>
  </sheetViews>
  <sheetFormatPr defaultColWidth="9.140625" defaultRowHeight="26.25" x14ac:dyDescent="0.25"/>
  <cols>
    <col min="1" max="2" width="1.7109375" customWidth="1"/>
    <col min="3" max="3" width="60.28515625" style="1" customWidth="1"/>
    <col min="4" max="4" width="1.7109375" customWidth="1"/>
    <col min="5" max="5" width="1.85546875" customWidth="1"/>
  </cols>
  <sheetData>
    <row r="1" spans="2:4" ht="7.5" customHeight="1" x14ac:dyDescent="0.25"/>
    <row r="2" spans="2:4" x14ac:dyDescent="0.25">
      <c r="B2" s="317"/>
      <c r="C2" s="9"/>
      <c r="D2" s="8"/>
    </row>
    <row r="3" spans="2:4" ht="183.75" x14ac:dyDescent="0.25">
      <c r="B3" s="5"/>
      <c r="C3" s="310" t="s">
        <v>855</v>
      </c>
      <c r="D3" s="4"/>
    </row>
    <row r="4" spans="2:4" ht="23.25" x14ac:dyDescent="0.25">
      <c r="B4" s="5"/>
      <c r="C4" s="7"/>
      <c r="D4" s="4"/>
    </row>
    <row r="5" spans="2:4" ht="45" customHeight="1" x14ac:dyDescent="0.25">
      <c r="B5" s="5"/>
      <c r="C5" s="349" t="s">
        <v>0</v>
      </c>
      <c r="D5" s="4"/>
    </row>
    <row r="6" spans="2:4" ht="60" customHeight="1" x14ac:dyDescent="0.25">
      <c r="B6" s="5"/>
      <c r="C6" s="349"/>
      <c r="D6" s="4"/>
    </row>
    <row r="7" spans="2:4" ht="26.25" customHeight="1" x14ac:dyDescent="0.25">
      <c r="B7" s="5"/>
      <c r="D7" s="4"/>
    </row>
    <row r="8" spans="2:4" ht="15.75" x14ac:dyDescent="0.25">
      <c r="B8" s="5"/>
      <c r="C8" s="6" t="s">
        <v>1</v>
      </c>
      <c r="D8" s="4"/>
    </row>
    <row r="9" spans="2:4" ht="15.75" x14ac:dyDescent="0.25">
      <c r="B9" s="5"/>
      <c r="C9" s="309">
        <v>45931</v>
      </c>
      <c r="D9" s="4"/>
    </row>
    <row r="10" spans="2:4" ht="15.75" x14ac:dyDescent="0.25">
      <c r="B10" s="5"/>
      <c r="C10" s="6" t="s">
        <v>2</v>
      </c>
      <c r="D10" s="4"/>
    </row>
    <row r="11" spans="2:4" ht="15.75" x14ac:dyDescent="0.25">
      <c r="B11" s="5"/>
      <c r="C11" s="309">
        <v>46023</v>
      </c>
      <c r="D11" s="4"/>
    </row>
    <row r="12" spans="2:4" ht="15.75" x14ac:dyDescent="0.25">
      <c r="B12" s="5"/>
      <c r="C12" s="6" t="s">
        <v>3</v>
      </c>
      <c r="D12" s="4"/>
    </row>
    <row r="13" spans="2:4" ht="15.75" x14ac:dyDescent="0.25">
      <c r="B13" s="5"/>
      <c r="C13" s="309">
        <v>46054</v>
      </c>
      <c r="D13" s="4"/>
    </row>
    <row r="14" spans="2:4" ht="15.75" customHeight="1" x14ac:dyDescent="0.25">
      <c r="B14" s="3"/>
      <c r="C14" s="10"/>
      <c r="D14" s="2"/>
    </row>
    <row r="15" spans="2:4" ht="9.75" customHeight="1" x14ac:dyDescent="0.25"/>
  </sheetData>
  <sheetProtection algorithmName="SHA-512" hashValue="JKvph8aQGK8QlLD1Qi+n4hDLCUwQlcpsRdWNcKTVJcXcZeji7fkEKMyHAmlZXZ7cCYSKAUeA01Cf/5hxAhXvRA==" saltValue="5HPPjcj+J4z+c06ZsMBNhA==" spinCount="100000" sheet="1" selectLockedCells="1"/>
  <mergeCells count="1">
    <mergeCell ref="C5:C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&amp;L&amp;"Calibri"&amp;10&amp;K000000 Sensitivity - General&amp;1#_x000D_</oddHeader>
    <oddFooter>&amp;L&amp;8&amp;F
&amp;A&amp;C&amp;8Page &amp;P of &amp;N&amp;R&amp;8&amp;D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BZ53"/>
  <sheetViews>
    <sheetView showGridLines="0" view="pageBreakPreview" zoomScale="70" zoomScaleNormal="85" zoomScaleSheetLayoutView="70" workbookViewId="0">
      <pane xSplit="4" ySplit="3" topLeftCell="E4" activePane="bottomRight" state="frozen"/>
      <selection pane="topRight" activeCell="I6" sqref="I6"/>
      <selection pane="bottomLeft" activeCell="I6" sqref="I6"/>
      <selection pane="bottomRight" activeCell="E11" sqref="E11"/>
    </sheetView>
  </sheetViews>
  <sheetFormatPr defaultColWidth="9.140625" defaultRowHeight="15" x14ac:dyDescent="0.25"/>
  <cols>
    <col min="1" max="1" width="0.7109375" customWidth="1"/>
    <col min="2" max="2" width="16.28515625" customWidth="1"/>
    <col min="3" max="3" width="19.28515625" customWidth="1"/>
    <col min="4" max="4" width="17.28515625" bestFit="1" customWidth="1"/>
    <col min="5" max="6" width="14.28515625" bestFit="1" customWidth="1"/>
    <col min="7" max="7" width="17.85546875" bestFit="1" customWidth="1"/>
    <col min="8" max="17" width="16.140625" bestFit="1" customWidth="1"/>
    <col min="18" max="18" width="17" bestFit="1" customWidth="1"/>
    <col min="19" max="19" width="15.85546875" bestFit="1" customWidth="1"/>
    <col min="20" max="31" width="16.140625" bestFit="1" customWidth="1"/>
    <col min="32" max="34" width="15.28515625" bestFit="1" customWidth="1"/>
    <col min="35" max="35" width="16.140625" bestFit="1" customWidth="1"/>
    <col min="36" max="43" width="15.28515625" bestFit="1" customWidth="1"/>
    <col min="44" max="54" width="16.140625" bestFit="1" customWidth="1"/>
    <col min="55" max="55" width="15.140625" bestFit="1" customWidth="1"/>
    <col min="56" max="58" width="15.28515625" bestFit="1" customWidth="1"/>
    <col min="59" max="66" width="16.28515625" bestFit="1" customWidth="1"/>
    <col min="67" max="77" width="16.140625" bestFit="1" customWidth="1"/>
    <col min="78" max="78" width="17" bestFit="1" customWidth="1"/>
  </cols>
  <sheetData>
    <row r="1" spans="2:78" ht="3.75" customHeight="1" x14ac:dyDescent="0.25"/>
    <row r="2" spans="2:78" s="11" customFormat="1" x14ac:dyDescent="0.25">
      <c r="B2" s="359" t="s">
        <v>4</v>
      </c>
      <c r="C2" s="361"/>
      <c r="D2" s="367" t="s">
        <v>5</v>
      </c>
      <c r="E2" s="365" t="s">
        <v>6</v>
      </c>
      <c r="F2" s="366"/>
      <c r="G2" s="351">
        <v>1</v>
      </c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2"/>
      <c r="S2" s="350">
        <f>+G2+1</f>
        <v>2</v>
      </c>
      <c r="T2" s="351"/>
      <c r="U2" s="351"/>
      <c r="V2" s="351"/>
      <c r="W2" s="351"/>
      <c r="X2" s="351"/>
      <c r="Y2" s="351"/>
      <c r="Z2" s="351"/>
      <c r="AA2" s="351"/>
      <c r="AB2" s="351"/>
      <c r="AC2" s="351"/>
      <c r="AD2" s="352"/>
      <c r="AE2" s="350">
        <f>+S2+1</f>
        <v>3</v>
      </c>
      <c r="AF2" s="351"/>
      <c r="AG2" s="351"/>
      <c r="AH2" s="351"/>
      <c r="AI2" s="351"/>
      <c r="AJ2" s="351"/>
      <c r="AK2" s="351"/>
      <c r="AL2" s="351"/>
      <c r="AM2" s="351"/>
      <c r="AN2" s="351"/>
      <c r="AO2" s="351"/>
      <c r="AP2" s="352"/>
      <c r="AQ2" s="350">
        <f>+AE2+1</f>
        <v>4</v>
      </c>
      <c r="AR2" s="351"/>
      <c r="AS2" s="351"/>
      <c r="AT2" s="351"/>
      <c r="AU2" s="351"/>
      <c r="AV2" s="351"/>
      <c r="AW2" s="351"/>
      <c r="AX2" s="351"/>
      <c r="AY2" s="351"/>
      <c r="AZ2" s="351"/>
      <c r="BA2" s="351"/>
      <c r="BB2" s="352"/>
      <c r="BC2" s="350">
        <f>+AQ2+1</f>
        <v>5</v>
      </c>
      <c r="BD2" s="351"/>
      <c r="BE2" s="351"/>
      <c r="BF2" s="351"/>
      <c r="BG2" s="351"/>
      <c r="BH2" s="351"/>
      <c r="BI2" s="351"/>
      <c r="BJ2" s="351"/>
      <c r="BK2" s="351"/>
      <c r="BL2" s="351"/>
      <c r="BM2" s="351"/>
      <c r="BN2" s="352"/>
      <c r="BO2" s="350">
        <f>+BC2+1</f>
        <v>6</v>
      </c>
      <c r="BP2" s="351"/>
      <c r="BQ2" s="351"/>
      <c r="BR2" s="351"/>
      <c r="BS2" s="351"/>
      <c r="BT2" s="351"/>
      <c r="BU2" s="351"/>
      <c r="BV2" s="351"/>
      <c r="BW2" s="351"/>
      <c r="BX2" s="351"/>
      <c r="BY2" s="351"/>
      <c r="BZ2" s="352"/>
    </row>
    <row r="3" spans="2:78" s="11" customFormat="1" x14ac:dyDescent="0.25">
      <c r="B3" s="362"/>
      <c r="C3" s="364"/>
      <c r="D3" s="368"/>
      <c r="E3" s="12">
        <f>+'Title Page'!C11</f>
        <v>46023</v>
      </c>
      <c r="F3" s="13">
        <f>DATE(YEAR(E3),MONTH(E3)+2,1)-1</f>
        <v>46081</v>
      </c>
      <c r="G3" s="34">
        <f>DATE(YEAR(F3),MONTH(F3)+2,1)-1</f>
        <v>46112</v>
      </c>
      <c r="H3" s="14">
        <f t="shared" ref="H3:BS3" si="0">DATE(YEAR(G3),MONTH(G3)+2,1)-1</f>
        <v>46142</v>
      </c>
      <c r="I3" s="14">
        <f t="shared" si="0"/>
        <v>46173</v>
      </c>
      <c r="J3" s="14">
        <f t="shared" si="0"/>
        <v>46203</v>
      </c>
      <c r="K3" s="14">
        <f t="shared" si="0"/>
        <v>46234</v>
      </c>
      <c r="L3" s="14">
        <f t="shared" si="0"/>
        <v>46265</v>
      </c>
      <c r="M3" s="14">
        <f t="shared" si="0"/>
        <v>46295</v>
      </c>
      <c r="N3" s="14">
        <f t="shared" si="0"/>
        <v>46326</v>
      </c>
      <c r="O3" s="14">
        <f t="shared" si="0"/>
        <v>46356</v>
      </c>
      <c r="P3" s="14">
        <f t="shared" si="0"/>
        <v>46387</v>
      </c>
      <c r="Q3" s="14">
        <f t="shared" si="0"/>
        <v>46418</v>
      </c>
      <c r="R3" s="13">
        <f t="shared" si="0"/>
        <v>46446</v>
      </c>
      <c r="S3" s="12">
        <f t="shared" si="0"/>
        <v>46477</v>
      </c>
      <c r="T3" s="14">
        <f t="shared" si="0"/>
        <v>46507</v>
      </c>
      <c r="U3" s="14">
        <f t="shared" si="0"/>
        <v>46538</v>
      </c>
      <c r="V3" s="14">
        <f t="shared" si="0"/>
        <v>46568</v>
      </c>
      <c r="W3" s="14">
        <f t="shared" si="0"/>
        <v>46599</v>
      </c>
      <c r="X3" s="14">
        <f t="shared" si="0"/>
        <v>46630</v>
      </c>
      <c r="Y3" s="14">
        <f t="shared" si="0"/>
        <v>46660</v>
      </c>
      <c r="Z3" s="14">
        <f t="shared" si="0"/>
        <v>46691</v>
      </c>
      <c r="AA3" s="14">
        <f t="shared" si="0"/>
        <v>46721</v>
      </c>
      <c r="AB3" s="14">
        <f t="shared" si="0"/>
        <v>46752</v>
      </c>
      <c r="AC3" s="14">
        <f t="shared" si="0"/>
        <v>46783</v>
      </c>
      <c r="AD3" s="13">
        <f t="shared" si="0"/>
        <v>46812</v>
      </c>
      <c r="AE3" s="12">
        <f t="shared" si="0"/>
        <v>46843</v>
      </c>
      <c r="AF3" s="14">
        <f t="shared" si="0"/>
        <v>46873</v>
      </c>
      <c r="AG3" s="14">
        <f t="shared" si="0"/>
        <v>46904</v>
      </c>
      <c r="AH3" s="14">
        <f t="shared" si="0"/>
        <v>46934</v>
      </c>
      <c r="AI3" s="14">
        <f t="shared" si="0"/>
        <v>46965</v>
      </c>
      <c r="AJ3" s="14">
        <f t="shared" si="0"/>
        <v>46996</v>
      </c>
      <c r="AK3" s="14">
        <f t="shared" si="0"/>
        <v>47026</v>
      </c>
      <c r="AL3" s="14">
        <f t="shared" si="0"/>
        <v>47057</v>
      </c>
      <c r="AM3" s="14">
        <f t="shared" si="0"/>
        <v>47087</v>
      </c>
      <c r="AN3" s="14">
        <f t="shared" si="0"/>
        <v>47118</v>
      </c>
      <c r="AO3" s="14">
        <f t="shared" si="0"/>
        <v>47149</v>
      </c>
      <c r="AP3" s="13">
        <f t="shared" si="0"/>
        <v>47177</v>
      </c>
      <c r="AQ3" s="12">
        <f t="shared" si="0"/>
        <v>47208</v>
      </c>
      <c r="AR3" s="14">
        <f t="shared" si="0"/>
        <v>47238</v>
      </c>
      <c r="AS3" s="14">
        <f t="shared" si="0"/>
        <v>47269</v>
      </c>
      <c r="AT3" s="14">
        <f t="shared" si="0"/>
        <v>47299</v>
      </c>
      <c r="AU3" s="14">
        <f t="shared" si="0"/>
        <v>47330</v>
      </c>
      <c r="AV3" s="14">
        <f t="shared" si="0"/>
        <v>47361</v>
      </c>
      <c r="AW3" s="14">
        <f t="shared" si="0"/>
        <v>47391</v>
      </c>
      <c r="AX3" s="14">
        <f t="shared" si="0"/>
        <v>47422</v>
      </c>
      <c r="AY3" s="14">
        <f t="shared" si="0"/>
        <v>47452</v>
      </c>
      <c r="AZ3" s="14">
        <f t="shared" si="0"/>
        <v>47483</v>
      </c>
      <c r="BA3" s="14">
        <f t="shared" si="0"/>
        <v>47514</v>
      </c>
      <c r="BB3" s="13">
        <f t="shared" si="0"/>
        <v>47542</v>
      </c>
      <c r="BC3" s="12">
        <f t="shared" si="0"/>
        <v>47573</v>
      </c>
      <c r="BD3" s="14">
        <f t="shared" si="0"/>
        <v>47603</v>
      </c>
      <c r="BE3" s="14">
        <f t="shared" si="0"/>
        <v>47634</v>
      </c>
      <c r="BF3" s="14">
        <f t="shared" si="0"/>
        <v>47664</v>
      </c>
      <c r="BG3" s="14">
        <f t="shared" si="0"/>
        <v>47695</v>
      </c>
      <c r="BH3" s="14">
        <f t="shared" si="0"/>
        <v>47726</v>
      </c>
      <c r="BI3" s="14">
        <f t="shared" si="0"/>
        <v>47756</v>
      </c>
      <c r="BJ3" s="14">
        <f t="shared" si="0"/>
        <v>47787</v>
      </c>
      <c r="BK3" s="14">
        <f t="shared" si="0"/>
        <v>47817</v>
      </c>
      <c r="BL3" s="14">
        <f t="shared" si="0"/>
        <v>47848</v>
      </c>
      <c r="BM3" s="14">
        <f t="shared" si="0"/>
        <v>47879</v>
      </c>
      <c r="BN3" s="13">
        <f t="shared" si="0"/>
        <v>47907</v>
      </c>
      <c r="BO3" s="12">
        <f t="shared" si="0"/>
        <v>47938</v>
      </c>
      <c r="BP3" s="14">
        <f t="shared" si="0"/>
        <v>47968</v>
      </c>
      <c r="BQ3" s="14">
        <f t="shared" si="0"/>
        <v>47999</v>
      </c>
      <c r="BR3" s="14">
        <f t="shared" si="0"/>
        <v>48029</v>
      </c>
      <c r="BS3" s="14">
        <f t="shared" si="0"/>
        <v>48060</v>
      </c>
      <c r="BT3" s="14">
        <f t="shared" ref="BT3:BZ3" si="1">DATE(YEAR(BS3),MONTH(BS3)+2,1)-1</f>
        <v>48091</v>
      </c>
      <c r="BU3" s="14">
        <f t="shared" si="1"/>
        <v>48121</v>
      </c>
      <c r="BV3" s="14">
        <f t="shared" si="1"/>
        <v>48152</v>
      </c>
      <c r="BW3" s="14">
        <f t="shared" si="1"/>
        <v>48182</v>
      </c>
      <c r="BX3" s="14">
        <f t="shared" si="1"/>
        <v>48213</v>
      </c>
      <c r="BY3" s="14">
        <f t="shared" si="1"/>
        <v>48244</v>
      </c>
      <c r="BZ3" s="13">
        <f t="shared" si="1"/>
        <v>48273</v>
      </c>
    </row>
    <row r="4" spans="2:78" x14ac:dyDescent="0.25">
      <c r="B4" s="359" t="str" cm="1">
        <f t="array" ref="B4">INDEX(sheetnames,4)</f>
        <v>Quagga</v>
      </c>
      <c r="C4" s="361"/>
      <c r="D4" s="208" t="s">
        <v>7</v>
      </c>
      <c r="E4" s="209">
        <f>+Quagga!H16</f>
        <v>0</v>
      </c>
      <c r="F4" s="210">
        <f>+Quagga!I16</f>
        <v>0</v>
      </c>
      <c r="G4" s="211">
        <f>+Quagga!J16</f>
        <v>0</v>
      </c>
      <c r="H4" s="212">
        <f>+Quagga!K16</f>
        <v>0</v>
      </c>
      <c r="I4" s="212">
        <f>+Quagga!L16</f>
        <v>0</v>
      </c>
      <c r="J4" s="212">
        <f>+Quagga!M16</f>
        <v>0</v>
      </c>
      <c r="K4" s="212">
        <f>+Quagga!N16</f>
        <v>0</v>
      </c>
      <c r="L4" s="212">
        <f>+Quagga!O16</f>
        <v>0</v>
      </c>
      <c r="M4" s="212">
        <f>+Quagga!P16</f>
        <v>0</v>
      </c>
      <c r="N4" s="212">
        <f>+Quagga!Q16</f>
        <v>0</v>
      </c>
      <c r="O4" s="212">
        <f>+Quagga!R16</f>
        <v>0</v>
      </c>
      <c r="P4" s="212">
        <f>+Quagga!S16</f>
        <v>0</v>
      </c>
      <c r="Q4" s="212">
        <f>+Quagga!T16</f>
        <v>0</v>
      </c>
      <c r="R4" s="210">
        <f>+Quagga!U16</f>
        <v>0</v>
      </c>
      <c r="S4" s="209">
        <f>+Quagga!V16</f>
        <v>0</v>
      </c>
      <c r="T4" s="212">
        <f>+Quagga!W16</f>
        <v>0</v>
      </c>
      <c r="U4" s="212">
        <f>+Quagga!X16</f>
        <v>0</v>
      </c>
      <c r="V4" s="212">
        <f>+Quagga!Y16</f>
        <v>0</v>
      </c>
      <c r="W4" s="212">
        <f>+Quagga!Z16</f>
        <v>0</v>
      </c>
      <c r="X4" s="212">
        <f>+Quagga!AA16</f>
        <v>0</v>
      </c>
      <c r="Y4" s="212">
        <f>+Quagga!AB16</f>
        <v>0</v>
      </c>
      <c r="Z4" s="212">
        <f>+Quagga!AC16</f>
        <v>0</v>
      </c>
      <c r="AA4" s="212">
        <f>+Quagga!AD16</f>
        <v>0</v>
      </c>
      <c r="AB4" s="212">
        <f>+Quagga!AE16</f>
        <v>0</v>
      </c>
      <c r="AC4" s="212">
        <f>+Quagga!AF16</f>
        <v>0</v>
      </c>
      <c r="AD4" s="210">
        <f>+Quagga!AG16</f>
        <v>0</v>
      </c>
      <c r="AE4" s="209">
        <f>+Quagga!AH16</f>
        <v>0</v>
      </c>
      <c r="AF4" s="212">
        <f>+Quagga!AI16</f>
        <v>0</v>
      </c>
      <c r="AG4" s="212">
        <f>+Quagga!AJ16</f>
        <v>0</v>
      </c>
      <c r="AH4" s="212">
        <f>+Quagga!AK16</f>
        <v>0</v>
      </c>
      <c r="AI4" s="212">
        <f>+Quagga!AL16</f>
        <v>0</v>
      </c>
      <c r="AJ4" s="212">
        <f>+Quagga!AM16</f>
        <v>0</v>
      </c>
      <c r="AK4" s="212">
        <f>+Quagga!AN16</f>
        <v>0</v>
      </c>
      <c r="AL4" s="212">
        <f>+Quagga!AO16</f>
        <v>0</v>
      </c>
      <c r="AM4" s="212">
        <f>+Quagga!AP16</f>
        <v>0</v>
      </c>
      <c r="AN4" s="212">
        <f>+Quagga!AQ16</f>
        <v>0</v>
      </c>
      <c r="AO4" s="212">
        <f>+Quagga!AR16</f>
        <v>0</v>
      </c>
      <c r="AP4" s="210">
        <f>+Quagga!AS16</f>
        <v>0</v>
      </c>
      <c r="AQ4" s="209">
        <f>+Quagga!AT16</f>
        <v>0</v>
      </c>
      <c r="AR4" s="212">
        <f>+Quagga!AU16</f>
        <v>0</v>
      </c>
      <c r="AS4" s="212">
        <f>+Quagga!AV16</f>
        <v>0</v>
      </c>
      <c r="AT4" s="212">
        <f>+Quagga!AW16</f>
        <v>0</v>
      </c>
      <c r="AU4" s="212">
        <f>+Quagga!AX16</f>
        <v>0</v>
      </c>
      <c r="AV4" s="212">
        <f>+Quagga!AY16</f>
        <v>0</v>
      </c>
      <c r="AW4" s="212">
        <f>+Quagga!AZ16</f>
        <v>0</v>
      </c>
      <c r="AX4" s="212">
        <f>+Quagga!BA16</f>
        <v>0</v>
      </c>
      <c r="AY4" s="212">
        <f>+Quagga!BB16</f>
        <v>0</v>
      </c>
      <c r="AZ4" s="212">
        <f>+Quagga!BC16</f>
        <v>0</v>
      </c>
      <c r="BA4" s="212">
        <f>+Quagga!BD16</f>
        <v>0</v>
      </c>
      <c r="BB4" s="210">
        <f>+Quagga!BE16</f>
        <v>0</v>
      </c>
      <c r="BC4" s="209">
        <f>+Quagga!BF16</f>
        <v>0</v>
      </c>
      <c r="BD4" s="212">
        <f>+Quagga!BG16</f>
        <v>0</v>
      </c>
      <c r="BE4" s="212">
        <f>+Quagga!BH16</f>
        <v>0</v>
      </c>
      <c r="BF4" s="212">
        <f>+Quagga!BI16</f>
        <v>0</v>
      </c>
      <c r="BG4" s="212">
        <f>+Quagga!BJ16</f>
        <v>0</v>
      </c>
      <c r="BH4" s="212">
        <f>+Quagga!BK16</f>
        <v>0</v>
      </c>
      <c r="BI4" s="212">
        <f>+Quagga!BL16</f>
        <v>0</v>
      </c>
      <c r="BJ4" s="212">
        <f>+Quagga!BM16</f>
        <v>0</v>
      </c>
      <c r="BK4" s="212">
        <f>+Quagga!BN16</f>
        <v>0</v>
      </c>
      <c r="BL4" s="212">
        <f>+Quagga!BO16</f>
        <v>0</v>
      </c>
      <c r="BM4" s="212">
        <f>+Quagga!BP16</f>
        <v>0</v>
      </c>
      <c r="BN4" s="210">
        <f>+Quagga!BQ16</f>
        <v>0</v>
      </c>
      <c r="BO4" s="209">
        <f>+Quagga!BR16</f>
        <v>0</v>
      </c>
      <c r="BP4" s="212">
        <f>+Quagga!BS16</f>
        <v>0</v>
      </c>
      <c r="BQ4" s="212">
        <f>+Quagga!BT16</f>
        <v>0</v>
      </c>
      <c r="BR4" s="212">
        <f>+Quagga!BU16</f>
        <v>0</v>
      </c>
      <c r="BS4" s="212">
        <f>+Quagga!BV16</f>
        <v>0</v>
      </c>
      <c r="BT4" s="212">
        <f>+Quagga!BW16</f>
        <v>0</v>
      </c>
      <c r="BU4" s="212">
        <f>+Quagga!BX16</f>
        <v>0</v>
      </c>
      <c r="BV4" s="212">
        <f>+Quagga!BY16</f>
        <v>0</v>
      </c>
      <c r="BW4" s="212">
        <f>+Quagga!BZ16</f>
        <v>0</v>
      </c>
      <c r="BX4" s="212">
        <f>+Quagga!CA16</f>
        <v>0</v>
      </c>
      <c r="BY4" s="212">
        <f>+Quagga!CB16</f>
        <v>0</v>
      </c>
      <c r="BZ4" s="210">
        <f>+Quagga!CC16</f>
        <v>0</v>
      </c>
    </row>
    <row r="5" spans="2:78" ht="15" customHeight="1" x14ac:dyDescent="0.25">
      <c r="B5" s="369"/>
      <c r="C5" s="370"/>
      <c r="D5" s="15" t="s">
        <v>8</v>
      </c>
      <c r="E5" s="16">
        <f>+Quagga!H17</f>
        <v>0</v>
      </c>
      <c r="F5" s="17">
        <f>+Quagga!I17</f>
        <v>0</v>
      </c>
      <c r="G5" s="35">
        <f>+Quagga!J17</f>
        <v>0</v>
      </c>
      <c r="H5" s="18">
        <f>+Quagga!K17</f>
        <v>0</v>
      </c>
      <c r="I5" s="18">
        <f>+Quagga!L17</f>
        <v>0</v>
      </c>
      <c r="J5" s="18">
        <f>+Quagga!M17</f>
        <v>0</v>
      </c>
      <c r="K5" s="18">
        <f>+Quagga!N17</f>
        <v>0</v>
      </c>
      <c r="L5" s="18">
        <f>+Quagga!O17</f>
        <v>0</v>
      </c>
      <c r="M5" s="18">
        <f>+Quagga!P17</f>
        <v>0</v>
      </c>
      <c r="N5" s="18">
        <f>+Quagga!Q17</f>
        <v>0</v>
      </c>
      <c r="O5" s="18">
        <f>+Quagga!R17</f>
        <v>0</v>
      </c>
      <c r="P5" s="18">
        <f>+Quagga!S17</f>
        <v>0</v>
      </c>
      <c r="Q5" s="18">
        <f>+Quagga!T17</f>
        <v>0</v>
      </c>
      <c r="R5" s="17">
        <f>+Quagga!U17</f>
        <v>0</v>
      </c>
      <c r="S5" s="16">
        <f>+Quagga!V17</f>
        <v>0</v>
      </c>
      <c r="T5" s="18">
        <f>+Quagga!W17</f>
        <v>0</v>
      </c>
      <c r="U5" s="18">
        <f>+Quagga!X17</f>
        <v>0</v>
      </c>
      <c r="V5" s="18">
        <f>+Quagga!Y17</f>
        <v>0</v>
      </c>
      <c r="W5" s="18">
        <f>+Quagga!Z17</f>
        <v>0</v>
      </c>
      <c r="X5" s="18">
        <f>+Quagga!AA17</f>
        <v>0</v>
      </c>
      <c r="Y5" s="18">
        <f>+Quagga!AB17</f>
        <v>0</v>
      </c>
      <c r="Z5" s="18">
        <f>+Quagga!AC17</f>
        <v>0</v>
      </c>
      <c r="AA5" s="18">
        <f>+Quagga!AD17</f>
        <v>0</v>
      </c>
      <c r="AB5" s="18">
        <f>+Quagga!AE17</f>
        <v>0</v>
      </c>
      <c r="AC5" s="18">
        <f>+Quagga!AF17</f>
        <v>0</v>
      </c>
      <c r="AD5" s="17">
        <f>+Quagga!AG17</f>
        <v>0</v>
      </c>
      <c r="AE5" s="16">
        <f>+Quagga!AH17</f>
        <v>0</v>
      </c>
      <c r="AF5" s="18">
        <f>+Quagga!AI17</f>
        <v>0</v>
      </c>
      <c r="AG5" s="18">
        <f>+Quagga!AJ17</f>
        <v>0</v>
      </c>
      <c r="AH5" s="18">
        <f>+Quagga!AK17</f>
        <v>0</v>
      </c>
      <c r="AI5" s="18">
        <f>+Quagga!AL17</f>
        <v>0</v>
      </c>
      <c r="AJ5" s="18">
        <f>+Quagga!AM17</f>
        <v>0</v>
      </c>
      <c r="AK5" s="18">
        <f>+Quagga!AN17</f>
        <v>0</v>
      </c>
      <c r="AL5" s="18">
        <f>+Quagga!AO17</f>
        <v>0</v>
      </c>
      <c r="AM5" s="18">
        <f>+Quagga!AP17</f>
        <v>0</v>
      </c>
      <c r="AN5" s="18">
        <f>+Quagga!AQ17</f>
        <v>0</v>
      </c>
      <c r="AO5" s="18">
        <f>+Quagga!AR17</f>
        <v>0</v>
      </c>
      <c r="AP5" s="17">
        <f>+Quagga!AS17</f>
        <v>0</v>
      </c>
      <c r="AQ5" s="16">
        <f>+Quagga!AT17</f>
        <v>0</v>
      </c>
      <c r="AR5" s="18">
        <f>+Quagga!AU17</f>
        <v>0</v>
      </c>
      <c r="AS5" s="18">
        <f>+Quagga!AV17</f>
        <v>0</v>
      </c>
      <c r="AT5" s="18">
        <f>+Quagga!AW17</f>
        <v>0</v>
      </c>
      <c r="AU5" s="18">
        <f>+Quagga!AX17</f>
        <v>0</v>
      </c>
      <c r="AV5" s="18">
        <f>+Quagga!AY17</f>
        <v>0</v>
      </c>
      <c r="AW5" s="18">
        <f>+Quagga!AZ17</f>
        <v>0</v>
      </c>
      <c r="AX5" s="18">
        <f>+Quagga!BA17</f>
        <v>0</v>
      </c>
      <c r="AY5" s="18">
        <f>+Quagga!BB17</f>
        <v>0</v>
      </c>
      <c r="AZ5" s="18">
        <f>+Quagga!BC17</f>
        <v>0</v>
      </c>
      <c r="BA5" s="18">
        <f>+Quagga!BD17</f>
        <v>0</v>
      </c>
      <c r="BB5" s="17">
        <f>+Quagga!BE17</f>
        <v>0</v>
      </c>
      <c r="BC5" s="16">
        <f>+Quagga!BF17</f>
        <v>0</v>
      </c>
      <c r="BD5" s="18">
        <f>+Quagga!BG17</f>
        <v>0</v>
      </c>
      <c r="BE5" s="18">
        <f>+Quagga!BH17</f>
        <v>0</v>
      </c>
      <c r="BF5" s="18">
        <f>+Quagga!BI17</f>
        <v>0</v>
      </c>
      <c r="BG5" s="18">
        <f>+Quagga!BJ17</f>
        <v>0</v>
      </c>
      <c r="BH5" s="18">
        <f>+Quagga!BK17</f>
        <v>0</v>
      </c>
      <c r="BI5" s="18">
        <f>+Quagga!BL17</f>
        <v>0</v>
      </c>
      <c r="BJ5" s="18">
        <f>+Quagga!BM17</f>
        <v>0</v>
      </c>
      <c r="BK5" s="18">
        <f>+Quagga!BN17</f>
        <v>0</v>
      </c>
      <c r="BL5" s="18">
        <f>+Quagga!BO17</f>
        <v>0</v>
      </c>
      <c r="BM5" s="18">
        <f>+Quagga!BP17</f>
        <v>0</v>
      </c>
      <c r="BN5" s="17">
        <f>+Quagga!BQ17</f>
        <v>0</v>
      </c>
      <c r="BO5" s="16">
        <f>+Quagga!BR17</f>
        <v>0</v>
      </c>
      <c r="BP5" s="18">
        <f>+Quagga!BS17</f>
        <v>0</v>
      </c>
      <c r="BQ5" s="18">
        <f>+Quagga!BT17</f>
        <v>0</v>
      </c>
      <c r="BR5" s="18">
        <f>+Quagga!BU17</f>
        <v>0</v>
      </c>
      <c r="BS5" s="18">
        <f>+Quagga!BV17</f>
        <v>0</v>
      </c>
      <c r="BT5" s="18">
        <f>+Quagga!BW17</f>
        <v>0</v>
      </c>
      <c r="BU5" s="18">
        <f>+Quagga!BX17</f>
        <v>0</v>
      </c>
      <c r="BV5" s="18">
        <f>+Quagga!BY17</f>
        <v>0</v>
      </c>
      <c r="BW5" s="18">
        <f>+Quagga!BZ17</f>
        <v>0</v>
      </c>
      <c r="BX5" s="18">
        <f>+Quagga!CA17</f>
        <v>0</v>
      </c>
      <c r="BY5" s="18">
        <f>+Quagga!CB17</f>
        <v>0</v>
      </c>
      <c r="BZ5" s="17">
        <f>+Quagga!CC17</f>
        <v>0</v>
      </c>
    </row>
    <row r="6" spans="2:78" ht="15" customHeight="1" x14ac:dyDescent="0.25">
      <c r="B6" s="369"/>
      <c r="C6" s="370"/>
      <c r="D6" s="15" t="s">
        <v>9</v>
      </c>
      <c r="E6" s="16">
        <f>+Quagga!H18</f>
        <v>0</v>
      </c>
      <c r="F6" s="17">
        <f>+Quagga!I18</f>
        <v>0</v>
      </c>
      <c r="G6" s="35">
        <f>+Quagga!J18</f>
        <v>0</v>
      </c>
      <c r="H6" s="18">
        <f>+Quagga!K18</f>
        <v>0</v>
      </c>
      <c r="I6" s="18">
        <f>+Quagga!L18</f>
        <v>0</v>
      </c>
      <c r="J6" s="18">
        <f>+Quagga!M18</f>
        <v>0</v>
      </c>
      <c r="K6" s="18">
        <f>+Quagga!N18</f>
        <v>0</v>
      </c>
      <c r="L6" s="18">
        <f>+Quagga!O18</f>
        <v>0</v>
      </c>
      <c r="M6" s="18">
        <f>+Quagga!P18</f>
        <v>0</v>
      </c>
      <c r="N6" s="18">
        <f>+Quagga!Q18</f>
        <v>0</v>
      </c>
      <c r="O6" s="18">
        <f>+Quagga!R18</f>
        <v>0</v>
      </c>
      <c r="P6" s="18">
        <f>+Quagga!S18</f>
        <v>0</v>
      </c>
      <c r="Q6" s="18">
        <f>+Quagga!T18</f>
        <v>0</v>
      </c>
      <c r="R6" s="17">
        <f>+Quagga!U18</f>
        <v>0</v>
      </c>
      <c r="S6" s="16">
        <f>+Quagga!V18</f>
        <v>0</v>
      </c>
      <c r="T6" s="18">
        <f>+Quagga!W18</f>
        <v>0</v>
      </c>
      <c r="U6" s="18">
        <f>+Quagga!X18</f>
        <v>0</v>
      </c>
      <c r="V6" s="18">
        <f>+Quagga!Y18</f>
        <v>0</v>
      </c>
      <c r="W6" s="18">
        <f>+Quagga!Z18</f>
        <v>0</v>
      </c>
      <c r="X6" s="18">
        <f>+Quagga!AA18</f>
        <v>0</v>
      </c>
      <c r="Y6" s="18">
        <f>+Quagga!AB18</f>
        <v>0</v>
      </c>
      <c r="Z6" s="18">
        <f>+Quagga!AC18</f>
        <v>0</v>
      </c>
      <c r="AA6" s="18">
        <f>+Quagga!AD18</f>
        <v>0</v>
      </c>
      <c r="AB6" s="18">
        <f>+Quagga!AE18</f>
        <v>0</v>
      </c>
      <c r="AC6" s="18">
        <f>+Quagga!AF18</f>
        <v>0</v>
      </c>
      <c r="AD6" s="17">
        <f>+Quagga!AG18</f>
        <v>0</v>
      </c>
      <c r="AE6" s="16">
        <f>+Quagga!AH18</f>
        <v>0</v>
      </c>
      <c r="AF6" s="18">
        <f>+Quagga!AI18</f>
        <v>0</v>
      </c>
      <c r="AG6" s="18">
        <f>+Quagga!AJ18</f>
        <v>0</v>
      </c>
      <c r="AH6" s="18">
        <f>+Quagga!AK18</f>
        <v>0</v>
      </c>
      <c r="AI6" s="18">
        <f>+Quagga!AL18</f>
        <v>0</v>
      </c>
      <c r="AJ6" s="18">
        <f>+Quagga!AM18</f>
        <v>0</v>
      </c>
      <c r="AK6" s="18">
        <f>+Quagga!AN18</f>
        <v>0</v>
      </c>
      <c r="AL6" s="18">
        <f>+Quagga!AO18</f>
        <v>0</v>
      </c>
      <c r="AM6" s="18">
        <f>+Quagga!AP18</f>
        <v>0</v>
      </c>
      <c r="AN6" s="18">
        <f>+Quagga!AQ18</f>
        <v>0</v>
      </c>
      <c r="AO6" s="18">
        <f>+Quagga!AR18</f>
        <v>0</v>
      </c>
      <c r="AP6" s="17">
        <f>+Quagga!AS18</f>
        <v>0</v>
      </c>
      <c r="AQ6" s="16">
        <f>+Quagga!AT18</f>
        <v>0</v>
      </c>
      <c r="AR6" s="18">
        <f>+Quagga!AU18</f>
        <v>0</v>
      </c>
      <c r="AS6" s="18">
        <f>+Quagga!AV18</f>
        <v>0</v>
      </c>
      <c r="AT6" s="18">
        <f>+Quagga!AW18</f>
        <v>0</v>
      </c>
      <c r="AU6" s="18">
        <f>+Quagga!AX18</f>
        <v>0</v>
      </c>
      <c r="AV6" s="18">
        <f>+Quagga!AY18</f>
        <v>0</v>
      </c>
      <c r="AW6" s="18">
        <f>+Quagga!AZ18</f>
        <v>0</v>
      </c>
      <c r="AX6" s="18">
        <f>+Quagga!BA18</f>
        <v>0</v>
      </c>
      <c r="AY6" s="18">
        <f>+Quagga!BB18</f>
        <v>0</v>
      </c>
      <c r="AZ6" s="18">
        <f>+Quagga!BC18</f>
        <v>0</v>
      </c>
      <c r="BA6" s="18">
        <f>+Quagga!BD18</f>
        <v>0</v>
      </c>
      <c r="BB6" s="17">
        <f>+Quagga!BE18</f>
        <v>0</v>
      </c>
      <c r="BC6" s="16">
        <f>+Quagga!BF18</f>
        <v>0</v>
      </c>
      <c r="BD6" s="18">
        <f>+Quagga!BG18</f>
        <v>0</v>
      </c>
      <c r="BE6" s="18">
        <f>+Quagga!BH18</f>
        <v>0</v>
      </c>
      <c r="BF6" s="18">
        <f>+Quagga!BI18</f>
        <v>0</v>
      </c>
      <c r="BG6" s="18">
        <f>+Quagga!BJ18</f>
        <v>0</v>
      </c>
      <c r="BH6" s="18">
        <f>+Quagga!BK18</f>
        <v>0</v>
      </c>
      <c r="BI6" s="18">
        <f>+Quagga!BL18</f>
        <v>0</v>
      </c>
      <c r="BJ6" s="18">
        <f>+Quagga!BM18</f>
        <v>0</v>
      </c>
      <c r="BK6" s="18">
        <f>+Quagga!BN18</f>
        <v>0</v>
      </c>
      <c r="BL6" s="18">
        <f>+Quagga!BO18</f>
        <v>0</v>
      </c>
      <c r="BM6" s="18">
        <f>+Quagga!BP18</f>
        <v>0</v>
      </c>
      <c r="BN6" s="17">
        <f>+Quagga!BQ18</f>
        <v>0</v>
      </c>
      <c r="BO6" s="16">
        <f>+Quagga!BR18</f>
        <v>0</v>
      </c>
      <c r="BP6" s="18">
        <f>+Quagga!BS18</f>
        <v>0</v>
      </c>
      <c r="BQ6" s="18">
        <f>+Quagga!BT18</f>
        <v>0</v>
      </c>
      <c r="BR6" s="18">
        <f>+Quagga!BU18</f>
        <v>0</v>
      </c>
      <c r="BS6" s="18">
        <f>+Quagga!BV18</f>
        <v>0</v>
      </c>
      <c r="BT6" s="18">
        <f>+Quagga!BW18</f>
        <v>0</v>
      </c>
      <c r="BU6" s="18">
        <f>+Quagga!BX18</f>
        <v>0</v>
      </c>
      <c r="BV6" s="18">
        <f>+Quagga!BY18</f>
        <v>0</v>
      </c>
      <c r="BW6" s="18">
        <f>+Quagga!BZ18</f>
        <v>0</v>
      </c>
      <c r="BX6" s="18">
        <f>+Quagga!CA18</f>
        <v>0</v>
      </c>
      <c r="BY6" s="18">
        <f>+Quagga!CB18</f>
        <v>0</v>
      </c>
      <c r="BZ6" s="17">
        <f>+Quagga!CC18</f>
        <v>0</v>
      </c>
    </row>
    <row r="7" spans="2:78" ht="15" customHeight="1" x14ac:dyDescent="0.25">
      <c r="B7" s="362"/>
      <c r="C7" s="364"/>
      <c r="D7" s="19" t="s">
        <v>10</v>
      </c>
      <c r="E7" s="20">
        <f>+Quagga!H19</f>
        <v>0</v>
      </c>
      <c r="F7" s="21">
        <f>+Quagga!I19</f>
        <v>0</v>
      </c>
      <c r="G7" s="36">
        <f>+Quagga!J19</f>
        <v>0</v>
      </c>
      <c r="H7" s="22">
        <f>+Quagga!K19</f>
        <v>0</v>
      </c>
      <c r="I7" s="22">
        <f>+Quagga!L19</f>
        <v>0</v>
      </c>
      <c r="J7" s="22">
        <f>+Quagga!M19</f>
        <v>0</v>
      </c>
      <c r="K7" s="22">
        <f>+Quagga!N19</f>
        <v>0</v>
      </c>
      <c r="L7" s="22">
        <f>+Quagga!O19</f>
        <v>0</v>
      </c>
      <c r="M7" s="22">
        <f>+Quagga!P19</f>
        <v>0</v>
      </c>
      <c r="N7" s="22">
        <f>+Quagga!Q19</f>
        <v>0</v>
      </c>
      <c r="O7" s="22">
        <f>+Quagga!R19</f>
        <v>0</v>
      </c>
      <c r="P7" s="22">
        <f>+Quagga!S19</f>
        <v>0</v>
      </c>
      <c r="Q7" s="22">
        <f>+Quagga!T19</f>
        <v>0</v>
      </c>
      <c r="R7" s="21">
        <f>+Quagga!U19</f>
        <v>0</v>
      </c>
      <c r="S7" s="20">
        <f>+Quagga!V19</f>
        <v>0</v>
      </c>
      <c r="T7" s="22">
        <f>+Quagga!W19</f>
        <v>0</v>
      </c>
      <c r="U7" s="22">
        <f>+Quagga!X19</f>
        <v>0</v>
      </c>
      <c r="V7" s="22">
        <f>+Quagga!Y19</f>
        <v>0</v>
      </c>
      <c r="W7" s="22">
        <f>+Quagga!Z19</f>
        <v>0</v>
      </c>
      <c r="X7" s="22">
        <f>+Quagga!AA19</f>
        <v>0</v>
      </c>
      <c r="Y7" s="22">
        <f>+Quagga!AB19</f>
        <v>0</v>
      </c>
      <c r="Z7" s="22">
        <f>+Quagga!AC19</f>
        <v>0</v>
      </c>
      <c r="AA7" s="22">
        <f>+Quagga!AD19</f>
        <v>0</v>
      </c>
      <c r="AB7" s="22">
        <f>+Quagga!AE19</f>
        <v>0</v>
      </c>
      <c r="AC7" s="22">
        <f>+Quagga!AF19</f>
        <v>0</v>
      </c>
      <c r="AD7" s="21">
        <f>+Quagga!AG19</f>
        <v>0</v>
      </c>
      <c r="AE7" s="20">
        <f>+Quagga!AH19</f>
        <v>0</v>
      </c>
      <c r="AF7" s="22">
        <f>+Quagga!AI19</f>
        <v>0</v>
      </c>
      <c r="AG7" s="22">
        <f>+Quagga!AJ19</f>
        <v>0</v>
      </c>
      <c r="AH7" s="22">
        <f>+Quagga!AK19</f>
        <v>0</v>
      </c>
      <c r="AI7" s="22">
        <f>+Quagga!AL19</f>
        <v>0</v>
      </c>
      <c r="AJ7" s="22">
        <f>+Quagga!AM19</f>
        <v>0</v>
      </c>
      <c r="AK7" s="22">
        <f>+Quagga!AN19</f>
        <v>0</v>
      </c>
      <c r="AL7" s="22">
        <f>+Quagga!AO19</f>
        <v>0</v>
      </c>
      <c r="AM7" s="22">
        <f>+Quagga!AP19</f>
        <v>0</v>
      </c>
      <c r="AN7" s="22">
        <f>+Quagga!AQ19</f>
        <v>0</v>
      </c>
      <c r="AO7" s="22">
        <f>+Quagga!AR19</f>
        <v>0</v>
      </c>
      <c r="AP7" s="21">
        <f>+Quagga!AS19</f>
        <v>0</v>
      </c>
      <c r="AQ7" s="20">
        <f>+Quagga!AT19</f>
        <v>0</v>
      </c>
      <c r="AR7" s="22">
        <f>+Quagga!AU19</f>
        <v>0</v>
      </c>
      <c r="AS7" s="22">
        <f>+Quagga!AV19</f>
        <v>0</v>
      </c>
      <c r="AT7" s="22">
        <f>+Quagga!AW19</f>
        <v>0</v>
      </c>
      <c r="AU7" s="22">
        <f>+Quagga!AX19</f>
        <v>0</v>
      </c>
      <c r="AV7" s="22">
        <f>+Quagga!AY19</f>
        <v>0</v>
      </c>
      <c r="AW7" s="22">
        <f>+Quagga!AZ19</f>
        <v>0</v>
      </c>
      <c r="AX7" s="22">
        <f>+Quagga!BA19</f>
        <v>0</v>
      </c>
      <c r="AY7" s="22">
        <f>+Quagga!BB19</f>
        <v>0</v>
      </c>
      <c r="AZ7" s="22">
        <f>+Quagga!BC19</f>
        <v>0</v>
      </c>
      <c r="BA7" s="22">
        <f>+Quagga!BD19</f>
        <v>0</v>
      </c>
      <c r="BB7" s="21">
        <f>+Quagga!BE19</f>
        <v>0</v>
      </c>
      <c r="BC7" s="20">
        <f>+Quagga!BF19</f>
        <v>0</v>
      </c>
      <c r="BD7" s="22">
        <f>+Quagga!BG19</f>
        <v>0</v>
      </c>
      <c r="BE7" s="22">
        <f>+Quagga!BH19</f>
        <v>0</v>
      </c>
      <c r="BF7" s="22">
        <f>+Quagga!BI19</f>
        <v>0</v>
      </c>
      <c r="BG7" s="22">
        <f>+Quagga!BJ19</f>
        <v>0</v>
      </c>
      <c r="BH7" s="22">
        <f>+Quagga!BK19</f>
        <v>0</v>
      </c>
      <c r="BI7" s="22">
        <f>+Quagga!BL19</f>
        <v>0</v>
      </c>
      <c r="BJ7" s="22">
        <f>+Quagga!BM19</f>
        <v>0</v>
      </c>
      <c r="BK7" s="22">
        <f>+Quagga!BN19</f>
        <v>0</v>
      </c>
      <c r="BL7" s="22">
        <f>+Quagga!BO19</f>
        <v>0</v>
      </c>
      <c r="BM7" s="22">
        <f>+Quagga!BP19</f>
        <v>0</v>
      </c>
      <c r="BN7" s="21">
        <f>+Quagga!BQ19</f>
        <v>0</v>
      </c>
      <c r="BO7" s="20">
        <f>+Quagga!BR19</f>
        <v>0</v>
      </c>
      <c r="BP7" s="22">
        <f>+Quagga!BS19</f>
        <v>0</v>
      </c>
      <c r="BQ7" s="22">
        <f>+Quagga!BT19</f>
        <v>0</v>
      </c>
      <c r="BR7" s="22">
        <f>+Quagga!BU19</f>
        <v>0</v>
      </c>
      <c r="BS7" s="22">
        <f>+Quagga!BV19</f>
        <v>0</v>
      </c>
      <c r="BT7" s="22">
        <f>+Quagga!BW19</f>
        <v>0</v>
      </c>
      <c r="BU7" s="22">
        <f>+Quagga!BX19</f>
        <v>0</v>
      </c>
      <c r="BV7" s="22">
        <f>+Quagga!BY19</f>
        <v>0</v>
      </c>
      <c r="BW7" s="22">
        <f>+Quagga!BZ19</f>
        <v>0</v>
      </c>
      <c r="BX7" s="22">
        <f>+Quagga!CA19</f>
        <v>0</v>
      </c>
      <c r="BY7" s="22">
        <f>+Quagga!CB19</f>
        <v>0</v>
      </c>
      <c r="BZ7" s="21">
        <f>+Quagga!CC19</f>
        <v>0</v>
      </c>
    </row>
    <row r="8" spans="2:78" x14ac:dyDescent="0.25">
      <c r="B8" s="359" t="str" cm="1">
        <f t="array" ref="B8">INDEX(sheetnames,5)</f>
        <v>Pelindaba</v>
      </c>
      <c r="C8" s="361"/>
      <c r="D8" s="208" t="s">
        <v>7</v>
      </c>
      <c r="E8" s="209">
        <f>+Pelindaba!H16</f>
        <v>0</v>
      </c>
      <c r="F8" s="210">
        <f>+Pelindaba!I16</f>
        <v>0</v>
      </c>
      <c r="G8" s="211">
        <f>+Pelindaba!J16</f>
        <v>0</v>
      </c>
      <c r="H8" s="212">
        <f>+Pelindaba!K16</f>
        <v>0</v>
      </c>
      <c r="I8" s="212">
        <f>+Pelindaba!L16</f>
        <v>0</v>
      </c>
      <c r="J8" s="212">
        <f>+Pelindaba!M16</f>
        <v>0</v>
      </c>
      <c r="K8" s="212">
        <f>+Pelindaba!N16</f>
        <v>0</v>
      </c>
      <c r="L8" s="212">
        <f>+Pelindaba!O16</f>
        <v>0</v>
      </c>
      <c r="M8" s="212">
        <f>+Pelindaba!P16</f>
        <v>0</v>
      </c>
      <c r="N8" s="212">
        <f>+Pelindaba!Q16</f>
        <v>0</v>
      </c>
      <c r="O8" s="212">
        <f>+Pelindaba!R16</f>
        <v>0</v>
      </c>
      <c r="P8" s="212">
        <f>+Pelindaba!S16</f>
        <v>0</v>
      </c>
      <c r="Q8" s="212">
        <f>+Pelindaba!T16</f>
        <v>0</v>
      </c>
      <c r="R8" s="210">
        <f>+Pelindaba!U16</f>
        <v>0</v>
      </c>
      <c r="S8" s="209">
        <f>+Pelindaba!V16</f>
        <v>0</v>
      </c>
      <c r="T8" s="212">
        <f>+Pelindaba!W16</f>
        <v>0</v>
      </c>
      <c r="U8" s="212">
        <f>+Pelindaba!X16</f>
        <v>0</v>
      </c>
      <c r="V8" s="212">
        <f>+Pelindaba!Y16</f>
        <v>0</v>
      </c>
      <c r="W8" s="212">
        <f>+Pelindaba!Z16</f>
        <v>0</v>
      </c>
      <c r="X8" s="212">
        <f>+Pelindaba!AA16</f>
        <v>0</v>
      </c>
      <c r="Y8" s="212">
        <f>+Pelindaba!AB16</f>
        <v>0</v>
      </c>
      <c r="Z8" s="212">
        <f>+Pelindaba!AC16</f>
        <v>0</v>
      </c>
      <c r="AA8" s="212">
        <f>+Pelindaba!AD16</f>
        <v>0</v>
      </c>
      <c r="AB8" s="212">
        <f>+Pelindaba!AE16</f>
        <v>0</v>
      </c>
      <c r="AC8" s="212">
        <f>+Pelindaba!AF16</f>
        <v>0</v>
      </c>
      <c r="AD8" s="210">
        <f>+Pelindaba!AG16</f>
        <v>0</v>
      </c>
      <c r="AE8" s="209">
        <f>+Pelindaba!AH16</f>
        <v>0</v>
      </c>
      <c r="AF8" s="212">
        <f>+Pelindaba!AI16</f>
        <v>0</v>
      </c>
      <c r="AG8" s="212">
        <f>+Pelindaba!AJ16</f>
        <v>0</v>
      </c>
      <c r="AH8" s="212">
        <f>+Pelindaba!AK16</f>
        <v>0</v>
      </c>
      <c r="AI8" s="212">
        <f>+Pelindaba!AL16</f>
        <v>0</v>
      </c>
      <c r="AJ8" s="212">
        <f>+Pelindaba!AM16</f>
        <v>0</v>
      </c>
      <c r="AK8" s="212">
        <f>+Pelindaba!AN16</f>
        <v>0</v>
      </c>
      <c r="AL8" s="212">
        <f>+Pelindaba!AO16</f>
        <v>0</v>
      </c>
      <c r="AM8" s="212">
        <f>+Pelindaba!AP16</f>
        <v>0</v>
      </c>
      <c r="AN8" s="212">
        <f>+Pelindaba!AQ16</f>
        <v>0</v>
      </c>
      <c r="AO8" s="212">
        <f>+Pelindaba!AR16</f>
        <v>0</v>
      </c>
      <c r="AP8" s="210">
        <f>+Pelindaba!AS16</f>
        <v>0</v>
      </c>
      <c r="AQ8" s="209">
        <f>+Pelindaba!AT16</f>
        <v>0</v>
      </c>
      <c r="AR8" s="212">
        <f>+Pelindaba!AU16</f>
        <v>0</v>
      </c>
      <c r="AS8" s="212">
        <f>+Pelindaba!AV16</f>
        <v>0</v>
      </c>
      <c r="AT8" s="212">
        <f>+Pelindaba!AW16</f>
        <v>0</v>
      </c>
      <c r="AU8" s="212">
        <f>+Pelindaba!AX16</f>
        <v>0</v>
      </c>
      <c r="AV8" s="212">
        <f>+Pelindaba!AY16</f>
        <v>0</v>
      </c>
      <c r="AW8" s="212">
        <f>+Pelindaba!AZ16</f>
        <v>0</v>
      </c>
      <c r="AX8" s="212">
        <f>+Pelindaba!BA16</f>
        <v>0</v>
      </c>
      <c r="AY8" s="212">
        <f>+Pelindaba!BB16</f>
        <v>0</v>
      </c>
      <c r="AZ8" s="212">
        <f>+Pelindaba!BC16</f>
        <v>0</v>
      </c>
      <c r="BA8" s="212">
        <f>+Pelindaba!BD16</f>
        <v>0</v>
      </c>
      <c r="BB8" s="210">
        <f>+Pelindaba!BE16</f>
        <v>0</v>
      </c>
      <c r="BC8" s="209">
        <f>+Pelindaba!BF16</f>
        <v>0</v>
      </c>
      <c r="BD8" s="212">
        <f>+Pelindaba!BG16</f>
        <v>0</v>
      </c>
      <c r="BE8" s="212">
        <f>+Pelindaba!BH16</f>
        <v>0</v>
      </c>
      <c r="BF8" s="212">
        <f>+Pelindaba!BI16</f>
        <v>0</v>
      </c>
      <c r="BG8" s="212">
        <f>+Pelindaba!BJ16</f>
        <v>0</v>
      </c>
      <c r="BH8" s="212">
        <f>+Pelindaba!BK16</f>
        <v>0</v>
      </c>
      <c r="BI8" s="212">
        <f>+Pelindaba!BL16</f>
        <v>0</v>
      </c>
      <c r="BJ8" s="212">
        <f>+Pelindaba!BM16</f>
        <v>0</v>
      </c>
      <c r="BK8" s="212">
        <f>+Pelindaba!BN16</f>
        <v>0</v>
      </c>
      <c r="BL8" s="212">
        <f>+Pelindaba!BO16</f>
        <v>0</v>
      </c>
      <c r="BM8" s="212">
        <f>+Pelindaba!BP16</f>
        <v>0</v>
      </c>
      <c r="BN8" s="210">
        <f>+Pelindaba!BQ16</f>
        <v>0</v>
      </c>
      <c r="BO8" s="209">
        <f>+Pelindaba!BR16</f>
        <v>0</v>
      </c>
      <c r="BP8" s="212">
        <f>+Pelindaba!BS16</f>
        <v>0</v>
      </c>
      <c r="BQ8" s="212">
        <f>+Pelindaba!BT16</f>
        <v>0</v>
      </c>
      <c r="BR8" s="212">
        <f>+Pelindaba!BU16</f>
        <v>0</v>
      </c>
      <c r="BS8" s="212">
        <f>+Pelindaba!BV16</f>
        <v>0</v>
      </c>
      <c r="BT8" s="212">
        <f>+Pelindaba!BW16</f>
        <v>0</v>
      </c>
      <c r="BU8" s="212">
        <f>+Pelindaba!BX16</f>
        <v>0</v>
      </c>
      <c r="BV8" s="212">
        <f>+Pelindaba!BY16</f>
        <v>0</v>
      </c>
      <c r="BW8" s="212">
        <f>+Pelindaba!BZ16</f>
        <v>0</v>
      </c>
      <c r="BX8" s="212">
        <f>+Pelindaba!CA16</f>
        <v>0</v>
      </c>
      <c r="BY8" s="212">
        <f>+Pelindaba!CB16</f>
        <v>0</v>
      </c>
      <c r="BZ8" s="210">
        <f>+Pelindaba!CC16</f>
        <v>0</v>
      </c>
    </row>
    <row r="9" spans="2:78" ht="15" customHeight="1" x14ac:dyDescent="0.25">
      <c r="B9" s="369"/>
      <c r="C9" s="370"/>
      <c r="D9" s="15" t="s">
        <v>8</v>
      </c>
      <c r="E9" s="16">
        <f>+Pelindaba!H17</f>
        <v>0</v>
      </c>
      <c r="F9" s="17">
        <f>+Pelindaba!I17</f>
        <v>0</v>
      </c>
      <c r="G9" s="35">
        <f>+Pelindaba!J17</f>
        <v>0</v>
      </c>
      <c r="H9" s="18">
        <f>+Pelindaba!K17</f>
        <v>0</v>
      </c>
      <c r="I9" s="18">
        <f>+Pelindaba!L17</f>
        <v>0</v>
      </c>
      <c r="J9" s="18">
        <f>+Pelindaba!M17</f>
        <v>0</v>
      </c>
      <c r="K9" s="18">
        <f>+Pelindaba!N17</f>
        <v>0</v>
      </c>
      <c r="L9" s="18">
        <f>+Pelindaba!O17</f>
        <v>0</v>
      </c>
      <c r="M9" s="18">
        <f>+Pelindaba!P17</f>
        <v>0</v>
      </c>
      <c r="N9" s="18">
        <f>+Pelindaba!Q17</f>
        <v>0</v>
      </c>
      <c r="O9" s="18">
        <f>+Pelindaba!R17</f>
        <v>0</v>
      </c>
      <c r="P9" s="18">
        <f>+Pelindaba!S17</f>
        <v>0</v>
      </c>
      <c r="Q9" s="18">
        <f>+Pelindaba!T17</f>
        <v>0</v>
      </c>
      <c r="R9" s="17">
        <f>+Pelindaba!U17</f>
        <v>0</v>
      </c>
      <c r="S9" s="16">
        <f>+Pelindaba!V17</f>
        <v>0</v>
      </c>
      <c r="T9" s="18">
        <f>+Pelindaba!W17</f>
        <v>0</v>
      </c>
      <c r="U9" s="18">
        <f>+Pelindaba!X17</f>
        <v>0</v>
      </c>
      <c r="V9" s="18">
        <f>+Pelindaba!Y17</f>
        <v>0</v>
      </c>
      <c r="W9" s="18">
        <f>+Pelindaba!Z17</f>
        <v>0</v>
      </c>
      <c r="X9" s="18">
        <f>+Pelindaba!AA17</f>
        <v>0</v>
      </c>
      <c r="Y9" s="18">
        <f>+Pelindaba!AB17</f>
        <v>0</v>
      </c>
      <c r="Z9" s="18">
        <f>+Pelindaba!AC17</f>
        <v>0</v>
      </c>
      <c r="AA9" s="18">
        <f>+Pelindaba!AD17</f>
        <v>0</v>
      </c>
      <c r="AB9" s="18">
        <f>+Pelindaba!AE17</f>
        <v>0</v>
      </c>
      <c r="AC9" s="18">
        <f>+Pelindaba!AF17</f>
        <v>0</v>
      </c>
      <c r="AD9" s="17">
        <f>+Pelindaba!AG17</f>
        <v>0</v>
      </c>
      <c r="AE9" s="16">
        <f>+Pelindaba!AH17</f>
        <v>0</v>
      </c>
      <c r="AF9" s="18">
        <f>+Pelindaba!AI17</f>
        <v>0</v>
      </c>
      <c r="AG9" s="18">
        <f>+Pelindaba!AJ17</f>
        <v>0</v>
      </c>
      <c r="AH9" s="18">
        <f>+Pelindaba!AK17</f>
        <v>0</v>
      </c>
      <c r="AI9" s="18">
        <f>+Pelindaba!AL17</f>
        <v>0</v>
      </c>
      <c r="AJ9" s="18">
        <f>+Pelindaba!AM17</f>
        <v>0</v>
      </c>
      <c r="AK9" s="18">
        <f>+Pelindaba!AN17</f>
        <v>0</v>
      </c>
      <c r="AL9" s="18">
        <f>+Pelindaba!AO17</f>
        <v>0</v>
      </c>
      <c r="AM9" s="18">
        <f>+Pelindaba!AP17</f>
        <v>0</v>
      </c>
      <c r="AN9" s="18">
        <f>+Pelindaba!AQ17</f>
        <v>0</v>
      </c>
      <c r="AO9" s="18">
        <f>+Pelindaba!AR17</f>
        <v>0</v>
      </c>
      <c r="AP9" s="17">
        <f>+Pelindaba!AS17</f>
        <v>0</v>
      </c>
      <c r="AQ9" s="16">
        <f>+Pelindaba!AT17</f>
        <v>0</v>
      </c>
      <c r="AR9" s="18">
        <f>+Pelindaba!AU17</f>
        <v>0</v>
      </c>
      <c r="AS9" s="18">
        <f>+Pelindaba!AV17</f>
        <v>0</v>
      </c>
      <c r="AT9" s="18">
        <f>+Pelindaba!AW17</f>
        <v>0</v>
      </c>
      <c r="AU9" s="18">
        <f>+Pelindaba!AX17</f>
        <v>0</v>
      </c>
      <c r="AV9" s="18">
        <f>+Pelindaba!AY17</f>
        <v>0</v>
      </c>
      <c r="AW9" s="18">
        <f>+Pelindaba!AZ17</f>
        <v>0</v>
      </c>
      <c r="AX9" s="18">
        <f>+Pelindaba!BA17</f>
        <v>0</v>
      </c>
      <c r="AY9" s="18">
        <f>+Pelindaba!BB17</f>
        <v>0</v>
      </c>
      <c r="AZ9" s="18">
        <f>+Pelindaba!BC17</f>
        <v>0</v>
      </c>
      <c r="BA9" s="18">
        <f>+Pelindaba!BD17</f>
        <v>0</v>
      </c>
      <c r="BB9" s="17">
        <f>+Pelindaba!BE17</f>
        <v>0</v>
      </c>
      <c r="BC9" s="16">
        <f>+Pelindaba!BF17</f>
        <v>0</v>
      </c>
      <c r="BD9" s="18">
        <f>+Pelindaba!BG17</f>
        <v>0</v>
      </c>
      <c r="BE9" s="18">
        <f>+Pelindaba!BH17</f>
        <v>0</v>
      </c>
      <c r="BF9" s="18">
        <f>+Pelindaba!BI17</f>
        <v>0</v>
      </c>
      <c r="BG9" s="18">
        <f>+Pelindaba!BJ17</f>
        <v>0</v>
      </c>
      <c r="BH9" s="18">
        <f>+Pelindaba!BK17</f>
        <v>0</v>
      </c>
      <c r="BI9" s="18">
        <f>+Pelindaba!BL17</f>
        <v>0</v>
      </c>
      <c r="BJ9" s="18">
        <f>+Pelindaba!BM17</f>
        <v>0</v>
      </c>
      <c r="BK9" s="18">
        <f>+Pelindaba!BN17</f>
        <v>0</v>
      </c>
      <c r="BL9" s="18">
        <f>+Pelindaba!BO17</f>
        <v>0</v>
      </c>
      <c r="BM9" s="18">
        <f>+Pelindaba!BP17</f>
        <v>0</v>
      </c>
      <c r="BN9" s="17">
        <f>+Pelindaba!BQ17</f>
        <v>0</v>
      </c>
      <c r="BO9" s="16">
        <f>+Pelindaba!BR17</f>
        <v>0</v>
      </c>
      <c r="BP9" s="18">
        <f>+Pelindaba!BS17</f>
        <v>0</v>
      </c>
      <c r="BQ9" s="18">
        <f>+Pelindaba!BT17</f>
        <v>0</v>
      </c>
      <c r="BR9" s="18">
        <f>+Pelindaba!BU17</f>
        <v>0</v>
      </c>
      <c r="BS9" s="18">
        <f>+Pelindaba!BV17</f>
        <v>0</v>
      </c>
      <c r="BT9" s="18">
        <f>+Pelindaba!BW17</f>
        <v>0</v>
      </c>
      <c r="BU9" s="18">
        <f>+Pelindaba!BX17</f>
        <v>0</v>
      </c>
      <c r="BV9" s="18">
        <f>+Pelindaba!BY17</f>
        <v>0</v>
      </c>
      <c r="BW9" s="18">
        <f>+Pelindaba!BZ17</f>
        <v>0</v>
      </c>
      <c r="BX9" s="18">
        <f>+Pelindaba!CA17</f>
        <v>0</v>
      </c>
      <c r="BY9" s="18">
        <f>+Pelindaba!CB17</f>
        <v>0</v>
      </c>
      <c r="BZ9" s="17">
        <f>+Pelindaba!CC17</f>
        <v>0</v>
      </c>
    </row>
    <row r="10" spans="2:78" ht="15" customHeight="1" x14ac:dyDescent="0.25">
      <c r="B10" s="369"/>
      <c r="C10" s="370"/>
      <c r="D10" s="15" t="s">
        <v>9</v>
      </c>
      <c r="E10" s="16">
        <f>+Pelindaba!H18</f>
        <v>0</v>
      </c>
      <c r="F10" s="17">
        <f>+Pelindaba!I18</f>
        <v>0</v>
      </c>
      <c r="G10" s="35">
        <f>+Pelindaba!J18</f>
        <v>0</v>
      </c>
      <c r="H10" s="18">
        <f>+Pelindaba!K18</f>
        <v>0</v>
      </c>
      <c r="I10" s="18">
        <f>+Pelindaba!L18</f>
        <v>0</v>
      </c>
      <c r="J10" s="18">
        <f>+Pelindaba!M18</f>
        <v>0</v>
      </c>
      <c r="K10" s="18">
        <f>+Pelindaba!N18</f>
        <v>0</v>
      </c>
      <c r="L10" s="18">
        <f>+Pelindaba!O18</f>
        <v>0</v>
      </c>
      <c r="M10" s="18">
        <f>+Pelindaba!P18</f>
        <v>0</v>
      </c>
      <c r="N10" s="18">
        <f>+Pelindaba!Q18</f>
        <v>0</v>
      </c>
      <c r="O10" s="18">
        <f>+Pelindaba!R18</f>
        <v>0</v>
      </c>
      <c r="P10" s="18">
        <f>+Pelindaba!S18</f>
        <v>0</v>
      </c>
      <c r="Q10" s="18">
        <f>+Pelindaba!T18</f>
        <v>0</v>
      </c>
      <c r="R10" s="17">
        <f>+Pelindaba!U18</f>
        <v>0</v>
      </c>
      <c r="S10" s="16">
        <f>+Pelindaba!V18</f>
        <v>0</v>
      </c>
      <c r="T10" s="18">
        <f>+Pelindaba!W18</f>
        <v>0</v>
      </c>
      <c r="U10" s="18">
        <f>+Pelindaba!X18</f>
        <v>0</v>
      </c>
      <c r="V10" s="18">
        <f>+Pelindaba!Y18</f>
        <v>0</v>
      </c>
      <c r="W10" s="18">
        <f>+Pelindaba!Z18</f>
        <v>0</v>
      </c>
      <c r="X10" s="18">
        <f>+Pelindaba!AA18</f>
        <v>0</v>
      </c>
      <c r="Y10" s="18">
        <f>+Pelindaba!AB18</f>
        <v>0</v>
      </c>
      <c r="Z10" s="18">
        <f>+Pelindaba!AC18</f>
        <v>0</v>
      </c>
      <c r="AA10" s="18">
        <f>+Pelindaba!AD18</f>
        <v>0</v>
      </c>
      <c r="AB10" s="18">
        <f>+Pelindaba!AE18</f>
        <v>0</v>
      </c>
      <c r="AC10" s="18">
        <f>+Pelindaba!AF18</f>
        <v>0</v>
      </c>
      <c r="AD10" s="17">
        <f>+Pelindaba!AG18</f>
        <v>0</v>
      </c>
      <c r="AE10" s="16">
        <f>+Pelindaba!AH18</f>
        <v>0</v>
      </c>
      <c r="AF10" s="18">
        <f>+Pelindaba!AI18</f>
        <v>0</v>
      </c>
      <c r="AG10" s="18">
        <f>+Pelindaba!AJ18</f>
        <v>0</v>
      </c>
      <c r="AH10" s="18">
        <f>+Pelindaba!AK18</f>
        <v>0</v>
      </c>
      <c r="AI10" s="18">
        <f>+Pelindaba!AL18</f>
        <v>0</v>
      </c>
      <c r="AJ10" s="18">
        <f>+Pelindaba!AM18</f>
        <v>0</v>
      </c>
      <c r="AK10" s="18">
        <f>+Pelindaba!AN18</f>
        <v>0</v>
      </c>
      <c r="AL10" s="18">
        <f>+Pelindaba!AO18</f>
        <v>0</v>
      </c>
      <c r="AM10" s="18">
        <f>+Pelindaba!AP18</f>
        <v>0</v>
      </c>
      <c r="AN10" s="18">
        <f>+Pelindaba!AQ18</f>
        <v>0</v>
      </c>
      <c r="AO10" s="18">
        <f>+Pelindaba!AR18</f>
        <v>0</v>
      </c>
      <c r="AP10" s="17">
        <f>+Pelindaba!AS18</f>
        <v>0</v>
      </c>
      <c r="AQ10" s="16">
        <f>+Pelindaba!AT18</f>
        <v>0</v>
      </c>
      <c r="AR10" s="18">
        <f>+Pelindaba!AU18</f>
        <v>0</v>
      </c>
      <c r="AS10" s="18">
        <f>+Pelindaba!AV18</f>
        <v>0</v>
      </c>
      <c r="AT10" s="18">
        <f>+Pelindaba!AW18</f>
        <v>0</v>
      </c>
      <c r="AU10" s="18">
        <f>+Pelindaba!AX18</f>
        <v>0</v>
      </c>
      <c r="AV10" s="18">
        <f>+Pelindaba!AY18</f>
        <v>0</v>
      </c>
      <c r="AW10" s="18">
        <f>+Pelindaba!AZ18</f>
        <v>0</v>
      </c>
      <c r="AX10" s="18">
        <f>+Pelindaba!BA18</f>
        <v>0</v>
      </c>
      <c r="AY10" s="18">
        <f>+Pelindaba!BB18</f>
        <v>0</v>
      </c>
      <c r="AZ10" s="18">
        <f>+Pelindaba!BC18</f>
        <v>0</v>
      </c>
      <c r="BA10" s="18">
        <f>+Pelindaba!BD18</f>
        <v>0</v>
      </c>
      <c r="BB10" s="17">
        <f>+Pelindaba!BE18</f>
        <v>0</v>
      </c>
      <c r="BC10" s="16">
        <f>+Pelindaba!BF18</f>
        <v>0</v>
      </c>
      <c r="BD10" s="18">
        <f>+Pelindaba!BG18</f>
        <v>0</v>
      </c>
      <c r="BE10" s="18">
        <f>+Pelindaba!BH18</f>
        <v>0</v>
      </c>
      <c r="BF10" s="18">
        <f>+Pelindaba!BI18</f>
        <v>0</v>
      </c>
      <c r="BG10" s="18">
        <f>+Pelindaba!BJ18</f>
        <v>0</v>
      </c>
      <c r="BH10" s="18">
        <f>+Pelindaba!BK18</f>
        <v>0</v>
      </c>
      <c r="BI10" s="18">
        <f>+Pelindaba!BL18</f>
        <v>0</v>
      </c>
      <c r="BJ10" s="18">
        <f>+Pelindaba!BM18</f>
        <v>0</v>
      </c>
      <c r="BK10" s="18">
        <f>+Pelindaba!BN18</f>
        <v>0</v>
      </c>
      <c r="BL10" s="18">
        <f>+Pelindaba!BO18</f>
        <v>0</v>
      </c>
      <c r="BM10" s="18">
        <f>+Pelindaba!BP18</f>
        <v>0</v>
      </c>
      <c r="BN10" s="17">
        <f>+Pelindaba!BQ18</f>
        <v>0</v>
      </c>
      <c r="BO10" s="16">
        <f>+Pelindaba!BR18</f>
        <v>0</v>
      </c>
      <c r="BP10" s="18">
        <f>+Pelindaba!BS18</f>
        <v>0</v>
      </c>
      <c r="BQ10" s="18">
        <f>+Pelindaba!BT18</f>
        <v>0</v>
      </c>
      <c r="BR10" s="18">
        <f>+Pelindaba!BU18</f>
        <v>0</v>
      </c>
      <c r="BS10" s="18">
        <f>+Pelindaba!BV18</f>
        <v>0</v>
      </c>
      <c r="BT10" s="18">
        <f>+Pelindaba!BW18</f>
        <v>0</v>
      </c>
      <c r="BU10" s="18">
        <f>+Pelindaba!BX18</f>
        <v>0</v>
      </c>
      <c r="BV10" s="18">
        <f>+Pelindaba!BY18</f>
        <v>0</v>
      </c>
      <c r="BW10" s="18">
        <f>+Pelindaba!BZ18</f>
        <v>0</v>
      </c>
      <c r="BX10" s="18">
        <f>+Pelindaba!CA18</f>
        <v>0</v>
      </c>
      <c r="BY10" s="18">
        <f>+Pelindaba!CB18</f>
        <v>0</v>
      </c>
      <c r="BZ10" s="17">
        <f>+Pelindaba!CC18</f>
        <v>0</v>
      </c>
    </row>
    <row r="11" spans="2:78" ht="15" customHeight="1" x14ac:dyDescent="0.25">
      <c r="B11" s="362"/>
      <c r="C11" s="364"/>
      <c r="D11" s="19" t="s">
        <v>10</v>
      </c>
      <c r="E11" s="20">
        <f>+Pelindaba!H19</f>
        <v>0</v>
      </c>
      <c r="F11" s="21">
        <f>+Pelindaba!I19</f>
        <v>0</v>
      </c>
      <c r="G11" s="36">
        <f>+Pelindaba!J19</f>
        <v>0</v>
      </c>
      <c r="H11" s="22">
        <f>+Pelindaba!K19</f>
        <v>0</v>
      </c>
      <c r="I11" s="22">
        <f>+Pelindaba!L19</f>
        <v>0</v>
      </c>
      <c r="J11" s="22">
        <f>+Pelindaba!M19</f>
        <v>0</v>
      </c>
      <c r="K11" s="22">
        <f>+Pelindaba!N19</f>
        <v>0</v>
      </c>
      <c r="L11" s="22">
        <f>+Pelindaba!O19</f>
        <v>0</v>
      </c>
      <c r="M11" s="22">
        <f>+Pelindaba!P19</f>
        <v>0</v>
      </c>
      <c r="N11" s="22">
        <f>+Pelindaba!Q19</f>
        <v>0</v>
      </c>
      <c r="O11" s="22">
        <f>+Pelindaba!R19</f>
        <v>0</v>
      </c>
      <c r="P11" s="22">
        <f>+Pelindaba!S19</f>
        <v>0</v>
      </c>
      <c r="Q11" s="22">
        <f>+Pelindaba!T19</f>
        <v>0</v>
      </c>
      <c r="R11" s="21">
        <f>+Pelindaba!U19</f>
        <v>0</v>
      </c>
      <c r="S11" s="20">
        <f>+Pelindaba!V19</f>
        <v>0</v>
      </c>
      <c r="T11" s="22">
        <f>+Pelindaba!W19</f>
        <v>0</v>
      </c>
      <c r="U11" s="22">
        <f>+Pelindaba!X19</f>
        <v>0</v>
      </c>
      <c r="V11" s="22">
        <f>+Pelindaba!Y19</f>
        <v>0</v>
      </c>
      <c r="W11" s="22">
        <f>+Pelindaba!Z19</f>
        <v>0</v>
      </c>
      <c r="X11" s="22">
        <f>+Pelindaba!AA19</f>
        <v>0</v>
      </c>
      <c r="Y11" s="22">
        <f>+Pelindaba!AB19</f>
        <v>0</v>
      </c>
      <c r="Z11" s="22">
        <f>+Pelindaba!AC19</f>
        <v>0</v>
      </c>
      <c r="AA11" s="22">
        <f>+Pelindaba!AD19</f>
        <v>0</v>
      </c>
      <c r="AB11" s="22">
        <f>+Pelindaba!AE19</f>
        <v>0</v>
      </c>
      <c r="AC11" s="22">
        <f>+Pelindaba!AF19</f>
        <v>0</v>
      </c>
      <c r="AD11" s="21">
        <f>+Pelindaba!AG19</f>
        <v>0</v>
      </c>
      <c r="AE11" s="20">
        <f>+Pelindaba!AH19</f>
        <v>0</v>
      </c>
      <c r="AF11" s="22">
        <f>+Pelindaba!AI19</f>
        <v>0</v>
      </c>
      <c r="AG11" s="22">
        <f>+Pelindaba!AJ19</f>
        <v>0</v>
      </c>
      <c r="AH11" s="22">
        <f>+Pelindaba!AK19</f>
        <v>0</v>
      </c>
      <c r="AI11" s="22">
        <f>+Pelindaba!AL19</f>
        <v>0</v>
      </c>
      <c r="AJ11" s="22">
        <f>+Pelindaba!AM19</f>
        <v>0</v>
      </c>
      <c r="AK11" s="22">
        <f>+Pelindaba!AN19</f>
        <v>0</v>
      </c>
      <c r="AL11" s="22">
        <f>+Pelindaba!AO19</f>
        <v>0</v>
      </c>
      <c r="AM11" s="22">
        <f>+Pelindaba!AP19</f>
        <v>0</v>
      </c>
      <c r="AN11" s="22">
        <f>+Pelindaba!AQ19</f>
        <v>0</v>
      </c>
      <c r="AO11" s="22">
        <f>+Pelindaba!AR19</f>
        <v>0</v>
      </c>
      <c r="AP11" s="21">
        <f>+Pelindaba!AS19</f>
        <v>0</v>
      </c>
      <c r="AQ11" s="20">
        <f>+Pelindaba!AT19</f>
        <v>0</v>
      </c>
      <c r="AR11" s="22">
        <f>+Pelindaba!AU19</f>
        <v>0</v>
      </c>
      <c r="AS11" s="22">
        <f>+Pelindaba!AV19</f>
        <v>0</v>
      </c>
      <c r="AT11" s="22">
        <f>+Pelindaba!AW19</f>
        <v>0</v>
      </c>
      <c r="AU11" s="22">
        <f>+Pelindaba!AX19</f>
        <v>0</v>
      </c>
      <c r="AV11" s="22">
        <f>+Pelindaba!AY19</f>
        <v>0</v>
      </c>
      <c r="AW11" s="22">
        <f>+Pelindaba!AZ19</f>
        <v>0</v>
      </c>
      <c r="AX11" s="22">
        <f>+Pelindaba!BA19</f>
        <v>0</v>
      </c>
      <c r="AY11" s="22">
        <f>+Pelindaba!BB19</f>
        <v>0</v>
      </c>
      <c r="AZ11" s="22">
        <f>+Pelindaba!BC19</f>
        <v>0</v>
      </c>
      <c r="BA11" s="22">
        <f>+Pelindaba!BD19</f>
        <v>0</v>
      </c>
      <c r="BB11" s="21">
        <f>+Pelindaba!BE19</f>
        <v>0</v>
      </c>
      <c r="BC11" s="20">
        <f>+Pelindaba!BF19</f>
        <v>0</v>
      </c>
      <c r="BD11" s="22">
        <f>+Pelindaba!BG19</f>
        <v>0</v>
      </c>
      <c r="BE11" s="22">
        <f>+Pelindaba!BH19</f>
        <v>0</v>
      </c>
      <c r="BF11" s="22">
        <f>+Pelindaba!BI19</f>
        <v>0</v>
      </c>
      <c r="BG11" s="22">
        <f>+Pelindaba!BJ19</f>
        <v>0</v>
      </c>
      <c r="BH11" s="22">
        <f>+Pelindaba!BK19</f>
        <v>0</v>
      </c>
      <c r="BI11" s="22">
        <f>+Pelindaba!BL19</f>
        <v>0</v>
      </c>
      <c r="BJ11" s="22">
        <f>+Pelindaba!BM19</f>
        <v>0</v>
      </c>
      <c r="BK11" s="22">
        <f>+Pelindaba!BN19</f>
        <v>0</v>
      </c>
      <c r="BL11" s="22">
        <f>+Pelindaba!BO19</f>
        <v>0</v>
      </c>
      <c r="BM11" s="22">
        <f>+Pelindaba!BP19</f>
        <v>0</v>
      </c>
      <c r="BN11" s="21">
        <f>+Pelindaba!BQ19</f>
        <v>0</v>
      </c>
      <c r="BO11" s="20">
        <f>+Pelindaba!BR19</f>
        <v>0</v>
      </c>
      <c r="BP11" s="22">
        <f>+Pelindaba!BS19</f>
        <v>0</v>
      </c>
      <c r="BQ11" s="22">
        <f>+Pelindaba!BT19</f>
        <v>0</v>
      </c>
      <c r="BR11" s="22">
        <f>+Pelindaba!BU19</f>
        <v>0</v>
      </c>
      <c r="BS11" s="22">
        <f>+Pelindaba!BV19</f>
        <v>0</v>
      </c>
      <c r="BT11" s="22">
        <f>+Pelindaba!BW19</f>
        <v>0</v>
      </c>
      <c r="BU11" s="22">
        <f>+Pelindaba!BX19</f>
        <v>0</v>
      </c>
      <c r="BV11" s="22">
        <f>+Pelindaba!BY19</f>
        <v>0</v>
      </c>
      <c r="BW11" s="22">
        <f>+Pelindaba!BZ19</f>
        <v>0</v>
      </c>
      <c r="BX11" s="22">
        <f>+Pelindaba!CA19</f>
        <v>0</v>
      </c>
      <c r="BY11" s="22">
        <f>+Pelindaba!CB19</f>
        <v>0</v>
      </c>
      <c r="BZ11" s="21">
        <f>+Pelindaba!CC19</f>
        <v>0</v>
      </c>
    </row>
    <row r="12" spans="2:78" ht="15" customHeight="1" x14ac:dyDescent="0.25">
      <c r="B12" s="353" t="s">
        <v>11</v>
      </c>
      <c r="C12" s="355" t="str">
        <f>+B4</f>
        <v>Quagga</v>
      </c>
      <c r="D12" s="356"/>
      <c r="E12" s="209">
        <f t="shared" ref="E12:AJ12" si="2">+SUM(E4:E7)</f>
        <v>0</v>
      </c>
      <c r="F12" s="210">
        <f t="shared" si="2"/>
        <v>0</v>
      </c>
      <c r="G12" s="211">
        <f t="shared" si="2"/>
        <v>0</v>
      </c>
      <c r="H12" s="212">
        <f t="shared" si="2"/>
        <v>0</v>
      </c>
      <c r="I12" s="212">
        <f t="shared" si="2"/>
        <v>0</v>
      </c>
      <c r="J12" s="212">
        <f t="shared" si="2"/>
        <v>0</v>
      </c>
      <c r="K12" s="212">
        <f t="shared" si="2"/>
        <v>0</v>
      </c>
      <c r="L12" s="212">
        <f t="shared" si="2"/>
        <v>0</v>
      </c>
      <c r="M12" s="212">
        <f t="shared" si="2"/>
        <v>0</v>
      </c>
      <c r="N12" s="212">
        <f t="shared" si="2"/>
        <v>0</v>
      </c>
      <c r="O12" s="212">
        <f t="shared" si="2"/>
        <v>0</v>
      </c>
      <c r="P12" s="212">
        <f t="shared" si="2"/>
        <v>0</v>
      </c>
      <c r="Q12" s="212">
        <f t="shared" si="2"/>
        <v>0</v>
      </c>
      <c r="R12" s="210">
        <f t="shared" si="2"/>
        <v>0</v>
      </c>
      <c r="S12" s="209">
        <f t="shared" si="2"/>
        <v>0</v>
      </c>
      <c r="T12" s="212">
        <f t="shared" si="2"/>
        <v>0</v>
      </c>
      <c r="U12" s="212">
        <f t="shared" si="2"/>
        <v>0</v>
      </c>
      <c r="V12" s="212">
        <f t="shared" si="2"/>
        <v>0</v>
      </c>
      <c r="W12" s="212">
        <f t="shared" si="2"/>
        <v>0</v>
      </c>
      <c r="X12" s="212">
        <f t="shared" si="2"/>
        <v>0</v>
      </c>
      <c r="Y12" s="212">
        <f t="shared" si="2"/>
        <v>0</v>
      </c>
      <c r="Z12" s="212">
        <f t="shared" si="2"/>
        <v>0</v>
      </c>
      <c r="AA12" s="212">
        <f t="shared" si="2"/>
        <v>0</v>
      </c>
      <c r="AB12" s="212">
        <f t="shared" si="2"/>
        <v>0</v>
      </c>
      <c r="AC12" s="212">
        <f t="shared" si="2"/>
        <v>0</v>
      </c>
      <c r="AD12" s="210">
        <f t="shared" si="2"/>
        <v>0</v>
      </c>
      <c r="AE12" s="209">
        <f t="shared" si="2"/>
        <v>0</v>
      </c>
      <c r="AF12" s="212">
        <f t="shared" si="2"/>
        <v>0</v>
      </c>
      <c r="AG12" s="212">
        <f t="shared" si="2"/>
        <v>0</v>
      </c>
      <c r="AH12" s="212">
        <f t="shared" si="2"/>
        <v>0</v>
      </c>
      <c r="AI12" s="212">
        <f t="shared" si="2"/>
        <v>0</v>
      </c>
      <c r="AJ12" s="212">
        <f t="shared" si="2"/>
        <v>0</v>
      </c>
      <c r="AK12" s="212">
        <f t="shared" ref="AK12:BP12" si="3">+SUM(AK4:AK7)</f>
        <v>0</v>
      </c>
      <c r="AL12" s="212">
        <f t="shared" si="3"/>
        <v>0</v>
      </c>
      <c r="AM12" s="212">
        <f t="shared" si="3"/>
        <v>0</v>
      </c>
      <c r="AN12" s="212">
        <f t="shared" si="3"/>
        <v>0</v>
      </c>
      <c r="AO12" s="212">
        <f t="shared" si="3"/>
        <v>0</v>
      </c>
      <c r="AP12" s="210">
        <f t="shared" si="3"/>
        <v>0</v>
      </c>
      <c r="AQ12" s="209">
        <f t="shared" si="3"/>
        <v>0</v>
      </c>
      <c r="AR12" s="212">
        <f t="shared" si="3"/>
        <v>0</v>
      </c>
      <c r="AS12" s="212">
        <f t="shared" si="3"/>
        <v>0</v>
      </c>
      <c r="AT12" s="212">
        <f t="shared" si="3"/>
        <v>0</v>
      </c>
      <c r="AU12" s="212">
        <f t="shared" si="3"/>
        <v>0</v>
      </c>
      <c r="AV12" s="212">
        <f t="shared" si="3"/>
        <v>0</v>
      </c>
      <c r="AW12" s="212">
        <f t="shared" si="3"/>
        <v>0</v>
      </c>
      <c r="AX12" s="212">
        <f t="shared" si="3"/>
        <v>0</v>
      </c>
      <c r="AY12" s="212">
        <f t="shared" si="3"/>
        <v>0</v>
      </c>
      <c r="AZ12" s="212">
        <f t="shared" si="3"/>
        <v>0</v>
      </c>
      <c r="BA12" s="212">
        <f t="shared" si="3"/>
        <v>0</v>
      </c>
      <c r="BB12" s="210">
        <f t="shared" si="3"/>
        <v>0</v>
      </c>
      <c r="BC12" s="209">
        <f t="shared" si="3"/>
        <v>0</v>
      </c>
      <c r="BD12" s="212">
        <f t="shared" si="3"/>
        <v>0</v>
      </c>
      <c r="BE12" s="212">
        <f t="shared" si="3"/>
        <v>0</v>
      </c>
      <c r="BF12" s="212">
        <f t="shared" si="3"/>
        <v>0</v>
      </c>
      <c r="BG12" s="212">
        <f t="shared" si="3"/>
        <v>0</v>
      </c>
      <c r="BH12" s="212">
        <f t="shared" si="3"/>
        <v>0</v>
      </c>
      <c r="BI12" s="212">
        <f t="shared" si="3"/>
        <v>0</v>
      </c>
      <c r="BJ12" s="212">
        <f t="shared" si="3"/>
        <v>0</v>
      </c>
      <c r="BK12" s="212">
        <f t="shared" si="3"/>
        <v>0</v>
      </c>
      <c r="BL12" s="212">
        <f t="shared" si="3"/>
        <v>0</v>
      </c>
      <c r="BM12" s="212">
        <f t="shared" si="3"/>
        <v>0</v>
      </c>
      <c r="BN12" s="210">
        <f t="shared" si="3"/>
        <v>0</v>
      </c>
      <c r="BO12" s="209">
        <f t="shared" si="3"/>
        <v>0</v>
      </c>
      <c r="BP12" s="212">
        <f t="shared" si="3"/>
        <v>0</v>
      </c>
      <c r="BQ12" s="212">
        <f t="shared" ref="BQ12:BZ12" si="4">+SUM(BQ4:BQ7)</f>
        <v>0</v>
      </c>
      <c r="BR12" s="212">
        <f t="shared" si="4"/>
        <v>0</v>
      </c>
      <c r="BS12" s="212">
        <f t="shared" si="4"/>
        <v>0</v>
      </c>
      <c r="BT12" s="212">
        <f t="shared" si="4"/>
        <v>0</v>
      </c>
      <c r="BU12" s="212">
        <f t="shared" si="4"/>
        <v>0</v>
      </c>
      <c r="BV12" s="212">
        <f t="shared" si="4"/>
        <v>0</v>
      </c>
      <c r="BW12" s="212">
        <f t="shared" si="4"/>
        <v>0</v>
      </c>
      <c r="BX12" s="212">
        <f t="shared" si="4"/>
        <v>0</v>
      </c>
      <c r="BY12" s="212">
        <f t="shared" si="4"/>
        <v>0</v>
      </c>
      <c r="BZ12" s="210">
        <f t="shared" si="4"/>
        <v>0</v>
      </c>
    </row>
    <row r="13" spans="2:78" x14ac:dyDescent="0.25">
      <c r="B13" s="354"/>
      <c r="C13" s="357" t="str">
        <f>+B8</f>
        <v>Pelindaba</v>
      </c>
      <c r="D13" s="358"/>
      <c r="E13" s="16">
        <f t="shared" ref="E13:AJ13" si="5">+SUM(E8:E11)</f>
        <v>0</v>
      </c>
      <c r="F13" s="17">
        <f t="shared" si="5"/>
        <v>0</v>
      </c>
      <c r="G13" s="35">
        <f t="shared" si="5"/>
        <v>0</v>
      </c>
      <c r="H13" s="18">
        <f t="shared" si="5"/>
        <v>0</v>
      </c>
      <c r="I13" s="18">
        <f t="shared" si="5"/>
        <v>0</v>
      </c>
      <c r="J13" s="18">
        <f t="shared" si="5"/>
        <v>0</v>
      </c>
      <c r="K13" s="18">
        <f t="shared" si="5"/>
        <v>0</v>
      </c>
      <c r="L13" s="18">
        <f t="shared" si="5"/>
        <v>0</v>
      </c>
      <c r="M13" s="18">
        <f t="shared" si="5"/>
        <v>0</v>
      </c>
      <c r="N13" s="18">
        <f t="shared" si="5"/>
        <v>0</v>
      </c>
      <c r="O13" s="18">
        <f t="shared" si="5"/>
        <v>0</v>
      </c>
      <c r="P13" s="18">
        <f t="shared" si="5"/>
        <v>0</v>
      </c>
      <c r="Q13" s="18">
        <f t="shared" si="5"/>
        <v>0</v>
      </c>
      <c r="R13" s="17">
        <f t="shared" si="5"/>
        <v>0</v>
      </c>
      <c r="S13" s="16">
        <f t="shared" si="5"/>
        <v>0</v>
      </c>
      <c r="T13" s="18">
        <f t="shared" si="5"/>
        <v>0</v>
      </c>
      <c r="U13" s="18">
        <f t="shared" si="5"/>
        <v>0</v>
      </c>
      <c r="V13" s="18">
        <f t="shared" si="5"/>
        <v>0</v>
      </c>
      <c r="W13" s="18">
        <f t="shared" si="5"/>
        <v>0</v>
      </c>
      <c r="X13" s="18">
        <f t="shared" si="5"/>
        <v>0</v>
      </c>
      <c r="Y13" s="18">
        <f t="shared" si="5"/>
        <v>0</v>
      </c>
      <c r="Z13" s="18">
        <f t="shared" si="5"/>
        <v>0</v>
      </c>
      <c r="AA13" s="18">
        <f t="shared" si="5"/>
        <v>0</v>
      </c>
      <c r="AB13" s="18">
        <f t="shared" si="5"/>
        <v>0</v>
      </c>
      <c r="AC13" s="18">
        <f t="shared" si="5"/>
        <v>0</v>
      </c>
      <c r="AD13" s="17">
        <f t="shared" si="5"/>
        <v>0</v>
      </c>
      <c r="AE13" s="16">
        <f t="shared" si="5"/>
        <v>0</v>
      </c>
      <c r="AF13" s="18">
        <f t="shared" si="5"/>
        <v>0</v>
      </c>
      <c r="AG13" s="18">
        <f t="shared" si="5"/>
        <v>0</v>
      </c>
      <c r="AH13" s="18">
        <f t="shared" si="5"/>
        <v>0</v>
      </c>
      <c r="AI13" s="18">
        <f t="shared" si="5"/>
        <v>0</v>
      </c>
      <c r="AJ13" s="18">
        <f t="shared" si="5"/>
        <v>0</v>
      </c>
      <c r="AK13" s="18">
        <f t="shared" ref="AK13:BP13" si="6">+SUM(AK8:AK11)</f>
        <v>0</v>
      </c>
      <c r="AL13" s="18">
        <f t="shared" si="6"/>
        <v>0</v>
      </c>
      <c r="AM13" s="18">
        <f t="shared" si="6"/>
        <v>0</v>
      </c>
      <c r="AN13" s="18">
        <f t="shared" si="6"/>
        <v>0</v>
      </c>
      <c r="AO13" s="18">
        <f t="shared" si="6"/>
        <v>0</v>
      </c>
      <c r="AP13" s="17">
        <f t="shared" si="6"/>
        <v>0</v>
      </c>
      <c r="AQ13" s="16">
        <f t="shared" si="6"/>
        <v>0</v>
      </c>
      <c r="AR13" s="18">
        <f t="shared" si="6"/>
        <v>0</v>
      </c>
      <c r="AS13" s="18">
        <f t="shared" si="6"/>
        <v>0</v>
      </c>
      <c r="AT13" s="18">
        <f t="shared" si="6"/>
        <v>0</v>
      </c>
      <c r="AU13" s="18">
        <f t="shared" si="6"/>
        <v>0</v>
      </c>
      <c r="AV13" s="18">
        <f t="shared" si="6"/>
        <v>0</v>
      </c>
      <c r="AW13" s="18">
        <f t="shared" si="6"/>
        <v>0</v>
      </c>
      <c r="AX13" s="18">
        <f t="shared" si="6"/>
        <v>0</v>
      </c>
      <c r="AY13" s="18">
        <f t="shared" si="6"/>
        <v>0</v>
      </c>
      <c r="AZ13" s="18">
        <f t="shared" si="6"/>
        <v>0</v>
      </c>
      <c r="BA13" s="18">
        <f t="shared" si="6"/>
        <v>0</v>
      </c>
      <c r="BB13" s="17">
        <f t="shared" si="6"/>
        <v>0</v>
      </c>
      <c r="BC13" s="16">
        <f t="shared" si="6"/>
        <v>0</v>
      </c>
      <c r="BD13" s="18">
        <f t="shared" si="6"/>
        <v>0</v>
      </c>
      <c r="BE13" s="18">
        <f t="shared" si="6"/>
        <v>0</v>
      </c>
      <c r="BF13" s="18">
        <f t="shared" si="6"/>
        <v>0</v>
      </c>
      <c r="BG13" s="18">
        <f t="shared" si="6"/>
        <v>0</v>
      </c>
      <c r="BH13" s="18">
        <f t="shared" si="6"/>
        <v>0</v>
      </c>
      <c r="BI13" s="18">
        <f t="shared" si="6"/>
        <v>0</v>
      </c>
      <c r="BJ13" s="18">
        <f t="shared" si="6"/>
        <v>0</v>
      </c>
      <c r="BK13" s="18">
        <f t="shared" si="6"/>
        <v>0</v>
      </c>
      <c r="BL13" s="18">
        <f t="shared" si="6"/>
        <v>0</v>
      </c>
      <c r="BM13" s="18">
        <f t="shared" si="6"/>
        <v>0</v>
      </c>
      <c r="BN13" s="17">
        <f t="shared" si="6"/>
        <v>0</v>
      </c>
      <c r="BO13" s="16">
        <f t="shared" si="6"/>
        <v>0</v>
      </c>
      <c r="BP13" s="18">
        <f t="shared" si="6"/>
        <v>0</v>
      </c>
      <c r="BQ13" s="18">
        <f t="shared" ref="BQ13:BZ13" si="7">+SUM(BQ8:BQ11)</f>
        <v>0</v>
      </c>
      <c r="BR13" s="18">
        <f t="shared" si="7"/>
        <v>0</v>
      </c>
      <c r="BS13" s="18">
        <f t="shared" si="7"/>
        <v>0</v>
      </c>
      <c r="BT13" s="18">
        <f t="shared" si="7"/>
        <v>0</v>
      </c>
      <c r="BU13" s="18">
        <f t="shared" si="7"/>
        <v>0</v>
      </c>
      <c r="BV13" s="18">
        <f t="shared" si="7"/>
        <v>0</v>
      </c>
      <c r="BW13" s="18">
        <f t="shared" si="7"/>
        <v>0</v>
      </c>
      <c r="BX13" s="18">
        <f t="shared" si="7"/>
        <v>0</v>
      </c>
      <c r="BY13" s="18">
        <f t="shared" si="7"/>
        <v>0</v>
      </c>
      <c r="BZ13" s="17">
        <f t="shared" si="7"/>
        <v>0</v>
      </c>
    </row>
    <row r="14" spans="2:78" ht="15" customHeight="1" x14ac:dyDescent="0.25">
      <c r="B14" s="374" t="s">
        <v>12</v>
      </c>
      <c r="C14" s="375"/>
      <c r="D14" s="376"/>
      <c r="E14" s="213">
        <f t="shared" ref="E14:AJ14" si="8">+SUM(E12:E13)</f>
        <v>0</v>
      </c>
      <c r="F14" s="214">
        <f t="shared" si="8"/>
        <v>0</v>
      </c>
      <c r="G14" s="215">
        <f t="shared" si="8"/>
        <v>0</v>
      </c>
      <c r="H14" s="216">
        <f t="shared" si="8"/>
        <v>0</v>
      </c>
      <c r="I14" s="216">
        <f t="shared" si="8"/>
        <v>0</v>
      </c>
      <c r="J14" s="216">
        <f t="shared" si="8"/>
        <v>0</v>
      </c>
      <c r="K14" s="216">
        <f t="shared" si="8"/>
        <v>0</v>
      </c>
      <c r="L14" s="216">
        <f t="shared" si="8"/>
        <v>0</v>
      </c>
      <c r="M14" s="216">
        <f t="shared" si="8"/>
        <v>0</v>
      </c>
      <c r="N14" s="216">
        <f t="shared" si="8"/>
        <v>0</v>
      </c>
      <c r="O14" s="216">
        <f t="shared" si="8"/>
        <v>0</v>
      </c>
      <c r="P14" s="216">
        <f t="shared" si="8"/>
        <v>0</v>
      </c>
      <c r="Q14" s="216">
        <f t="shared" si="8"/>
        <v>0</v>
      </c>
      <c r="R14" s="214">
        <f t="shared" si="8"/>
        <v>0</v>
      </c>
      <c r="S14" s="213">
        <f t="shared" si="8"/>
        <v>0</v>
      </c>
      <c r="T14" s="216">
        <f t="shared" si="8"/>
        <v>0</v>
      </c>
      <c r="U14" s="216">
        <f t="shared" si="8"/>
        <v>0</v>
      </c>
      <c r="V14" s="216">
        <f t="shared" si="8"/>
        <v>0</v>
      </c>
      <c r="W14" s="216">
        <f t="shared" si="8"/>
        <v>0</v>
      </c>
      <c r="X14" s="216">
        <f t="shared" si="8"/>
        <v>0</v>
      </c>
      <c r="Y14" s="216">
        <f t="shared" si="8"/>
        <v>0</v>
      </c>
      <c r="Z14" s="216">
        <f t="shared" si="8"/>
        <v>0</v>
      </c>
      <c r="AA14" s="216">
        <f t="shared" si="8"/>
        <v>0</v>
      </c>
      <c r="AB14" s="216">
        <f t="shared" si="8"/>
        <v>0</v>
      </c>
      <c r="AC14" s="216">
        <f t="shared" si="8"/>
        <v>0</v>
      </c>
      <c r="AD14" s="214">
        <f t="shared" si="8"/>
        <v>0</v>
      </c>
      <c r="AE14" s="213">
        <f t="shared" si="8"/>
        <v>0</v>
      </c>
      <c r="AF14" s="216">
        <f t="shared" si="8"/>
        <v>0</v>
      </c>
      <c r="AG14" s="216">
        <f t="shared" si="8"/>
        <v>0</v>
      </c>
      <c r="AH14" s="216">
        <f t="shared" si="8"/>
        <v>0</v>
      </c>
      <c r="AI14" s="216">
        <f t="shared" si="8"/>
        <v>0</v>
      </c>
      <c r="AJ14" s="216">
        <f t="shared" si="8"/>
        <v>0</v>
      </c>
      <c r="AK14" s="216">
        <f t="shared" ref="AK14:BP14" si="9">+SUM(AK12:AK13)</f>
        <v>0</v>
      </c>
      <c r="AL14" s="216">
        <f t="shared" si="9"/>
        <v>0</v>
      </c>
      <c r="AM14" s="216">
        <f t="shared" si="9"/>
        <v>0</v>
      </c>
      <c r="AN14" s="216">
        <f t="shared" si="9"/>
        <v>0</v>
      </c>
      <c r="AO14" s="216">
        <f t="shared" si="9"/>
        <v>0</v>
      </c>
      <c r="AP14" s="214">
        <f t="shared" si="9"/>
        <v>0</v>
      </c>
      <c r="AQ14" s="213">
        <f t="shared" si="9"/>
        <v>0</v>
      </c>
      <c r="AR14" s="216">
        <f t="shared" si="9"/>
        <v>0</v>
      </c>
      <c r="AS14" s="216">
        <f t="shared" si="9"/>
        <v>0</v>
      </c>
      <c r="AT14" s="216">
        <f t="shared" si="9"/>
        <v>0</v>
      </c>
      <c r="AU14" s="216">
        <f t="shared" si="9"/>
        <v>0</v>
      </c>
      <c r="AV14" s="216">
        <f t="shared" si="9"/>
        <v>0</v>
      </c>
      <c r="AW14" s="216">
        <f t="shared" si="9"/>
        <v>0</v>
      </c>
      <c r="AX14" s="216">
        <f t="shared" si="9"/>
        <v>0</v>
      </c>
      <c r="AY14" s="216">
        <f t="shared" si="9"/>
        <v>0</v>
      </c>
      <c r="AZ14" s="216">
        <f t="shared" si="9"/>
        <v>0</v>
      </c>
      <c r="BA14" s="216">
        <f t="shared" si="9"/>
        <v>0</v>
      </c>
      <c r="BB14" s="214">
        <f t="shared" si="9"/>
        <v>0</v>
      </c>
      <c r="BC14" s="213">
        <f t="shared" si="9"/>
        <v>0</v>
      </c>
      <c r="BD14" s="216">
        <f t="shared" si="9"/>
        <v>0</v>
      </c>
      <c r="BE14" s="216">
        <f t="shared" si="9"/>
        <v>0</v>
      </c>
      <c r="BF14" s="216">
        <f t="shared" si="9"/>
        <v>0</v>
      </c>
      <c r="BG14" s="216">
        <f t="shared" si="9"/>
        <v>0</v>
      </c>
      <c r="BH14" s="216">
        <f t="shared" si="9"/>
        <v>0</v>
      </c>
      <c r="BI14" s="216">
        <f t="shared" si="9"/>
        <v>0</v>
      </c>
      <c r="BJ14" s="216">
        <f t="shared" si="9"/>
        <v>0</v>
      </c>
      <c r="BK14" s="216">
        <f t="shared" si="9"/>
        <v>0</v>
      </c>
      <c r="BL14" s="216">
        <f t="shared" si="9"/>
        <v>0</v>
      </c>
      <c r="BM14" s="216">
        <f t="shared" si="9"/>
        <v>0</v>
      </c>
      <c r="BN14" s="214">
        <f t="shared" si="9"/>
        <v>0</v>
      </c>
      <c r="BO14" s="213">
        <f t="shared" si="9"/>
        <v>0</v>
      </c>
      <c r="BP14" s="216">
        <f t="shared" si="9"/>
        <v>0</v>
      </c>
      <c r="BQ14" s="216">
        <f t="shared" ref="BQ14:BZ14" si="10">+SUM(BQ12:BQ13)</f>
        <v>0</v>
      </c>
      <c r="BR14" s="216">
        <f t="shared" si="10"/>
        <v>0</v>
      </c>
      <c r="BS14" s="216">
        <f t="shared" si="10"/>
        <v>0</v>
      </c>
      <c r="BT14" s="216">
        <f t="shared" si="10"/>
        <v>0</v>
      </c>
      <c r="BU14" s="216">
        <f t="shared" si="10"/>
        <v>0</v>
      </c>
      <c r="BV14" s="216">
        <f t="shared" si="10"/>
        <v>0</v>
      </c>
      <c r="BW14" s="216">
        <f t="shared" si="10"/>
        <v>0</v>
      </c>
      <c r="BX14" s="216">
        <f t="shared" si="10"/>
        <v>0</v>
      </c>
      <c r="BY14" s="216">
        <f t="shared" si="10"/>
        <v>0</v>
      </c>
      <c r="BZ14" s="214">
        <f t="shared" si="10"/>
        <v>0</v>
      </c>
    </row>
    <row r="15" spans="2:78" ht="3.75" customHeight="1" x14ac:dyDescent="0.25"/>
    <row r="16" spans="2:78" s="11" customFormat="1" x14ac:dyDescent="0.25">
      <c r="B16" s="359" t="s">
        <v>4</v>
      </c>
      <c r="C16" s="360"/>
      <c r="D16" s="361"/>
      <c r="E16" s="365" t="s">
        <v>6</v>
      </c>
      <c r="F16" s="366"/>
      <c r="G16" s="351">
        <v>1</v>
      </c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2"/>
      <c r="S16" s="350">
        <f>+G16+1</f>
        <v>2</v>
      </c>
      <c r="T16" s="351"/>
      <c r="U16" s="351"/>
      <c r="V16" s="351"/>
      <c r="W16" s="351"/>
      <c r="X16" s="351"/>
      <c r="Y16" s="351"/>
      <c r="Z16" s="351"/>
      <c r="AA16" s="351"/>
      <c r="AB16" s="351"/>
      <c r="AC16" s="351"/>
      <c r="AD16" s="352"/>
      <c r="AE16" s="350">
        <f>+S16+1</f>
        <v>3</v>
      </c>
      <c r="AF16" s="351"/>
      <c r="AG16" s="351"/>
      <c r="AH16" s="351"/>
      <c r="AI16" s="351"/>
      <c r="AJ16" s="351"/>
      <c r="AK16" s="351"/>
      <c r="AL16" s="351"/>
      <c r="AM16" s="351"/>
      <c r="AN16" s="351"/>
      <c r="AO16" s="351"/>
      <c r="AP16" s="352"/>
      <c r="AQ16" s="350">
        <f>+AE16+1</f>
        <v>4</v>
      </c>
      <c r="AR16" s="351"/>
      <c r="AS16" s="351"/>
      <c r="AT16" s="351"/>
      <c r="AU16" s="351"/>
      <c r="AV16" s="351"/>
      <c r="AW16" s="351"/>
      <c r="AX16" s="351"/>
      <c r="AY16" s="351"/>
      <c r="AZ16" s="351"/>
      <c r="BA16" s="351"/>
      <c r="BB16" s="352"/>
      <c r="BC16" s="350">
        <f>+AQ16+1</f>
        <v>5</v>
      </c>
      <c r="BD16" s="351"/>
      <c r="BE16" s="351"/>
      <c r="BF16" s="351"/>
      <c r="BG16" s="351"/>
      <c r="BH16" s="351"/>
      <c r="BI16" s="351"/>
      <c r="BJ16" s="351"/>
      <c r="BK16" s="351"/>
      <c r="BL16" s="351"/>
      <c r="BM16" s="351"/>
      <c r="BN16" s="352"/>
      <c r="BO16" s="350">
        <f>+BC16+1</f>
        <v>6</v>
      </c>
      <c r="BP16" s="351"/>
      <c r="BQ16" s="351"/>
      <c r="BR16" s="351"/>
      <c r="BS16" s="351"/>
      <c r="BT16" s="351"/>
      <c r="BU16" s="351"/>
      <c r="BV16" s="351"/>
      <c r="BW16" s="351"/>
      <c r="BX16" s="351"/>
      <c r="BY16" s="351"/>
      <c r="BZ16" s="352"/>
    </row>
    <row r="17" spans="2:78" s="11" customFormat="1" x14ac:dyDescent="0.25">
      <c r="B17" s="362"/>
      <c r="C17" s="363"/>
      <c r="D17" s="364"/>
      <c r="E17" s="12">
        <f>+E$3</f>
        <v>46023</v>
      </c>
      <c r="F17" s="13">
        <f t="shared" ref="F17:BQ17" si="11">+F$3</f>
        <v>46081</v>
      </c>
      <c r="G17" s="34">
        <f t="shared" si="11"/>
        <v>46112</v>
      </c>
      <c r="H17" s="14">
        <f t="shared" si="11"/>
        <v>46142</v>
      </c>
      <c r="I17" s="14">
        <f t="shared" si="11"/>
        <v>46173</v>
      </c>
      <c r="J17" s="14">
        <f t="shared" si="11"/>
        <v>46203</v>
      </c>
      <c r="K17" s="14">
        <f t="shared" si="11"/>
        <v>46234</v>
      </c>
      <c r="L17" s="14">
        <f t="shared" si="11"/>
        <v>46265</v>
      </c>
      <c r="M17" s="14">
        <f t="shared" si="11"/>
        <v>46295</v>
      </c>
      <c r="N17" s="14">
        <f t="shared" si="11"/>
        <v>46326</v>
      </c>
      <c r="O17" s="14">
        <f t="shared" si="11"/>
        <v>46356</v>
      </c>
      <c r="P17" s="14">
        <f t="shared" si="11"/>
        <v>46387</v>
      </c>
      <c r="Q17" s="14">
        <f t="shared" si="11"/>
        <v>46418</v>
      </c>
      <c r="R17" s="13">
        <f t="shared" si="11"/>
        <v>46446</v>
      </c>
      <c r="S17" s="12">
        <f t="shared" si="11"/>
        <v>46477</v>
      </c>
      <c r="T17" s="14">
        <f t="shared" si="11"/>
        <v>46507</v>
      </c>
      <c r="U17" s="14">
        <f t="shared" si="11"/>
        <v>46538</v>
      </c>
      <c r="V17" s="14">
        <f t="shared" si="11"/>
        <v>46568</v>
      </c>
      <c r="W17" s="14">
        <f t="shared" si="11"/>
        <v>46599</v>
      </c>
      <c r="X17" s="14">
        <f t="shared" si="11"/>
        <v>46630</v>
      </c>
      <c r="Y17" s="14">
        <f t="shared" si="11"/>
        <v>46660</v>
      </c>
      <c r="Z17" s="14">
        <f t="shared" si="11"/>
        <v>46691</v>
      </c>
      <c r="AA17" s="14">
        <f t="shared" si="11"/>
        <v>46721</v>
      </c>
      <c r="AB17" s="14">
        <f t="shared" si="11"/>
        <v>46752</v>
      </c>
      <c r="AC17" s="14">
        <f t="shared" si="11"/>
        <v>46783</v>
      </c>
      <c r="AD17" s="13">
        <f t="shared" si="11"/>
        <v>46812</v>
      </c>
      <c r="AE17" s="12">
        <f t="shared" si="11"/>
        <v>46843</v>
      </c>
      <c r="AF17" s="14">
        <f t="shared" si="11"/>
        <v>46873</v>
      </c>
      <c r="AG17" s="14">
        <f t="shared" si="11"/>
        <v>46904</v>
      </c>
      <c r="AH17" s="14">
        <f t="shared" si="11"/>
        <v>46934</v>
      </c>
      <c r="AI17" s="14">
        <f t="shared" si="11"/>
        <v>46965</v>
      </c>
      <c r="AJ17" s="14">
        <f t="shared" si="11"/>
        <v>46996</v>
      </c>
      <c r="AK17" s="14">
        <f t="shared" si="11"/>
        <v>47026</v>
      </c>
      <c r="AL17" s="14">
        <f t="shared" si="11"/>
        <v>47057</v>
      </c>
      <c r="AM17" s="14">
        <f t="shared" si="11"/>
        <v>47087</v>
      </c>
      <c r="AN17" s="14">
        <f t="shared" si="11"/>
        <v>47118</v>
      </c>
      <c r="AO17" s="14">
        <f t="shared" si="11"/>
        <v>47149</v>
      </c>
      <c r="AP17" s="13">
        <f t="shared" si="11"/>
        <v>47177</v>
      </c>
      <c r="AQ17" s="12">
        <f t="shared" si="11"/>
        <v>47208</v>
      </c>
      <c r="AR17" s="14">
        <f t="shared" si="11"/>
        <v>47238</v>
      </c>
      <c r="AS17" s="14">
        <f t="shared" si="11"/>
        <v>47269</v>
      </c>
      <c r="AT17" s="14">
        <f t="shared" si="11"/>
        <v>47299</v>
      </c>
      <c r="AU17" s="14">
        <f t="shared" si="11"/>
        <v>47330</v>
      </c>
      <c r="AV17" s="14">
        <f t="shared" si="11"/>
        <v>47361</v>
      </c>
      <c r="AW17" s="14">
        <f t="shared" si="11"/>
        <v>47391</v>
      </c>
      <c r="AX17" s="14">
        <f t="shared" si="11"/>
        <v>47422</v>
      </c>
      <c r="AY17" s="14">
        <f t="shared" si="11"/>
        <v>47452</v>
      </c>
      <c r="AZ17" s="14">
        <f t="shared" si="11"/>
        <v>47483</v>
      </c>
      <c r="BA17" s="14">
        <f t="shared" si="11"/>
        <v>47514</v>
      </c>
      <c r="BB17" s="13">
        <f t="shared" si="11"/>
        <v>47542</v>
      </c>
      <c r="BC17" s="12">
        <f t="shared" si="11"/>
        <v>47573</v>
      </c>
      <c r="BD17" s="14">
        <f t="shared" si="11"/>
        <v>47603</v>
      </c>
      <c r="BE17" s="14">
        <f t="shared" si="11"/>
        <v>47634</v>
      </c>
      <c r="BF17" s="14">
        <f t="shared" si="11"/>
        <v>47664</v>
      </c>
      <c r="BG17" s="14">
        <f t="shared" si="11"/>
        <v>47695</v>
      </c>
      <c r="BH17" s="14">
        <f t="shared" si="11"/>
        <v>47726</v>
      </c>
      <c r="BI17" s="14">
        <f t="shared" si="11"/>
        <v>47756</v>
      </c>
      <c r="BJ17" s="14">
        <f t="shared" si="11"/>
        <v>47787</v>
      </c>
      <c r="BK17" s="14">
        <f t="shared" si="11"/>
        <v>47817</v>
      </c>
      <c r="BL17" s="14">
        <f t="shared" si="11"/>
        <v>47848</v>
      </c>
      <c r="BM17" s="14">
        <f t="shared" si="11"/>
        <v>47879</v>
      </c>
      <c r="BN17" s="13">
        <f t="shared" si="11"/>
        <v>47907</v>
      </c>
      <c r="BO17" s="12">
        <f t="shared" si="11"/>
        <v>47938</v>
      </c>
      <c r="BP17" s="14">
        <f t="shared" si="11"/>
        <v>47968</v>
      </c>
      <c r="BQ17" s="14">
        <f t="shared" si="11"/>
        <v>47999</v>
      </c>
      <c r="BR17" s="14">
        <f t="shared" ref="BR17:BZ17" si="12">+BR$3</f>
        <v>48029</v>
      </c>
      <c r="BS17" s="14">
        <f t="shared" si="12"/>
        <v>48060</v>
      </c>
      <c r="BT17" s="14">
        <f t="shared" si="12"/>
        <v>48091</v>
      </c>
      <c r="BU17" s="14">
        <f t="shared" si="12"/>
        <v>48121</v>
      </c>
      <c r="BV17" s="14">
        <f t="shared" si="12"/>
        <v>48152</v>
      </c>
      <c r="BW17" s="14">
        <f t="shared" si="12"/>
        <v>48182</v>
      </c>
      <c r="BX17" s="14">
        <f t="shared" si="12"/>
        <v>48213</v>
      </c>
      <c r="BY17" s="14">
        <f t="shared" si="12"/>
        <v>48244</v>
      </c>
      <c r="BZ17" s="13">
        <f t="shared" si="12"/>
        <v>48273</v>
      </c>
    </row>
    <row r="18" spans="2:78" ht="15" customHeight="1" x14ac:dyDescent="0.25">
      <c r="B18" s="353"/>
      <c r="C18" s="355" t="str">
        <f>+B4</f>
        <v>Quagga</v>
      </c>
      <c r="D18" s="356"/>
      <c r="E18" s="209">
        <f>+Quagga!H13</f>
        <v>0</v>
      </c>
      <c r="F18" s="210">
        <f>+Quagga!I13</f>
        <v>0</v>
      </c>
      <c r="G18" s="211">
        <f>+Quagga!J13</f>
        <v>83400</v>
      </c>
      <c r="H18" s="212">
        <f>+Quagga!K13</f>
        <v>83400</v>
      </c>
      <c r="I18" s="212">
        <f>+Quagga!L13</f>
        <v>83400</v>
      </c>
      <c r="J18" s="212">
        <f>+Quagga!M13</f>
        <v>83400</v>
      </c>
      <c r="K18" s="212">
        <f>+Quagga!N13</f>
        <v>83400</v>
      </c>
      <c r="L18" s="212">
        <f>+Quagga!O13</f>
        <v>83400</v>
      </c>
      <c r="M18" s="212">
        <f>+Quagga!P13</f>
        <v>83400</v>
      </c>
      <c r="N18" s="212">
        <f>+Quagga!Q13</f>
        <v>83400</v>
      </c>
      <c r="O18" s="212">
        <f>+Quagga!R13</f>
        <v>83400</v>
      </c>
      <c r="P18" s="212">
        <f>+Quagga!S13</f>
        <v>83400</v>
      </c>
      <c r="Q18" s="212">
        <f>+Quagga!T13</f>
        <v>83400</v>
      </c>
      <c r="R18" s="210">
        <f>+Quagga!U13</f>
        <v>83400</v>
      </c>
      <c r="S18" s="209">
        <f>+Quagga!V13</f>
        <v>86350</v>
      </c>
      <c r="T18" s="212">
        <f>+Quagga!W13</f>
        <v>86350</v>
      </c>
      <c r="U18" s="212">
        <f>+Quagga!X13</f>
        <v>86350</v>
      </c>
      <c r="V18" s="212">
        <f>+Quagga!Y13</f>
        <v>86350</v>
      </c>
      <c r="W18" s="212">
        <f>+Quagga!Z13</f>
        <v>86350</v>
      </c>
      <c r="X18" s="212">
        <f>+Quagga!AA13</f>
        <v>86350</v>
      </c>
      <c r="Y18" s="212">
        <f>+Quagga!AB13</f>
        <v>86350</v>
      </c>
      <c r="Z18" s="212">
        <f>+Quagga!AC13</f>
        <v>86350</v>
      </c>
      <c r="AA18" s="212">
        <f>+Quagga!AD13</f>
        <v>86350</v>
      </c>
      <c r="AB18" s="212">
        <f>+Quagga!AE13</f>
        <v>86350</v>
      </c>
      <c r="AC18" s="212">
        <f>+Quagga!AF13</f>
        <v>86350</v>
      </c>
      <c r="AD18" s="210">
        <f>+Quagga!AG13</f>
        <v>86350</v>
      </c>
      <c r="AE18" s="209">
        <f>+Quagga!AH13</f>
        <v>58513</v>
      </c>
      <c r="AF18" s="212">
        <f>+Quagga!AI13</f>
        <v>58513</v>
      </c>
      <c r="AG18" s="212">
        <f>+Quagga!AJ13</f>
        <v>58513</v>
      </c>
      <c r="AH18" s="212">
        <f>+Quagga!AK13</f>
        <v>58513</v>
      </c>
      <c r="AI18" s="212">
        <f>+Quagga!AL13</f>
        <v>58513</v>
      </c>
      <c r="AJ18" s="212">
        <f>+Quagga!AM13</f>
        <v>58513</v>
      </c>
      <c r="AK18" s="212">
        <f>+Quagga!AN13</f>
        <v>58513</v>
      </c>
      <c r="AL18" s="212">
        <f>+Quagga!AO13</f>
        <v>58513</v>
      </c>
      <c r="AM18" s="212">
        <f>+Quagga!AP13</f>
        <v>58513</v>
      </c>
      <c r="AN18" s="212">
        <f>+Quagga!AQ13</f>
        <v>58513</v>
      </c>
      <c r="AO18" s="212">
        <f>+Quagga!AR13</f>
        <v>58513</v>
      </c>
      <c r="AP18" s="210">
        <f>+Quagga!AS13</f>
        <v>58513</v>
      </c>
      <c r="AQ18" s="209">
        <f>+Quagga!AT13</f>
        <v>60841</v>
      </c>
      <c r="AR18" s="212">
        <f>+Quagga!AU13</f>
        <v>60841</v>
      </c>
      <c r="AS18" s="212">
        <f>+Quagga!AV13</f>
        <v>60841</v>
      </c>
      <c r="AT18" s="212">
        <f>+Quagga!AW13</f>
        <v>60841</v>
      </c>
      <c r="AU18" s="212">
        <f>+Quagga!AX13</f>
        <v>60841</v>
      </c>
      <c r="AV18" s="212">
        <f>+Quagga!AY13</f>
        <v>60841</v>
      </c>
      <c r="AW18" s="212">
        <f>+Quagga!AZ13</f>
        <v>60841</v>
      </c>
      <c r="AX18" s="212">
        <f>+Quagga!BA13</f>
        <v>60841</v>
      </c>
      <c r="AY18" s="212">
        <f>+Quagga!BB13</f>
        <v>60841</v>
      </c>
      <c r="AZ18" s="212">
        <f>+Quagga!BC13</f>
        <v>60841</v>
      </c>
      <c r="BA18" s="212">
        <f>+Quagga!BD13</f>
        <v>60841</v>
      </c>
      <c r="BB18" s="210">
        <f>+Quagga!BE13</f>
        <v>60841</v>
      </c>
      <c r="BC18" s="209">
        <f>+Quagga!BF13</f>
        <v>63188</v>
      </c>
      <c r="BD18" s="212">
        <f>+Quagga!BG13</f>
        <v>63188</v>
      </c>
      <c r="BE18" s="212">
        <f>+Quagga!BH13</f>
        <v>63188</v>
      </c>
      <c r="BF18" s="212">
        <f>+Quagga!BI13</f>
        <v>63188</v>
      </c>
      <c r="BG18" s="212">
        <f>+Quagga!BJ13</f>
        <v>63188</v>
      </c>
      <c r="BH18" s="212">
        <f>+Quagga!BK13</f>
        <v>63188</v>
      </c>
      <c r="BI18" s="212">
        <f>+Quagga!BL13</f>
        <v>63188</v>
      </c>
      <c r="BJ18" s="212">
        <f>+Quagga!BM13</f>
        <v>63188</v>
      </c>
      <c r="BK18" s="212">
        <f>+Quagga!BN13</f>
        <v>63188</v>
      </c>
      <c r="BL18" s="212">
        <f>+Quagga!BO13</f>
        <v>63188</v>
      </c>
      <c r="BM18" s="212">
        <f>+Quagga!BP13</f>
        <v>63188</v>
      </c>
      <c r="BN18" s="210">
        <f>+Quagga!BQ13</f>
        <v>63188</v>
      </c>
      <c r="BO18" s="209">
        <f>+Quagga!BR13</f>
        <v>65707</v>
      </c>
      <c r="BP18" s="212">
        <f>+Quagga!BS13</f>
        <v>65707</v>
      </c>
      <c r="BQ18" s="212">
        <f>+Quagga!BT13</f>
        <v>65707</v>
      </c>
      <c r="BR18" s="212">
        <f>+Quagga!BU13</f>
        <v>65707</v>
      </c>
      <c r="BS18" s="212">
        <f>+Quagga!BV13</f>
        <v>65707</v>
      </c>
      <c r="BT18" s="212">
        <f>+Quagga!BW13</f>
        <v>65707</v>
      </c>
      <c r="BU18" s="212">
        <f>+Quagga!BX13</f>
        <v>65707</v>
      </c>
      <c r="BV18" s="212">
        <f>+Quagga!BY13</f>
        <v>65707</v>
      </c>
      <c r="BW18" s="212">
        <f>+Quagga!BZ13</f>
        <v>65707</v>
      </c>
      <c r="BX18" s="212">
        <f>+Quagga!CA13</f>
        <v>65707</v>
      </c>
      <c r="BY18" s="212">
        <f>+Quagga!CB13</f>
        <v>65707</v>
      </c>
      <c r="BZ18" s="210">
        <f>+Quagga!CC13</f>
        <v>65707</v>
      </c>
    </row>
    <row r="19" spans="2:78" x14ac:dyDescent="0.25">
      <c r="B19" s="354"/>
      <c r="C19" s="357" t="str">
        <f>+B8</f>
        <v>Pelindaba</v>
      </c>
      <c r="D19" s="358"/>
      <c r="E19" s="16">
        <f>+Pelindaba!H13</f>
        <v>0</v>
      </c>
      <c r="F19" s="17">
        <f>+Pelindaba!I13</f>
        <v>0</v>
      </c>
      <c r="G19" s="35">
        <f>+Pelindaba!J13</f>
        <v>49500</v>
      </c>
      <c r="H19" s="18">
        <f>+Pelindaba!K13</f>
        <v>49500</v>
      </c>
      <c r="I19" s="18">
        <f>+Pelindaba!L13</f>
        <v>49500</v>
      </c>
      <c r="J19" s="18">
        <f>+Pelindaba!M13</f>
        <v>49500</v>
      </c>
      <c r="K19" s="18">
        <f>+Pelindaba!N13</f>
        <v>49500</v>
      </c>
      <c r="L19" s="18">
        <f>+Pelindaba!O13</f>
        <v>49500</v>
      </c>
      <c r="M19" s="18">
        <f>+Pelindaba!P13</f>
        <v>49500</v>
      </c>
      <c r="N19" s="18">
        <f>+Pelindaba!Q13</f>
        <v>49500</v>
      </c>
      <c r="O19" s="18">
        <f>+Pelindaba!R13</f>
        <v>49500</v>
      </c>
      <c r="P19" s="18">
        <f>+Pelindaba!S13</f>
        <v>49500</v>
      </c>
      <c r="Q19" s="18">
        <f>+Pelindaba!T13</f>
        <v>49500</v>
      </c>
      <c r="R19" s="17">
        <f>+Pelindaba!U13</f>
        <v>49500</v>
      </c>
      <c r="S19" s="16">
        <f>+Pelindaba!V13</f>
        <v>51000</v>
      </c>
      <c r="T19" s="18">
        <f>+Pelindaba!W13</f>
        <v>51000</v>
      </c>
      <c r="U19" s="18">
        <f>+Pelindaba!X13</f>
        <v>51000</v>
      </c>
      <c r="V19" s="18">
        <f>+Pelindaba!Y13</f>
        <v>51000</v>
      </c>
      <c r="W19" s="18">
        <f>+Pelindaba!Z13</f>
        <v>51000</v>
      </c>
      <c r="X19" s="18">
        <f>+Pelindaba!AA13</f>
        <v>51000</v>
      </c>
      <c r="Y19" s="18">
        <f>+Pelindaba!AB13</f>
        <v>51000</v>
      </c>
      <c r="Z19" s="18">
        <f>+Pelindaba!AC13</f>
        <v>51000</v>
      </c>
      <c r="AA19" s="18">
        <f>+Pelindaba!AD13</f>
        <v>51000</v>
      </c>
      <c r="AB19" s="18">
        <f>+Pelindaba!AE13</f>
        <v>51000</v>
      </c>
      <c r="AC19" s="18">
        <f>+Pelindaba!AF13</f>
        <v>51000</v>
      </c>
      <c r="AD19" s="17">
        <f>+Pelindaba!AG13</f>
        <v>51000</v>
      </c>
      <c r="AE19" s="16">
        <f>+Pelindaba!AH13</f>
        <v>26250</v>
      </c>
      <c r="AF19" s="18">
        <f>+Pelindaba!AI13</f>
        <v>26250</v>
      </c>
      <c r="AG19" s="18">
        <f>+Pelindaba!AJ13</f>
        <v>26250</v>
      </c>
      <c r="AH19" s="18">
        <f>+Pelindaba!AK13</f>
        <v>26250</v>
      </c>
      <c r="AI19" s="18">
        <f>+Pelindaba!AL13</f>
        <v>26250</v>
      </c>
      <c r="AJ19" s="18">
        <f>+Pelindaba!AM13</f>
        <v>26250</v>
      </c>
      <c r="AK19" s="18">
        <f>+Pelindaba!AN13</f>
        <v>26250</v>
      </c>
      <c r="AL19" s="18">
        <f>+Pelindaba!AO13</f>
        <v>26250</v>
      </c>
      <c r="AM19" s="18">
        <f>+Pelindaba!AP13</f>
        <v>26250</v>
      </c>
      <c r="AN19" s="18">
        <f>+Pelindaba!AQ13</f>
        <v>26250</v>
      </c>
      <c r="AO19" s="18">
        <f>+Pelindaba!AR13</f>
        <v>26250</v>
      </c>
      <c r="AP19" s="17">
        <f>+Pelindaba!AS13</f>
        <v>26250</v>
      </c>
      <c r="AQ19" s="16">
        <f>+Pelindaba!AT13</f>
        <v>27100</v>
      </c>
      <c r="AR19" s="18">
        <f>+Pelindaba!AU13</f>
        <v>27100</v>
      </c>
      <c r="AS19" s="18">
        <f>+Pelindaba!AV13</f>
        <v>27100</v>
      </c>
      <c r="AT19" s="18">
        <f>+Pelindaba!AW13</f>
        <v>27100</v>
      </c>
      <c r="AU19" s="18">
        <f>+Pelindaba!AX13</f>
        <v>27100</v>
      </c>
      <c r="AV19" s="18">
        <f>+Pelindaba!AY13</f>
        <v>27100</v>
      </c>
      <c r="AW19" s="18">
        <f>+Pelindaba!AZ13</f>
        <v>27100</v>
      </c>
      <c r="AX19" s="18">
        <f>+Pelindaba!BA13</f>
        <v>27100</v>
      </c>
      <c r="AY19" s="18">
        <f>+Pelindaba!BB13</f>
        <v>27100</v>
      </c>
      <c r="AZ19" s="18">
        <f>+Pelindaba!BC13</f>
        <v>27100</v>
      </c>
      <c r="BA19" s="18">
        <f>+Pelindaba!BD13</f>
        <v>27100</v>
      </c>
      <c r="BB19" s="17">
        <f>+Pelindaba!BE13</f>
        <v>27100</v>
      </c>
      <c r="BC19" s="16">
        <f>+Pelindaba!BF13</f>
        <v>27900</v>
      </c>
      <c r="BD19" s="18">
        <f>+Pelindaba!BG13</f>
        <v>27900</v>
      </c>
      <c r="BE19" s="18">
        <f>+Pelindaba!BH13</f>
        <v>27900</v>
      </c>
      <c r="BF19" s="18">
        <f>+Pelindaba!BI13</f>
        <v>27900</v>
      </c>
      <c r="BG19" s="18">
        <f>+Pelindaba!BJ13</f>
        <v>27900</v>
      </c>
      <c r="BH19" s="18">
        <f>+Pelindaba!BK13</f>
        <v>27900</v>
      </c>
      <c r="BI19" s="18">
        <f>+Pelindaba!BL13</f>
        <v>27900</v>
      </c>
      <c r="BJ19" s="18">
        <f>+Pelindaba!BM13</f>
        <v>27900</v>
      </c>
      <c r="BK19" s="18">
        <f>+Pelindaba!BN13</f>
        <v>27900</v>
      </c>
      <c r="BL19" s="18">
        <f>+Pelindaba!BO13</f>
        <v>27900</v>
      </c>
      <c r="BM19" s="18">
        <f>+Pelindaba!BP13</f>
        <v>27900</v>
      </c>
      <c r="BN19" s="17">
        <f>+Pelindaba!BQ13</f>
        <v>27900</v>
      </c>
      <c r="BO19" s="16">
        <f>+Pelindaba!BR13</f>
        <v>28700</v>
      </c>
      <c r="BP19" s="18">
        <f>+Pelindaba!BS13</f>
        <v>28700</v>
      </c>
      <c r="BQ19" s="18">
        <f>+Pelindaba!BT13</f>
        <v>28700</v>
      </c>
      <c r="BR19" s="18">
        <f>+Pelindaba!BU13</f>
        <v>28700</v>
      </c>
      <c r="BS19" s="18">
        <f>+Pelindaba!BV13</f>
        <v>28700</v>
      </c>
      <c r="BT19" s="18">
        <f>+Pelindaba!BW13</f>
        <v>28700</v>
      </c>
      <c r="BU19" s="18">
        <f>+Pelindaba!BX13</f>
        <v>28700</v>
      </c>
      <c r="BV19" s="18">
        <f>+Pelindaba!BY13</f>
        <v>28700</v>
      </c>
      <c r="BW19" s="18">
        <f>+Pelindaba!BZ13</f>
        <v>28700</v>
      </c>
      <c r="BX19" s="18">
        <f>+Pelindaba!CA13</f>
        <v>28700</v>
      </c>
      <c r="BY19" s="18">
        <f>+Pelindaba!CB13</f>
        <v>28700</v>
      </c>
      <c r="BZ19" s="17">
        <f>+Pelindaba!CC13</f>
        <v>28700</v>
      </c>
    </row>
    <row r="20" spans="2:78" ht="15" customHeight="1" x14ac:dyDescent="0.25">
      <c r="B20" s="371" t="s">
        <v>13</v>
      </c>
      <c r="C20" s="372"/>
      <c r="D20" s="373"/>
      <c r="E20" s="23">
        <f t="shared" ref="E20:AJ20" si="13">+SUM(E18:E19)</f>
        <v>0</v>
      </c>
      <c r="F20" s="24">
        <f t="shared" si="13"/>
        <v>0</v>
      </c>
      <c r="G20" s="37">
        <f t="shared" si="13"/>
        <v>132900</v>
      </c>
      <c r="H20" s="33">
        <f t="shared" si="13"/>
        <v>132900</v>
      </c>
      <c r="I20" s="33">
        <f t="shared" si="13"/>
        <v>132900</v>
      </c>
      <c r="J20" s="33">
        <f t="shared" si="13"/>
        <v>132900</v>
      </c>
      <c r="K20" s="33">
        <f t="shared" si="13"/>
        <v>132900</v>
      </c>
      <c r="L20" s="33">
        <f t="shared" si="13"/>
        <v>132900</v>
      </c>
      <c r="M20" s="33">
        <f t="shared" si="13"/>
        <v>132900</v>
      </c>
      <c r="N20" s="33">
        <f t="shared" si="13"/>
        <v>132900</v>
      </c>
      <c r="O20" s="33">
        <f t="shared" si="13"/>
        <v>132900</v>
      </c>
      <c r="P20" s="33">
        <f t="shared" si="13"/>
        <v>132900</v>
      </c>
      <c r="Q20" s="33">
        <f t="shared" si="13"/>
        <v>132900</v>
      </c>
      <c r="R20" s="24">
        <f t="shared" si="13"/>
        <v>132900</v>
      </c>
      <c r="S20" s="23">
        <f t="shared" si="13"/>
        <v>137350</v>
      </c>
      <c r="T20" s="33">
        <f t="shared" si="13"/>
        <v>137350</v>
      </c>
      <c r="U20" s="33">
        <f t="shared" si="13"/>
        <v>137350</v>
      </c>
      <c r="V20" s="33">
        <f t="shared" si="13"/>
        <v>137350</v>
      </c>
      <c r="W20" s="33">
        <f t="shared" si="13"/>
        <v>137350</v>
      </c>
      <c r="X20" s="33">
        <f t="shared" si="13"/>
        <v>137350</v>
      </c>
      <c r="Y20" s="33">
        <f t="shared" si="13"/>
        <v>137350</v>
      </c>
      <c r="Z20" s="33">
        <f t="shared" si="13"/>
        <v>137350</v>
      </c>
      <c r="AA20" s="33">
        <f t="shared" si="13"/>
        <v>137350</v>
      </c>
      <c r="AB20" s="33">
        <f t="shared" si="13"/>
        <v>137350</v>
      </c>
      <c r="AC20" s="33">
        <f t="shared" si="13"/>
        <v>137350</v>
      </c>
      <c r="AD20" s="24">
        <f t="shared" si="13"/>
        <v>137350</v>
      </c>
      <c r="AE20" s="23">
        <f t="shared" si="13"/>
        <v>84763</v>
      </c>
      <c r="AF20" s="33">
        <f t="shared" si="13"/>
        <v>84763</v>
      </c>
      <c r="AG20" s="33">
        <f t="shared" si="13"/>
        <v>84763</v>
      </c>
      <c r="AH20" s="33">
        <f t="shared" si="13"/>
        <v>84763</v>
      </c>
      <c r="AI20" s="33">
        <f t="shared" si="13"/>
        <v>84763</v>
      </c>
      <c r="AJ20" s="33">
        <f t="shared" si="13"/>
        <v>84763</v>
      </c>
      <c r="AK20" s="33">
        <f t="shared" ref="AK20:BP20" si="14">+SUM(AK18:AK19)</f>
        <v>84763</v>
      </c>
      <c r="AL20" s="33">
        <f t="shared" si="14"/>
        <v>84763</v>
      </c>
      <c r="AM20" s="33">
        <f t="shared" si="14"/>
        <v>84763</v>
      </c>
      <c r="AN20" s="33">
        <f t="shared" si="14"/>
        <v>84763</v>
      </c>
      <c r="AO20" s="33">
        <f t="shared" si="14"/>
        <v>84763</v>
      </c>
      <c r="AP20" s="24">
        <f t="shared" si="14"/>
        <v>84763</v>
      </c>
      <c r="AQ20" s="23">
        <f t="shared" si="14"/>
        <v>87941</v>
      </c>
      <c r="AR20" s="33">
        <f t="shared" si="14"/>
        <v>87941</v>
      </c>
      <c r="AS20" s="33">
        <f t="shared" si="14"/>
        <v>87941</v>
      </c>
      <c r="AT20" s="33">
        <f t="shared" si="14"/>
        <v>87941</v>
      </c>
      <c r="AU20" s="33">
        <f t="shared" si="14"/>
        <v>87941</v>
      </c>
      <c r="AV20" s="33">
        <f t="shared" si="14"/>
        <v>87941</v>
      </c>
      <c r="AW20" s="33">
        <f t="shared" si="14"/>
        <v>87941</v>
      </c>
      <c r="AX20" s="33">
        <f t="shared" si="14"/>
        <v>87941</v>
      </c>
      <c r="AY20" s="33">
        <f t="shared" si="14"/>
        <v>87941</v>
      </c>
      <c r="AZ20" s="33">
        <f t="shared" si="14"/>
        <v>87941</v>
      </c>
      <c r="BA20" s="33">
        <f t="shared" si="14"/>
        <v>87941</v>
      </c>
      <c r="BB20" s="24">
        <f t="shared" si="14"/>
        <v>87941</v>
      </c>
      <c r="BC20" s="23">
        <f t="shared" si="14"/>
        <v>91088</v>
      </c>
      <c r="BD20" s="33">
        <f t="shared" si="14"/>
        <v>91088</v>
      </c>
      <c r="BE20" s="33">
        <f t="shared" si="14"/>
        <v>91088</v>
      </c>
      <c r="BF20" s="33">
        <f t="shared" si="14"/>
        <v>91088</v>
      </c>
      <c r="BG20" s="33">
        <f t="shared" si="14"/>
        <v>91088</v>
      </c>
      <c r="BH20" s="33">
        <f t="shared" si="14"/>
        <v>91088</v>
      </c>
      <c r="BI20" s="33">
        <f t="shared" si="14"/>
        <v>91088</v>
      </c>
      <c r="BJ20" s="33">
        <f t="shared" si="14"/>
        <v>91088</v>
      </c>
      <c r="BK20" s="33">
        <f t="shared" si="14"/>
        <v>91088</v>
      </c>
      <c r="BL20" s="33">
        <f t="shared" si="14"/>
        <v>91088</v>
      </c>
      <c r="BM20" s="33">
        <f t="shared" si="14"/>
        <v>91088</v>
      </c>
      <c r="BN20" s="24">
        <f t="shared" si="14"/>
        <v>91088</v>
      </c>
      <c r="BO20" s="23">
        <f t="shared" si="14"/>
        <v>94407</v>
      </c>
      <c r="BP20" s="33">
        <f t="shared" si="14"/>
        <v>94407</v>
      </c>
      <c r="BQ20" s="33">
        <f t="shared" ref="BQ20:BZ20" si="15">+SUM(BQ18:BQ19)</f>
        <v>94407</v>
      </c>
      <c r="BR20" s="33">
        <f t="shared" si="15"/>
        <v>94407</v>
      </c>
      <c r="BS20" s="33">
        <f t="shared" si="15"/>
        <v>94407</v>
      </c>
      <c r="BT20" s="33">
        <f t="shared" si="15"/>
        <v>94407</v>
      </c>
      <c r="BU20" s="33">
        <f t="shared" si="15"/>
        <v>94407</v>
      </c>
      <c r="BV20" s="33">
        <f t="shared" si="15"/>
        <v>94407</v>
      </c>
      <c r="BW20" s="33">
        <f t="shared" si="15"/>
        <v>94407</v>
      </c>
      <c r="BX20" s="33">
        <f t="shared" si="15"/>
        <v>94407</v>
      </c>
      <c r="BY20" s="33">
        <f t="shared" si="15"/>
        <v>94407</v>
      </c>
      <c r="BZ20" s="24">
        <f t="shared" si="15"/>
        <v>94407</v>
      </c>
    </row>
    <row r="21" spans="2:78" ht="3.75" customHeight="1" x14ac:dyDescent="0.25"/>
    <row r="22" spans="2:78" s="11" customFormat="1" x14ac:dyDescent="0.25">
      <c r="B22" s="359" t="s">
        <v>4</v>
      </c>
      <c r="C22" s="360"/>
      <c r="D22" s="361"/>
      <c r="E22" s="365" t="s">
        <v>6</v>
      </c>
      <c r="F22" s="366"/>
      <c r="G22" s="351">
        <v>1</v>
      </c>
      <c r="H22" s="351"/>
      <c r="I22" s="351"/>
      <c r="J22" s="351"/>
      <c r="K22" s="351"/>
      <c r="L22" s="351"/>
      <c r="M22" s="351"/>
      <c r="N22" s="351"/>
      <c r="O22" s="351"/>
      <c r="P22" s="351"/>
      <c r="Q22" s="351"/>
      <c r="R22" s="352"/>
      <c r="S22" s="350">
        <f>+G22+1</f>
        <v>2</v>
      </c>
      <c r="T22" s="351"/>
      <c r="U22" s="351"/>
      <c r="V22" s="351"/>
      <c r="W22" s="351"/>
      <c r="X22" s="351"/>
      <c r="Y22" s="351"/>
      <c r="Z22" s="351"/>
      <c r="AA22" s="351"/>
      <c r="AB22" s="351"/>
      <c r="AC22" s="351"/>
      <c r="AD22" s="352"/>
      <c r="AE22" s="350">
        <f>+S22+1</f>
        <v>3</v>
      </c>
      <c r="AF22" s="351"/>
      <c r="AG22" s="351"/>
      <c r="AH22" s="351"/>
      <c r="AI22" s="351"/>
      <c r="AJ22" s="351"/>
      <c r="AK22" s="351"/>
      <c r="AL22" s="351"/>
      <c r="AM22" s="351"/>
      <c r="AN22" s="351"/>
      <c r="AO22" s="351"/>
      <c r="AP22" s="352"/>
      <c r="AQ22" s="350">
        <f>+AE22+1</f>
        <v>4</v>
      </c>
      <c r="AR22" s="351"/>
      <c r="AS22" s="351"/>
      <c r="AT22" s="351"/>
      <c r="AU22" s="351"/>
      <c r="AV22" s="351"/>
      <c r="AW22" s="351"/>
      <c r="AX22" s="351"/>
      <c r="AY22" s="351"/>
      <c r="AZ22" s="351"/>
      <c r="BA22" s="351"/>
      <c r="BB22" s="352"/>
      <c r="BC22" s="350">
        <f>+AQ22+1</f>
        <v>5</v>
      </c>
      <c r="BD22" s="351"/>
      <c r="BE22" s="351"/>
      <c r="BF22" s="351"/>
      <c r="BG22" s="351"/>
      <c r="BH22" s="351"/>
      <c r="BI22" s="351"/>
      <c r="BJ22" s="351"/>
      <c r="BK22" s="351"/>
      <c r="BL22" s="351"/>
      <c r="BM22" s="351"/>
      <c r="BN22" s="352"/>
      <c r="BO22" s="350">
        <f>+BC22+1</f>
        <v>6</v>
      </c>
      <c r="BP22" s="351"/>
      <c r="BQ22" s="351"/>
      <c r="BR22" s="351"/>
      <c r="BS22" s="351"/>
      <c r="BT22" s="351"/>
      <c r="BU22" s="351"/>
      <c r="BV22" s="351"/>
      <c r="BW22" s="351"/>
      <c r="BX22" s="351"/>
      <c r="BY22" s="351"/>
      <c r="BZ22" s="352"/>
    </row>
    <row r="23" spans="2:78" s="11" customFormat="1" x14ac:dyDescent="0.25">
      <c r="B23" s="362"/>
      <c r="C23" s="363"/>
      <c r="D23" s="364"/>
      <c r="E23" s="12">
        <f>+E$3</f>
        <v>46023</v>
      </c>
      <c r="F23" s="13">
        <f t="shared" ref="F23:BQ23" si="16">+F$3</f>
        <v>46081</v>
      </c>
      <c r="G23" s="34">
        <f t="shared" si="16"/>
        <v>46112</v>
      </c>
      <c r="H23" s="14">
        <f t="shared" si="16"/>
        <v>46142</v>
      </c>
      <c r="I23" s="14">
        <f t="shared" si="16"/>
        <v>46173</v>
      </c>
      <c r="J23" s="14">
        <f t="shared" si="16"/>
        <v>46203</v>
      </c>
      <c r="K23" s="14">
        <f t="shared" si="16"/>
        <v>46234</v>
      </c>
      <c r="L23" s="14">
        <f t="shared" si="16"/>
        <v>46265</v>
      </c>
      <c r="M23" s="14">
        <f t="shared" si="16"/>
        <v>46295</v>
      </c>
      <c r="N23" s="14">
        <f t="shared" si="16"/>
        <v>46326</v>
      </c>
      <c r="O23" s="14">
        <f t="shared" si="16"/>
        <v>46356</v>
      </c>
      <c r="P23" s="14">
        <f t="shared" si="16"/>
        <v>46387</v>
      </c>
      <c r="Q23" s="14">
        <f t="shared" si="16"/>
        <v>46418</v>
      </c>
      <c r="R23" s="13">
        <f t="shared" si="16"/>
        <v>46446</v>
      </c>
      <c r="S23" s="12">
        <f t="shared" si="16"/>
        <v>46477</v>
      </c>
      <c r="T23" s="14">
        <f t="shared" si="16"/>
        <v>46507</v>
      </c>
      <c r="U23" s="14">
        <f t="shared" si="16"/>
        <v>46538</v>
      </c>
      <c r="V23" s="14">
        <f t="shared" si="16"/>
        <v>46568</v>
      </c>
      <c r="W23" s="14">
        <f t="shared" si="16"/>
        <v>46599</v>
      </c>
      <c r="X23" s="14">
        <f t="shared" si="16"/>
        <v>46630</v>
      </c>
      <c r="Y23" s="14">
        <f t="shared" si="16"/>
        <v>46660</v>
      </c>
      <c r="Z23" s="14">
        <f t="shared" si="16"/>
        <v>46691</v>
      </c>
      <c r="AA23" s="14">
        <f t="shared" si="16"/>
        <v>46721</v>
      </c>
      <c r="AB23" s="14">
        <f t="shared" si="16"/>
        <v>46752</v>
      </c>
      <c r="AC23" s="14">
        <f t="shared" si="16"/>
        <v>46783</v>
      </c>
      <c r="AD23" s="13">
        <f t="shared" si="16"/>
        <v>46812</v>
      </c>
      <c r="AE23" s="12">
        <f t="shared" si="16"/>
        <v>46843</v>
      </c>
      <c r="AF23" s="14">
        <f t="shared" si="16"/>
        <v>46873</v>
      </c>
      <c r="AG23" s="14">
        <f t="shared" si="16"/>
        <v>46904</v>
      </c>
      <c r="AH23" s="14">
        <f t="shared" si="16"/>
        <v>46934</v>
      </c>
      <c r="AI23" s="14">
        <f t="shared" si="16"/>
        <v>46965</v>
      </c>
      <c r="AJ23" s="14">
        <f t="shared" si="16"/>
        <v>46996</v>
      </c>
      <c r="AK23" s="14">
        <f t="shared" si="16"/>
        <v>47026</v>
      </c>
      <c r="AL23" s="14">
        <f t="shared" si="16"/>
        <v>47057</v>
      </c>
      <c r="AM23" s="14">
        <f t="shared" si="16"/>
        <v>47087</v>
      </c>
      <c r="AN23" s="14">
        <f t="shared" si="16"/>
        <v>47118</v>
      </c>
      <c r="AO23" s="14">
        <f t="shared" si="16"/>
        <v>47149</v>
      </c>
      <c r="AP23" s="13">
        <f t="shared" si="16"/>
        <v>47177</v>
      </c>
      <c r="AQ23" s="12">
        <f t="shared" si="16"/>
        <v>47208</v>
      </c>
      <c r="AR23" s="14">
        <f t="shared" si="16"/>
        <v>47238</v>
      </c>
      <c r="AS23" s="14">
        <f t="shared" si="16"/>
        <v>47269</v>
      </c>
      <c r="AT23" s="14">
        <f t="shared" si="16"/>
        <v>47299</v>
      </c>
      <c r="AU23" s="14">
        <f t="shared" si="16"/>
        <v>47330</v>
      </c>
      <c r="AV23" s="14">
        <f t="shared" si="16"/>
        <v>47361</v>
      </c>
      <c r="AW23" s="14">
        <f t="shared" si="16"/>
        <v>47391</v>
      </c>
      <c r="AX23" s="14">
        <f t="shared" si="16"/>
        <v>47422</v>
      </c>
      <c r="AY23" s="14">
        <f t="shared" si="16"/>
        <v>47452</v>
      </c>
      <c r="AZ23" s="14">
        <f t="shared" si="16"/>
        <v>47483</v>
      </c>
      <c r="BA23" s="14">
        <f t="shared" si="16"/>
        <v>47514</v>
      </c>
      <c r="BB23" s="13">
        <f t="shared" si="16"/>
        <v>47542</v>
      </c>
      <c r="BC23" s="12">
        <f t="shared" si="16"/>
        <v>47573</v>
      </c>
      <c r="BD23" s="14">
        <f t="shared" si="16"/>
        <v>47603</v>
      </c>
      <c r="BE23" s="14">
        <f t="shared" si="16"/>
        <v>47634</v>
      </c>
      <c r="BF23" s="14">
        <f t="shared" si="16"/>
        <v>47664</v>
      </c>
      <c r="BG23" s="14">
        <f t="shared" si="16"/>
        <v>47695</v>
      </c>
      <c r="BH23" s="14">
        <f t="shared" si="16"/>
        <v>47726</v>
      </c>
      <c r="BI23" s="14">
        <f t="shared" si="16"/>
        <v>47756</v>
      </c>
      <c r="BJ23" s="14">
        <f t="shared" si="16"/>
        <v>47787</v>
      </c>
      <c r="BK23" s="14">
        <f t="shared" si="16"/>
        <v>47817</v>
      </c>
      <c r="BL23" s="14">
        <f t="shared" si="16"/>
        <v>47848</v>
      </c>
      <c r="BM23" s="14">
        <f t="shared" si="16"/>
        <v>47879</v>
      </c>
      <c r="BN23" s="13">
        <f t="shared" si="16"/>
        <v>47907</v>
      </c>
      <c r="BO23" s="12">
        <f t="shared" si="16"/>
        <v>47938</v>
      </c>
      <c r="BP23" s="14">
        <f t="shared" si="16"/>
        <v>47968</v>
      </c>
      <c r="BQ23" s="14">
        <f t="shared" si="16"/>
        <v>47999</v>
      </c>
      <c r="BR23" s="14">
        <f t="shared" ref="BR23:BZ23" si="17">+BR$3</f>
        <v>48029</v>
      </c>
      <c r="BS23" s="14">
        <f t="shared" si="17"/>
        <v>48060</v>
      </c>
      <c r="BT23" s="14">
        <f t="shared" si="17"/>
        <v>48091</v>
      </c>
      <c r="BU23" s="14">
        <f t="shared" si="17"/>
        <v>48121</v>
      </c>
      <c r="BV23" s="14">
        <f t="shared" si="17"/>
        <v>48152</v>
      </c>
      <c r="BW23" s="14">
        <f t="shared" si="17"/>
        <v>48182</v>
      </c>
      <c r="BX23" s="14">
        <f t="shared" si="17"/>
        <v>48213</v>
      </c>
      <c r="BY23" s="14">
        <f t="shared" si="17"/>
        <v>48244</v>
      </c>
      <c r="BZ23" s="13">
        <f t="shared" si="17"/>
        <v>48273</v>
      </c>
    </row>
    <row r="24" spans="2:78" ht="15" customHeight="1" x14ac:dyDescent="0.25">
      <c r="B24" s="353"/>
      <c r="C24" s="355" t="str">
        <f>+B4</f>
        <v>Quagga</v>
      </c>
      <c r="D24" s="356"/>
      <c r="E24" s="209">
        <f>+Quagga!H14</f>
        <v>0</v>
      </c>
      <c r="F24" s="210">
        <f>+Quagga!I14</f>
        <v>0</v>
      </c>
      <c r="G24" s="211">
        <f>+Quagga!J14</f>
        <v>0</v>
      </c>
      <c r="H24" s="212">
        <f>+Quagga!K14</f>
        <v>0</v>
      </c>
      <c r="I24" s="212">
        <f>+Quagga!L14</f>
        <v>0</v>
      </c>
      <c r="J24" s="212">
        <f>+Quagga!M14</f>
        <v>0</v>
      </c>
      <c r="K24" s="212">
        <f>+Quagga!N14</f>
        <v>0</v>
      </c>
      <c r="L24" s="212">
        <f>+Quagga!O14</f>
        <v>0</v>
      </c>
      <c r="M24" s="212">
        <f>+Quagga!P14</f>
        <v>0</v>
      </c>
      <c r="N24" s="212">
        <f>+Quagga!Q14</f>
        <v>0</v>
      </c>
      <c r="O24" s="212">
        <f>+Quagga!R14</f>
        <v>0</v>
      </c>
      <c r="P24" s="212">
        <f>+Quagga!S14</f>
        <v>0</v>
      </c>
      <c r="Q24" s="212">
        <f>+Quagga!T14</f>
        <v>0</v>
      </c>
      <c r="R24" s="210">
        <f>+Quagga!U14</f>
        <v>1644749.99</v>
      </c>
      <c r="S24" s="209">
        <f>+Quagga!V14</f>
        <v>0</v>
      </c>
      <c r="T24" s="212">
        <f>+Quagga!W14</f>
        <v>0</v>
      </c>
      <c r="U24" s="212">
        <f>+Quagga!X14</f>
        <v>0</v>
      </c>
      <c r="V24" s="212">
        <f>+Quagga!Y14</f>
        <v>0</v>
      </c>
      <c r="W24" s="212">
        <f>+Quagga!Z14</f>
        <v>0</v>
      </c>
      <c r="X24" s="212">
        <f>+Quagga!AA14</f>
        <v>0</v>
      </c>
      <c r="Y24" s="212">
        <f>+Quagga!AB14</f>
        <v>0</v>
      </c>
      <c r="Z24" s="212">
        <f>+Quagga!AC14</f>
        <v>0</v>
      </c>
      <c r="AA24" s="212">
        <f>+Quagga!AD14</f>
        <v>0</v>
      </c>
      <c r="AB24" s="212">
        <f>+Quagga!AE14</f>
        <v>0</v>
      </c>
      <c r="AC24" s="212">
        <f>+Quagga!AF14</f>
        <v>0</v>
      </c>
      <c r="AD24" s="210">
        <f>+Quagga!AG14</f>
        <v>2764083.33</v>
      </c>
      <c r="AE24" s="209">
        <f>+Quagga!AH14</f>
        <v>0</v>
      </c>
      <c r="AF24" s="212">
        <f>+Quagga!AI14</f>
        <v>0</v>
      </c>
      <c r="AG24" s="212">
        <f>+Quagga!AJ14</f>
        <v>0</v>
      </c>
      <c r="AH24" s="212">
        <f>+Quagga!AK14</f>
        <v>0</v>
      </c>
      <c r="AI24" s="212">
        <f>+Quagga!AL14</f>
        <v>0</v>
      </c>
      <c r="AJ24" s="212">
        <f>+Quagga!AM14</f>
        <v>0</v>
      </c>
      <c r="AK24" s="212">
        <f>+Quagga!AN14</f>
        <v>0</v>
      </c>
      <c r="AL24" s="212">
        <f>+Quagga!AO14</f>
        <v>0</v>
      </c>
      <c r="AM24" s="212">
        <f>+Quagga!AP14</f>
        <v>0</v>
      </c>
      <c r="AN24" s="212">
        <f>+Quagga!AQ14</f>
        <v>0</v>
      </c>
      <c r="AO24" s="212">
        <f>+Quagga!AR14</f>
        <v>0</v>
      </c>
      <c r="AP24" s="210">
        <f>+Quagga!AS14</f>
        <v>2277416.66</v>
      </c>
      <c r="AQ24" s="209">
        <f>+Quagga!AT14</f>
        <v>0</v>
      </c>
      <c r="AR24" s="212">
        <f>+Quagga!AU14</f>
        <v>0</v>
      </c>
      <c r="AS24" s="212">
        <f>+Quagga!AV14</f>
        <v>0</v>
      </c>
      <c r="AT24" s="212">
        <f>+Quagga!AW14</f>
        <v>0</v>
      </c>
      <c r="AU24" s="212">
        <f>+Quagga!AX14</f>
        <v>0</v>
      </c>
      <c r="AV24" s="212">
        <f>+Quagga!AY14</f>
        <v>0</v>
      </c>
      <c r="AW24" s="212">
        <f>+Quagga!AZ14</f>
        <v>0</v>
      </c>
      <c r="AX24" s="212">
        <f>+Quagga!BA14</f>
        <v>0</v>
      </c>
      <c r="AY24" s="212">
        <f>+Quagga!BB14</f>
        <v>0</v>
      </c>
      <c r="AZ24" s="212">
        <f>+Quagga!BC14</f>
        <v>0</v>
      </c>
      <c r="BA24" s="212">
        <f>+Quagga!BD14</f>
        <v>0</v>
      </c>
      <c r="BB24" s="210">
        <f>+Quagga!BE14</f>
        <v>2277416.66</v>
      </c>
      <c r="BC24" s="209">
        <f>+Quagga!BF14</f>
        <v>0</v>
      </c>
      <c r="BD24" s="212">
        <f>+Quagga!BG14</f>
        <v>0</v>
      </c>
      <c r="BE24" s="212">
        <f>+Quagga!BH14</f>
        <v>0</v>
      </c>
      <c r="BF24" s="212">
        <f>+Quagga!BI14</f>
        <v>0</v>
      </c>
      <c r="BG24" s="212">
        <f>+Quagga!BJ14</f>
        <v>0</v>
      </c>
      <c r="BH24" s="212">
        <f>+Quagga!BK14</f>
        <v>0</v>
      </c>
      <c r="BI24" s="212">
        <f>+Quagga!BL14</f>
        <v>0</v>
      </c>
      <c r="BJ24" s="212">
        <f>+Quagga!BM14</f>
        <v>0</v>
      </c>
      <c r="BK24" s="212">
        <f>+Quagga!BN14</f>
        <v>0</v>
      </c>
      <c r="BL24" s="212">
        <f>+Quagga!BO14</f>
        <v>0</v>
      </c>
      <c r="BM24" s="212">
        <f>+Quagga!BP14</f>
        <v>0</v>
      </c>
      <c r="BN24" s="210">
        <f>+Quagga!BQ14</f>
        <v>2277416.66</v>
      </c>
      <c r="BO24" s="209">
        <f>+Quagga!BR14</f>
        <v>0</v>
      </c>
      <c r="BP24" s="212">
        <f>+Quagga!BS14</f>
        <v>0</v>
      </c>
      <c r="BQ24" s="212">
        <f>+Quagga!BT14</f>
        <v>0</v>
      </c>
      <c r="BR24" s="212">
        <f>+Quagga!BU14</f>
        <v>0</v>
      </c>
      <c r="BS24" s="212">
        <f>+Quagga!BV14</f>
        <v>0</v>
      </c>
      <c r="BT24" s="212">
        <f>+Quagga!BW14</f>
        <v>0</v>
      </c>
      <c r="BU24" s="212">
        <f>+Quagga!BX14</f>
        <v>0</v>
      </c>
      <c r="BV24" s="212">
        <f>+Quagga!BY14</f>
        <v>0</v>
      </c>
      <c r="BW24" s="212">
        <f>+Quagga!BZ14</f>
        <v>0</v>
      </c>
      <c r="BX24" s="212">
        <f>+Quagga!CA14</f>
        <v>0</v>
      </c>
      <c r="BY24" s="212">
        <f>+Quagga!CB14</f>
        <v>0</v>
      </c>
      <c r="BZ24" s="210">
        <f>+Quagga!CC14</f>
        <v>2277416.7000000002</v>
      </c>
    </row>
    <row r="25" spans="2:78" x14ac:dyDescent="0.25">
      <c r="B25" s="354"/>
      <c r="C25" s="357" t="str">
        <f>+B8</f>
        <v>Pelindaba</v>
      </c>
      <c r="D25" s="358"/>
      <c r="E25" s="16">
        <f>+Pelindaba!H14</f>
        <v>0</v>
      </c>
      <c r="F25" s="17">
        <f>+Pelindaba!I14</f>
        <v>0</v>
      </c>
      <c r="G25" s="35">
        <f>+Pelindaba!J14</f>
        <v>0</v>
      </c>
      <c r="H25" s="18">
        <f>+Pelindaba!K14</f>
        <v>0</v>
      </c>
      <c r="I25" s="18">
        <f>+Pelindaba!L14</f>
        <v>0</v>
      </c>
      <c r="J25" s="18">
        <f>+Pelindaba!M14</f>
        <v>0</v>
      </c>
      <c r="K25" s="18">
        <f>+Pelindaba!N14</f>
        <v>0</v>
      </c>
      <c r="L25" s="18">
        <f>+Pelindaba!O14</f>
        <v>0</v>
      </c>
      <c r="M25" s="18">
        <f>+Pelindaba!P14</f>
        <v>0</v>
      </c>
      <c r="N25" s="18">
        <f>+Pelindaba!Q14</f>
        <v>0</v>
      </c>
      <c r="O25" s="18">
        <f>+Pelindaba!R14</f>
        <v>0</v>
      </c>
      <c r="P25" s="18">
        <f>+Pelindaba!S14</f>
        <v>0</v>
      </c>
      <c r="Q25" s="18">
        <f>+Pelindaba!T14</f>
        <v>0</v>
      </c>
      <c r="R25" s="17">
        <f>+Pelindaba!U14</f>
        <v>1095999.99</v>
      </c>
      <c r="S25" s="16">
        <f>+Pelindaba!V14</f>
        <v>0</v>
      </c>
      <c r="T25" s="18">
        <f>+Pelindaba!W14</f>
        <v>0</v>
      </c>
      <c r="U25" s="18">
        <f>+Pelindaba!X14</f>
        <v>0</v>
      </c>
      <c r="V25" s="18">
        <f>+Pelindaba!Y14</f>
        <v>0</v>
      </c>
      <c r="W25" s="18">
        <f>+Pelindaba!Z14</f>
        <v>0</v>
      </c>
      <c r="X25" s="18">
        <f>+Pelindaba!AA14</f>
        <v>0</v>
      </c>
      <c r="Y25" s="18">
        <f>+Pelindaba!AB14</f>
        <v>0</v>
      </c>
      <c r="Z25" s="18">
        <f>+Pelindaba!AC14</f>
        <v>0</v>
      </c>
      <c r="AA25" s="18">
        <f>+Pelindaba!AD14</f>
        <v>0</v>
      </c>
      <c r="AB25" s="18">
        <f>+Pelindaba!AE14</f>
        <v>0</v>
      </c>
      <c r="AC25" s="18">
        <f>+Pelindaba!AF14</f>
        <v>0</v>
      </c>
      <c r="AD25" s="17">
        <f>+Pelindaba!AG14</f>
        <v>1983999.99</v>
      </c>
      <c r="AE25" s="16">
        <f>+Pelindaba!AH14</f>
        <v>0</v>
      </c>
      <c r="AF25" s="18">
        <f>+Pelindaba!AI14</f>
        <v>0</v>
      </c>
      <c r="AG25" s="18">
        <f>+Pelindaba!AJ14</f>
        <v>0</v>
      </c>
      <c r="AH25" s="18">
        <f>+Pelindaba!AK14</f>
        <v>0</v>
      </c>
      <c r="AI25" s="18">
        <f>+Pelindaba!AL14</f>
        <v>0</v>
      </c>
      <c r="AJ25" s="18">
        <f>+Pelindaba!AM14</f>
        <v>0</v>
      </c>
      <c r="AK25" s="18">
        <f>+Pelindaba!AN14</f>
        <v>0</v>
      </c>
      <c r="AL25" s="18">
        <f>+Pelindaba!AO14</f>
        <v>0</v>
      </c>
      <c r="AM25" s="18">
        <f>+Pelindaba!AP14</f>
        <v>0</v>
      </c>
      <c r="AN25" s="18">
        <f>+Pelindaba!AQ14</f>
        <v>0</v>
      </c>
      <c r="AO25" s="18">
        <f>+Pelindaba!AR14</f>
        <v>0</v>
      </c>
      <c r="AP25" s="17">
        <f>+Pelindaba!AS14</f>
        <v>1593999.99</v>
      </c>
      <c r="AQ25" s="16">
        <f>+Pelindaba!AT14</f>
        <v>0</v>
      </c>
      <c r="AR25" s="18">
        <f>+Pelindaba!AU14</f>
        <v>0</v>
      </c>
      <c r="AS25" s="18">
        <f>+Pelindaba!AV14</f>
        <v>0</v>
      </c>
      <c r="AT25" s="18">
        <f>+Pelindaba!AW14</f>
        <v>0</v>
      </c>
      <c r="AU25" s="18">
        <f>+Pelindaba!AX14</f>
        <v>0</v>
      </c>
      <c r="AV25" s="18">
        <f>+Pelindaba!AY14</f>
        <v>0</v>
      </c>
      <c r="AW25" s="18">
        <f>+Pelindaba!AZ14</f>
        <v>0</v>
      </c>
      <c r="AX25" s="18">
        <f>+Pelindaba!BA14</f>
        <v>0</v>
      </c>
      <c r="AY25" s="18">
        <f>+Pelindaba!BB14</f>
        <v>0</v>
      </c>
      <c r="AZ25" s="18">
        <f>+Pelindaba!BC14</f>
        <v>0</v>
      </c>
      <c r="BA25" s="18">
        <f>+Pelindaba!BD14</f>
        <v>0</v>
      </c>
      <c r="BB25" s="17">
        <f>+Pelindaba!BE14</f>
        <v>1593999.99</v>
      </c>
      <c r="BC25" s="16">
        <f>+Pelindaba!BF14</f>
        <v>0</v>
      </c>
      <c r="BD25" s="18">
        <f>+Pelindaba!BG14</f>
        <v>0</v>
      </c>
      <c r="BE25" s="18">
        <f>+Pelindaba!BH14</f>
        <v>0</v>
      </c>
      <c r="BF25" s="18">
        <f>+Pelindaba!BI14</f>
        <v>0</v>
      </c>
      <c r="BG25" s="18">
        <f>+Pelindaba!BJ14</f>
        <v>0</v>
      </c>
      <c r="BH25" s="18">
        <f>+Pelindaba!BK14</f>
        <v>0</v>
      </c>
      <c r="BI25" s="18">
        <f>+Pelindaba!BL14</f>
        <v>0</v>
      </c>
      <c r="BJ25" s="18">
        <f>+Pelindaba!BM14</f>
        <v>0</v>
      </c>
      <c r="BK25" s="18">
        <f>+Pelindaba!BN14</f>
        <v>0</v>
      </c>
      <c r="BL25" s="18">
        <f>+Pelindaba!BO14</f>
        <v>0</v>
      </c>
      <c r="BM25" s="18">
        <f>+Pelindaba!BP14</f>
        <v>0</v>
      </c>
      <c r="BN25" s="17">
        <f>+Pelindaba!BQ14</f>
        <v>1593999.99</v>
      </c>
      <c r="BO25" s="16">
        <f>+Pelindaba!BR14</f>
        <v>0</v>
      </c>
      <c r="BP25" s="18">
        <f>+Pelindaba!BS14</f>
        <v>0</v>
      </c>
      <c r="BQ25" s="18">
        <f>+Pelindaba!BT14</f>
        <v>0</v>
      </c>
      <c r="BR25" s="18">
        <f>+Pelindaba!BU14</f>
        <v>0</v>
      </c>
      <c r="BS25" s="18">
        <f>+Pelindaba!BV14</f>
        <v>0</v>
      </c>
      <c r="BT25" s="18">
        <f>+Pelindaba!BW14</f>
        <v>0</v>
      </c>
      <c r="BU25" s="18">
        <f>+Pelindaba!BX14</f>
        <v>0</v>
      </c>
      <c r="BV25" s="18">
        <f>+Pelindaba!BY14</f>
        <v>0</v>
      </c>
      <c r="BW25" s="18">
        <f>+Pelindaba!BZ14</f>
        <v>0</v>
      </c>
      <c r="BX25" s="18">
        <f>+Pelindaba!CA14</f>
        <v>0</v>
      </c>
      <c r="BY25" s="18">
        <f>+Pelindaba!CB14</f>
        <v>0</v>
      </c>
      <c r="BZ25" s="17">
        <f>+Pelindaba!CC14</f>
        <v>1594000.05</v>
      </c>
    </row>
    <row r="26" spans="2:78" ht="15" customHeight="1" x14ac:dyDescent="0.25">
      <c r="B26" s="377" t="s">
        <v>14</v>
      </c>
      <c r="C26" s="378"/>
      <c r="D26" s="379"/>
      <c r="E26" s="23">
        <f t="shared" ref="E26:AJ26" si="18">+SUM(E24:E25)</f>
        <v>0</v>
      </c>
      <c r="F26" s="24">
        <f t="shared" si="18"/>
        <v>0</v>
      </c>
      <c r="G26" s="37">
        <f t="shared" si="18"/>
        <v>0</v>
      </c>
      <c r="H26" s="33">
        <f t="shared" si="18"/>
        <v>0</v>
      </c>
      <c r="I26" s="33">
        <f t="shared" si="18"/>
        <v>0</v>
      </c>
      <c r="J26" s="33">
        <f t="shared" si="18"/>
        <v>0</v>
      </c>
      <c r="K26" s="33">
        <f t="shared" si="18"/>
        <v>0</v>
      </c>
      <c r="L26" s="33">
        <f t="shared" si="18"/>
        <v>0</v>
      </c>
      <c r="M26" s="33">
        <f t="shared" si="18"/>
        <v>0</v>
      </c>
      <c r="N26" s="33">
        <f t="shared" si="18"/>
        <v>0</v>
      </c>
      <c r="O26" s="33">
        <f t="shared" si="18"/>
        <v>0</v>
      </c>
      <c r="P26" s="33">
        <f t="shared" si="18"/>
        <v>0</v>
      </c>
      <c r="Q26" s="33">
        <f t="shared" si="18"/>
        <v>0</v>
      </c>
      <c r="R26" s="24">
        <f t="shared" si="18"/>
        <v>2740749.98</v>
      </c>
      <c r="S26" s="23">
        <f t="shared" si="18"/>
        <v>0</v>
      </c>
      <c r="T26" s="33">
        <f t="shared" si="18"/>
        <v>0</v>
      </c>
      <c r="U26" s="33">
        <f t="shared" si="18"/>
        <v>0</v>
      </c>
      <c r="V26" s="33">
        <f t="shared" si="18"/>
        <v>0</v>
      </c>
      <c r="W26" s="33">
        <f t="shared" si="18"/>
        <v>0</v>
      </c>
      <c r="X26" s="33">
        <f t="shared" si="18"/>
        <v>0</v>
      </c>
      <c r="Y26" s="33">
        <f t="shared" si="18"/>
        <v>0</v>
      </c>
      <c r="Z26" s="33">
        <f t="shared" si="18"/>
        <v>0</v>
      </c>
      <c r="AA26" s="33">
        <f t="shared" si="18"/>
        <v>0</v>
      </c>
      <c r="AB26" s="33">
        <f t="shared" si="18"/>
        <v>0</v>
      </c>
      <c r="AC26" s="33">
        <f t="shared" si="18"/>
        <v>0</v>
      </c>
      <c r="AD26" s="24">
        <f t="shared" si="18"/>
        <v>4748083.32</v>
      </c>
      <c r="AE26" s="23">
        <f t="shared" si="18"/>
        <v>0</v>
      </c>
      <c r="AF26" s="33">
        <f t="shared" si="18"/>
        <v>0</v>
      </c>
      <c r="AG26" s="33">
        <f t="shared" si="18"/>
        <v>0</v>
      </c>
      <c r="AH26" s="33">
        <f t="shared" si="18"/>
        <v>0</v>
      </c>
      <c r="AI26" s="33">
        <f t="shared" si="18"/>
        <v>0</v>
      </c>
      <c r="AJ26" s="33">
        <f t="shared" si="18"/>
        <v>0</v>
      </c>
      <c r="AK26" s="33">
        <f t="shared" ref="AK26:BP26" si="19">+SUM(AK24:AK25)</f>
        <v>0</v>
      </c>
      <c r="AL26" s="33">
        <f t="shared" si="19"/>
        <v>0</v>
      </c>
      <c r="AM26" s="33">
        <f t="shared" si="19"/>
        <v>0</v>
      </c>
      <c r="AN26" s="33">
        <f t="shared" si="19"/>
        <v>0</v>
      </c>
      <c r="AO26" s="33">
        <f t="shared" si="19"/>
        <v>0</v>
      </c>
      <c r="AP26" s="24">
        <f t="shared" si="19"/>
        <v>3871416.65</v>
      </c>
      <c r="AQ26" s="23">
        <f t="shared" si="19"/>
        <v>0</v>
      </c>
      <c r="AR26" s="33">
        <f t="shared" si="19"/>
        <v>0</v>
      </c>
      <c r="AS26" s="33">
        <f t="shared" si="19"/>
        <v>0</v>
      </c>
      <c r="AT26" s="33">
        <f t="shared" si="19"/>
        <v>0</v>
      </c>
      <c r="AU26" s="33">
        <f t="shared" si="19"/>
        <v>0</v>
      </c>
      <c r="AV26" s="33">
        <f t="shared" si="19"/>
        <v>0</v>
      </c>
      <c r="AW26" s="33">
        <f t="shared" si="19"/>
        <v>0</v>
      </c>
      <c r="AX26" s="33">
        <f t="shared" si="19"/>
        <v>0</v>
      </c>
      <c r="AY26" s="33">
        <f t="shared" si="19"/>
        <v>0</v>
      </c>
      <c r="AZ26" s="33">
        <f t="shared" si="19"/>
        <v>0</v>
      </c>
      <c r="BA26" s="33">
        <f t="shared" si="19"/>
        <v>0</v>
      </c>
      <c r="BB26" s="24">
        <f t="shared" si="19"/>
        <v>3871416.65</v>
      </c>
      <c r="BC26" s="23">
        <f t="shared" si="19"/>
        <v>0</v>
      </c>
      <c r="BD26" s="33">
        <f t="shared" si="19"/>
        <v>0</v>
      </c>
      <c r="BE26" s="33">
        <f t="shared" si="19"/>
        <v>0</v>
      </c>
      <c r="BF26" s="33">
        <f t="shared" si="19"/>
        <v>0</v>
      </c>
      <c r="BG26" s="33">
        <f t="shared" si="19"/>
        <v>0</v>
      </c>
      <c r="BH26" s="33">
        <f t="shared" si="19"/>
        <v>0</v>
      </c>
      <c r="BI26" s="33">
        <f t="shared" si="19"/>
        <v>0</v>
      </c>
      <c r="BJ26" s="33">
        <f t="shared" si="19"/>
        <v>0</v>
      </c>
      <c r="BK26" s="33">
        <f t="shared" si="19"/>
        <v>0</v>
      </c>
      <c r="BL26" s="33">
        <f t="shared" si="19"/>
        <v>0</v>
      </c>
      <c r="BM26" s="33">
        <f t="shared" si="19"/>
        <v>0</v>
      </c>
      <c r="BN26" s="24">
        <f t="shared" si="19"/>
        <v>3871416.65</v>
      </c>
      <c r="BO26" s="23">
        <f t="shared" si="19"/>
        <v>0</v>
      </c>
      <c r="BP26" s="33">
        <f t="shared" si="19"/>
        <v>0</v>
      </c>
      <c r="BQ26" s="33">
        <f t="shared" ref="BQ26:BZ26" si="20">+SUM(BQ24:BQ25)</f>
        <v>0</v>
      </c>
      <c r="BR26" s="33">
        <f t="shared" si="20"/>
        <v>0</v>
      </c>
      <c r="BS26" s="33">
        <f t="shared" si="20"/>
        <v>0</v>
      </c>
      <c r="BT26" s="33">
        <f t="shared" si="20"/>
        <v>0</v>
      </c>
      <c r="BU26" s="33">
        <f t="shared" si="20"/>
        <v>0</v>
      </c>
      <c r="BV26" s="33">
        <f t="shared" si="20"/>
        <v>0</v>
      </c>
      <c r="BW26" s="33">
        <f t="shared" si="20"/>
        <v>0</v>
      </c>
      <c r="BX26" s="33">
        <f t="shared" si="20"/>
        <v>0</v>
      </c>
      <c r="BY26" s="33">
        <f t="shared" si="20"/>
        <v>0</v>
      </c>
      <c r="BZ26" s="24">
        <f t="shared" si="20"/>
        <v>3871416.75</v>
      </c>
    </row>
    <row r="27" spans="2:78" ht="3.75" customHeight="1" x14ac:dyDescent="0.25"/>
    <row r="28" spans="2:78" s="11" customFormat="1" x14ac:dyDescent="0.25">
      <c r="B28" s="359" t="s">
        <v>4</v>
      </c>
      <c r="C28" s="360"/>
      <c r="D28" s="361"/>
      <c r="E28" s="365" t="s">
        <v>6</v>
      </c>
      <c r="F28" s="366"/>
      <c r="G28" s="351">
        <v>1</v>
      </c>
      <c r="H28" s="351"/>
      <c r="I28" s="351"/>
      <c r="J28" s="351"/>
      <c r="K28" s="351"/>
      <c r="L28" s="351"/>
      <c r="M28" s="351"/>
      <c r="N28" s="351"/>
      <c r="O28" s="351"/>
      <c r="P28" s="351"/>
      <c r="Q28" s="351"/>
      <c r="R28" s="352"/>
      <c r="S28" s="350">
        <f>+G28+1</f>
        <v>2</v>
      </c>
      <c r="T28" s="351"/>
      <c r="U28" s="351"/>
      <c r="V28" s="351"/>
      <c r="W28" s="351"/>
      <c r="X28" s="351"/>
      <c r="Y28" s="351"/>
      <c r="Z28" s="351"/>
      <c r="AA28" s="351"/>
      <c r="AB28" s="351"/>
      <c r="AC28" s="351"/>
      <c r="AD28" s="352"/>
      <c r="AE28" s="350">
        <f>+S28+1</f>
        <v>3</v>
      </c>
      <c r="AF28" s="351"/>
      <c r="AG28" s="351"/>
      <c r="AH28" s="351"/>
      <c r="AI28" s="351"/>
      <c r="AJ28" s="351"/>
      <c r="AK28" s="351"/>
      <c r="AL28" s="351"/>
      <c r="AM28" s="351"/>
      <c r="AN28" s="351"/>
      <c r="AO28" s="351"/>
      <c r="AP28" s="352"/>
      <c r="AQ28" s="350">
        <f>+AE28+1</f>
        <v>4</v>
      </c>
      <c r="AR28" s="351"/>
      <c r="AS28" s="351"/>
      <c r="AT28" s="351"/>
      <c r="AU28" s="351"/>
      <c r="AV28" s="351"/>
      <c r="AW28" s="351"/>
      <c r="AX28" s="351"/>
      <c r="AY28" s="351"/>
      <c r="AZ28" s="351"/>
      <c r="BA28" s="351"/>
      <c r="BB28" s="352"/>
      <c r="BC28" s="350">
        <f>+AQ28+1</f>
        <v>5</v>
      </c>
      <c r="BD28" s="351"/>
      <c r="BE28" s="351"/>
      <c r="BF28" s="351"/>
      <c r="BG28" s="351"/>
      <c r="BH28" s="351"/>
      <c r="BI28" s="351"/>
      <c r="BJ28" s="351"/>
      <c r="BK28" s="351"/>
      <c r="BL28" s="351"/>
      <c r="BM28" s="351"/>
      <c r="BN28" s="352"/>
      <c r="BO28" s="350">
        <f>+BC28+1</f>
        <v>6</v>
      </c>
      <c r="BP28" s="351"/>
      <c r="BQ28" s="351"/>
      <c r="BR28" s="351"/>
      <c r="BS28" s="351"/>
      <c r="BT28" s="351"/>
      <c r="BU28" s="351"/>
      <c r="BV28" s="351"/>
      <c r="BW28" s="351"/>
      <c r="BX28" s="351"/>
      <c r="BY28" s="351"/>
      <c r="BZ28" s="352"/>
    </row>
    <row r="29" spans="2:78" s="11" customFormat="1" x14ac:dyDescent="0.25">
      <c r="B29" s="362"/>
      <c r="C29" s="363"/>
      <c r="D29" s="364"/>
      <c r="E29" s="12">
        <f>+E$3</f>
        <v>46023</v>
      </c>
      <c r="F29" s="13">
        <f t="shared" ref="F29:BQ29" si="21">+F$3</f>
        <v>46081</v>
      </c>
      <c r="G29" s="34">
        <f t="shared" si="21"/>
        <v>46112</v>
      </c>
      <c r="H29" s="14">
        <f t="shared" si="21"/>
        <v>46142</v>
      </c>
      <c r="I29" s="14">
        <f t="shared" si="21"/>
        <v>46173</v>
      </c>
      <c r="J29" s="14">
        <f t="shared" si="21"/>
        <v>46203</v>
      </c>
      <c r="K29" s="14">
        <f t="shared" si="21"/>
        <v>46234</v>
      </c>
      <c r="L29" s="14">
        <f t="shared" si="21"/>
        <v>46265</v>
      </c>
      <c r="M29" s="14">
        <f t="shared" si="21"/>
        <v>46295</v>
      </c>
      <c r="N29" s="14">
        <f t="shared" si="21"/>
        <v>46326</v>
      </c>
      <c r="O29" s="14">
        <f t="shared" si="21"/>
        <v>46356</v>
      </c>
      <c r="P29" s="14">
        <f t="shared" si="21"/>
        <v>46387</v>
      </c>
      <c r="Q29" s="14">
        <f t="shared" si="21"/>
        <v>46418</v>
      </c>
      <c r="R29" s="13">
        <f t="shared" si="21"/>
        <v>46446</v>
      </c>
      <c r="S29" s="12">
        <f t="shared" si="21"/>
        <v>46477</v>
      </c>
      <c r="T29" s="14">
        <f t="shared" si="21"/>
        <v>46507</v>
      </c>
      <c r="U29" s="14">
        <f t="shared" si="21"/>
        <v>46538</v>
      </c>
      <c r="V29" s="14">
        <f t="shared" si="21"/>
        <v>46568</v>
      </c>
      <c r="W29" s="14">
        <f t="shared" si="21"/>
        <v>46599</v>
      </c>
      <c r="X29" s="14">
        <f t="shared" si="21"/>
        <v>46630</v>
      </c>
      <c r="Y29" s="14">
        <f t="shared" si="21"/>
        <v>46660</v>
      </c>
      <c r="Z29" s="14">
        <f t="shared" si="21"/>
        <v>46691</v>
      </c>
      <c r="AA29" s="14">
        <f t="shared" si="21"/>
        <v>46721</v>
      </c>
      <c r="AB29" s="14">
        <f t="shared" si="21"/>
        <v>46752</v>
      </c>
      <c r="AC29" s="14">
        <f t="shared" si="21"/>
        <v>46783</v>
      </c>
      <c r="AD29" s="13">
        <f t="shared" si="21"/>
        <v>46812</v>
      </c>
      <c r="AE29" s="12">
        <f t="shared" si="21"/>
        <v>46843</v>
      </c>
      <c r="AF29" s="14">
        <f t="shared" si="21"/>
        <v>46873</v>
      </c>
      <c r="AG29" s="14">
        <f t="shared" si="21"/>
        <v>46904</v>
      </c>
      <c r="AH29" s="14">
        <f t="shared" si="21"/>
        <v>46934</v>
      </c>
      <c r="AI29" s="14">
        <f t="shared" si="21"/>
        <v>46965</v>
      </c>
      <c r="AJ29" s="14">
        <f t="shared" si="21"/>
        <v>46996</v>
      </c>
      <c r="AK29" s="14">
        <f t="shared" si="21"/>
        <v>47026</v>
      </c>
      <c r="AL29" s="14">
        <f t="shared" si="21"/>
        <v>47057</v>
      </c>
      <c r="AM29" s="14">
        <f t="shared" si="21"/>
        <v>47087</v>
      </c>
      <c r="AN29" s="14">
        <f t="shared" si="21"/>
        <v>47118</v>
      </c>
      <c r="AO29" s="14">
        <f t="shared" si="21"/>
        <v>47149</v>
      </c>
      <c r="AP29" s="13">
        <f t="shared" si="21"/>
        <v>47177</v>
      </c>
      <c r="AQ29" s="12">
        <f t="shared" si="21"/>
        <v>47208</v>
      </c>
      <c r="AR29" s="14">
        <f t="shared" si="21"/>
        <v>47238</v>
      </c>
      <c r="AS29" s="14">
        <f t="shared" si="21"/>
        <v>47269</v>
      </c>
      <c r="AT29" s="14">
        <f t="shared" si="21"/>
        <v>47299</v>
      </c>
      <c r="AU29" s="14">
        <f t="shared" si="21"/>
        <v>47330</v>
      </c>
      <c r="AV29" s="14">
        <f t="shared" si="21"/>
        <v>47361</v>
      </c>
      <c r="AW29" s="14">
        <f t="shared" si="21"/>
        <v>47391</v>
      </c>
      <c r="AX29" s="14">
        <f t="shared" si="21"/>
        <v>47422</v>
      </c>
      <c r="AY29" s="14">
        <f t="shared" si="21"/>
        <v>47452</v>
      </c>
      <c r="AZ29" s="14">
        <f t="shared" si="21"/>
        <v>47483</v>
      </c>
      <c r="BA29" s="14">
        <f t="shared" si="21"/>
        <v>47514</v>
      </c>
      <c r="BB29" s="13">
        <f t="shared" si="21"/>
        <v>47542</v>
      </c>
      <c r="BC29" s="12">
        <f t="shared" si="21"/>
        <v>47573</v>
      </c>
      <c r="BD29" s="14">
        <f t="shared" si="21"/>
        <v>47603</v>
      </c>
      <c r="BE29" s="14">
        <f t="shared" si="21"/>
        <v>47634</v>
      </c>
      <c r="BF29" s="14">
        <f t="shared" si="21"/>
        <v>47664</v>
      </c>
      <c r="BG29" s="14">
        <f t="shared" si="21"/>
        <v>47695</v>
      </c>
      <c r="BH29" s="14">
        <f t="shared" si="21"/>
        <v>47726</v>
      </c>
      <c r="BI29" s="14">
        <f t="shared" si="21"/>
        <v>47756</v>
      </c>
      <c r="BJ29" s="14">
        <f t="shared" si="21"/>
        <v>47787</v>
      </c>
      <c r="BK29" s="14">
        <f t="shared" si="21"/>
        <v>47817</v>
      </c>
      <c r="BL29" s="14">
        <f t="shared" si="21"/>
        <v>47848</v>
      </c>
      <c r="BM29" s="14">
        <f t="shared" si="21"/>
        <v>47879</v>
      </c>
      <c r="BN29" s="13">
        <f t="shared" si="21"/>
        <v>47907</v>
      </c>
      <c r="BO29" s="12">
        <f t="shared" si="21"/>
        <v>47938</v>
      </c>
      <c r="BP29" s="14">
        <f t="shared" si="21"/>
        <v>47968</v>
      </c>
      <c r="BQ29" s="14">
        <f t="shared" si="21"/>
        <v>47999</v>
      </c>
      <c r="BR29" s="14">
        <f t="shared" ref="BR29:BZ29" si="22">+BR$3</f>
        <v>48029</v>
      </c>
      <c r="BS29" s="14">
        <f t="shared" si="22"/>
        <v>48060</v>
      </c>
      <c r="BT29" s="14">
        <f t="shared" si="22"/>
        <v>48091</v>
      </c>
      <c r="BU29" s="14">
        <f t="shared" si="22"/>
        <v>48121</v>
      </c>
      <c r="BV29" s="14">
        <f t="shared" si="22"/>
        <v>48152</v>
      </c>
      <c r="BW29" s="14">
        <f t="shared" si="22"/>
        <v>48182</v>
      </c>
      <c r="BX29" s="14">
        <f t="shared" si="22"/>
        <v>48213</v>
      </c>
      <c r="BY29" s="14">
        <f t="shared" si="22"/>
        <v>48244</v>
      </c>
      <c r="BZ29" s="13">
        <f t="shared" si="22"/>
        <v>48273</v>
      </c>
    </row>
    <row r="30" spans="2:78" x14ac:dyDescent="0.25">
      <c r="B30" s="217"/>
      <c r="C30" s="382" t="str">
        <f>+B4</f>
        <v>Quagga</v>
      </c>
      <c r="D30" s="383"/>
      <c r="E30" s="209">
        <f>+Quagga!H22</f>
        <v>0</v>
      </c>
      <c r="F30" s="210">
        <f>+Quagga!I22</f>
        <v>0</v>
      </c>
      <c r="G30" s="211">
        <f>+Quagga!J22</f>
        <v>0</v>
      </c>
      <c r="H30" s="212">
        <f>+Quagga!K22</f>
        <v>0</v>
      </c>
      <c r="I30" s="212">
        <f>+Quagga!L22</f>
        <v>0</v>
      </c>
      <c r="J30" s="212">
        <f>+Quagga!M22</f>
        <v>0</v>
      </c>
      <c r="K30" s="212">
        <f>+Quagga!N22</f>
        <v>0</v>
      </c>
      <c r="L30" s="212">
        <f>+Quagga!O22</f>
        <v>0</v>
      </c>
      <c r="M30" s="212">
        <f>+Quagga!P22</f>
        <v>0</v>
      </c>
      <c r="N30" s="212">
        <f>+Quagga!Q22</f>
        <v>0</v>
      </c>
      <c r="O30" s="212">
        <f>+Quagga!R22</f>
        <v>0</v>
      </c>
      <c r="P30" s="212">
        <f>+Quagga!S22</f>
        <v>0</v>
      </c>
      <c r="Q30" s="212">
        <f>+Quagga!T22</f>
        <v>0</v>
      </c>
      <c r="R30" s="210">
        <f>+Quagga!U22</f>
        <v>0</v>
      </c>
      <c r="S30" s="209">
        <f>+Quagga!V22</f>
        <v>0</v>
      </c>
      <c r="T30" s="212">
        <f>+Quagga!W22</f>
        <v>0</v>
      </c>
      <c r="U30" s="212">
        <f>+Quagga!X22</f>
        <v>0</v>
      </c>
      <c r="V30" s="212">
        <f>+Quagga!Y22</f>
        <v>0</v>
      </c>
      <c r="W30" s="212">
        <f>+Quagga!Z22</f>
        <v>0</v>
      </c>
      <c r="X30" s="212">
        <f>+Quagga!AA22</f>
        <v>0</v>
      </c>
      <c r="Y30" s="212">
        <f>+Quagga!AB22</f>
        <v>0</v>
      </c>
      <c r="Z30" s="212">
        <f>+Quagga!AC22</f>
        <v>0</v>
      </c>
      <c r="AA30" s="212">
        <f>+Quagga!AD22</f>
        <v>0</v>
      </c>
      <c r="AB30" s="212">
        <f>+Quagga!AE22</f>
        <v>0</v>
      </c>
      <c r="AC30" s="212">
        <f>+Quagga!AF22</f>
        <v>0</v>
      </c>
      <c r="AD30" s="210">
        <f>+Quagga!AG22</f>
        <v>0</v>
      </c>
      <c r="AE30" s="209">
        <f>+Quagga!AH22</f>
        <v>0</v>
      </c>
      <c r="AF30" s="212">
        <f>+Quagga!AI22</f>
        <v>0</v>
      </c>
      <c r="AG30" s="212">
        <f>+Quagga!AJ22</f>
        <v>0</v>
      </c>
      <c r="AH30" s="212">
        <f>+Quagga!AK22</f>
        <v>0</v>
      </c>
      <c r="AI30" s="212">
        <f>+Quagga!AL22</f>
        <v>0</v>
      </c>
      <c r="AJ30" s="212">
        <f>+Quagga!AM22</f>
        <v>0</v>
      </c>
      <c r="AK30" s="212">
        <f>+Quagga!AN22</f>
        <v>0</v>
      </c>
      <c r="AL30" s="212">
        <f>+Quagga!AO22</f>
        <v>0</v>
      </c>
      <c r="AM30" s="212">
        <f>+Quagga!AP22</f>
        <v>0</v>
      </c>
      <c r="AN30" s="212">
        <f>+Quagga!AQ22</f>
        <v>0</v>
      </c>
      <c r="AO30" s="212">
        <f>+Quagga!AR22</f>
        <v>0</v>
      </c>
      <c r="AP30" s="210">
        <f>+Quagga!AS22</f>
        <v>0</v>
      </c>
      <c r="AQ30" s="209">
        <f>+Quagga!AT22</f>
        <v>0</v>
      </c>
      <c r="AR30" s="212">
        <f>+Quagga!AU22</f>
        <v>0</v>
      </c>
      <c r="AS30" s="212">
        <f>+Quagga!AV22</f>
        <v>0</v>
      </c>
      <c r="AT30" s="212">
        <f>+Quagga!AW22</f>
        <v>0</v>
      </c>
      <c r="AU30" s="212">
        <f>+Quagga!AX22</f>
        <v>0</v>
      </c>
      <c r="AV30" s="212">
        <f>+Quagga!AY22</f>
        <v>0</v>
      </c>
      <c r="AW30" s="212">
        <f>+Quagga!AZ22</f>
        <v>0</v>
      </c>
      <c r="AX30" s="212">
        <f>+Quagga!BA22</f>
        <v>0</v>
      </c>
      <c r="AY30" s="212">
        <f>+Quagga!BB22</f>
        <v>0</v>
      </c>
      <c r="AZ30" s="212">
        <f>+Quagga!BC22</f>
        <v>0</v>
      </c>
      <c r="BA30" s="212">
        <f>+Quagga!BD22</f>
        <v>0</v>
      </c>
      <c r="BB30" s="210">
        <f>+Quagga!BE22</f>
        <v>0</v>
      </c>
      <c r="BC30" s="209">
        <f>+Quagga!BF22</f>
        <v>0</v>
      </c>
      <c r="BD30" s="212">
        <f>+Quagga!BG22</f>
        <v>0</v>
      </c>
      <c r="BE30" s="212">
        <f>+Quagga!BH22</f>
        <v>0</v>
      </c>
      <c r="BF30" s="212">
        <f>+Quagga!BI22</f>
        <v>0</v>
      </c>
      <c r="BG30" s="212">
        <f>+Quagga!BJ22</f>
        <v>0</v>
      </c>
      <c r="BH30" s="212">
        <f>+Quagga!BK22</f>
        <v>0</v>
      </c>
      <c r="BI30" s="212">
        <f>+Quagga!BL22</f>
        <v>0</v>
      </c>
      <c r="BJ30" s="212">
        <f>+Quagga!BM22</f>
        <v>0</v>
      </c>
      <c r="BK30" s="212">
        <f>+Quagga!BN22</f>
        <v>0</v>
      </c>
      <c r="BL30" s="212">
        <f>+Quagga!BO22</f>
        <v>0</v>
      </c>
      <c r="BM30" s="212">
        <f>+Quagga!BP22</f>
        <v>0</v>
      </c>
      <c r="BN30" s="210">
        <f>+Quagga!BQ22</f>
        <v>0</v>
      </c>
      <c r="BO30" s="209">
        <f>+Quagga!BR22</f>
        <v>0</v>
      </c>
      <c r="BP30" s="212">
        <f>+Quagga!BS22</f>
        <v>0</v>
      </c>
      <c r="BQ30" s="212">
        <f>+Quagga!BT22</f>
        <v>0</v>
      </c>
      <c r="BR30" s="212">
        <f>+Quagga!BU22</f>
        <v>0</v>
      </c>
      <c r="BS30" s="212">
        <f>+Quagga!BV22</f>
        <v>0</v>
      </c>
      <c r="BT30" s="212">
        <f>+Quagga!BW22</f>
        <v>0</v>
      </c>
      <c r="BU30" s="212">
        <f>+Quagga!BX22</f>
        <v>0</v>
      </c>
      <c r="BV30" s="212">
        <f>+Quagga!BY22</f>
        <v>0</v>
      </c>
      <c r="BW30" s="212">
        <f>+Quagga!BZ22</f>
        <v>0</v>
      </c>
      <c r="BX30" s="212">
        <f>+Quagga!CA22</f>
        <v>0</v>
      </c>
      <c r="BY30" s="212">
        <f>+Quagga!CB22</f>
        <v>0</v>
      </c>
      <c r="BZ30" s="210">
        <f>+Quagga!CC22</f>
        <v>0</v>
      </c>
    </row>
    <row r="31" spans="2:78" x14ac:dyDescent="0.25">
      <c r="B31" s="38"/>
      <c r="C31" s="380" t="str">
        <f>+B8</f>
        <v>Pelindaba</v>
      </c>
      <c r="D31" s="381"/>
      <c r="E31" s="16">
        <f>Pelindaba!H22</f>
        <v>0</v>
      </c>
      <c r="F31" s="17">
        <f>Pelindaba!I22</f>
        <v>0</v>
      </c>
      <c r="G31" s="35">
        <f>Pelindaba!J22</f>
        <v>0</v>
      </c>
      <c r="H31" s="18">
        <f>Pelindaba!K22</f>
        <v>0</v>
      </c>
      <c r="I31" s="18">
        <f>Pelindaba!L22</f>
        <v>0</v>
      </c>
      <c r="J31" s="18">
        <f>Pelindaba!M22</f>
        <v>0</v>
      </c>
      <c r="K31" s="18">
        <f>Pelindaba!N22</f>
        <v>0</v>
      </c>
      <c r="L31" s="18">
        <f>Pelindaba!O22</f>
        <v>0</v>
      </c>
      <c r="M31" s="18">
        <f>Pelindaba!P22</f>
        <v>0</v>
      </c>
      <c r="N31" s="18">
        <f>Pelindaba!Q22</f>
        <v>0</v>
      </c>
      <c r="O31" s="18">
        <f>Pelindaba!R22</f>
        <v>0</v>
      </c>
      <c r="P31" s="18">
        <f>Pelindaba!S22</f>
        <v>0</v>
      </c>
      <c r="Q31" s="18">
        <f>Pelindaba!T22</f>
        <v>0</v>
      </c>
      <c r="R31" s="17">
        <f>Pelindaba!U22</f>
        <v>0</v>
      </c>
      <c r="S31" s="16">
        <f>Pelindaba!V22</f>
        <v>0</v>
      </c>
      <c r="T31" s="18">
        <f>Pelindaba!W22</f>
        <v>0</v>
      </c>
      <c r="U31" s="18">
        <f>Pelindaba!X22</f>
        <v>0</v>
      </c>
      <c r="V31" s="18">
        <f>Pelindaba!Y22</f>
        <v>0</v>
      </c>
      <c r="W31" s="18">
        <f>Pelindaba!Z22</f>
        <v>0</v>
      </c>
      <c r="X31" s="18">
        <f>Pelindaba!AA22</f>
        <v>0</v>
      </c>
      <c r="Y31" s="18">
        <f>Pelindaba!AB22</f>
        <v>0</v>
      </c>
      <c r="Z31" s="18">
        <f>Pelindaba!AC22</f>
        <v>0</v>
      </c>
      <c r="AA31" s="18">
        <f>Pelindaba!AD22</f>
        <v>0</v>
      </c>
      <c r="AB31" s="18">
        <f>Pelindaba!AE22</f>
        <v>0</v>
      </c>
      <c r="AC31" s="18">
        <f>Pelindaba!AF22</f>
        <v>0</v>
      </c>
      <c r="AD31" s="17">
        <f>Pelindaba!AG22</f>
        <v>0</v>
      </c>
      <c r="AE31" s="16">
        <f>Pelindaba!AH22</f>
        <v>0</v>
      </c>
      <c r="AF31" s="18">
        <f>Pelindaba!AI22</f>
        <v>0</v>
      </c>
      <c r="AG31" s="18">
        <f>Pelindaba!AJ22</f>
        <v>0</v>
      </c>
      <c r="AH31" s="18">
        <f>Pelindaba!AK22</f>
        <v>0</v>
      </c>
      <c r="AI31" s="18">
        <f>Pelindaba!AL22</f>
        <v>0</v>
      </c>
      <c r="AJ31" s="18">
        <f>Pelindaba!AM22</f>
        <v>0</v>
      </c>
      <c r="AK31" s="18">
        <f>Pelindaba!AN22</f>
        <v>0</v>
      </c>
      <c r="AL31" s="18">
        <f>Pelindaba!AO22</f>
        <v>0</v>
      </c>
      <c r="AM31" s="18">
        <f>Pelindaba!AP22</f>
        <v>0</v>
      </c>
      <c r="AN31" s="18">
        <f>Pelindaba!AQ22</f>
        <v>0</v>
      </c>
      <c r="AO31" s="18">
        <f>Pelindaba!AR22</f>
        <v>0</v>
      </c>
      <c r="AP31" s="17">
        <f>Pelindaba!AS22</f>
        <v>0</v>
      </c>
      <c r="AQ31" s="16">
        <f>Pelindaba!AT22</f>
        <v>0</v>
      </c>
      <c r="AR31" s="18">
        <f>Pelindaba!AU22</f>
        <v>0</v>
      </c>
      <c r="AS31" s="18">
        <f>Pelindaba!AV22</f>
        <v>0</v>
      </c>
      <c r="AT31" s="18">
        <f>Pelindaba!AW22</f>
        <v>0</v>
      </c>
      <c r="AU31" s="18">
        <f>Pelindaba!AX22</f>
        <v>0</v>
      </c>
      <c r="AV31" s="18">
        <f>Pelindaba!AY22</f>
        <v>0</v>
      </c>
      <c r="AW31" s="18">
        <f>Pelindaba!AZ22</f>
        <v>0</v>
      </c>
      <c r="AX31" s="18">
        <f>Pelindaba!BA22</f>
        <v>0</v>
      </c>
      <c r="AY31" s="18">
        <f>Pelindaba!BB22</f>
        <v>0</v>
      </c>
      <c r="AZ31" s="18">
        <f>Pelindaba!BC22</f>
        <v>0</v>
      </c>
      <c r="BA31" s="18">
        <f>Pelindaba!BD22</f>
        <v>0</v>
      </c>
      <c r="BB31" s="17">
        <f>Pelindaba!BE22</f>
        <v>0</v>
      </c>
      <c r="BC31" s="16">
        <f>Pelindaba!BF22</f>
        <v>0</v>
      </c>
      <c r="BD31" s="18">
        <f>Pelindaba!BG22</f>
        <v>0</v>
      </c>
      <c r="BE31" s="18">
        <f>Pelindaba!BH22</f>
        <v>0</v>
      </c>
      <c r="BF31" s="18">
        <f>Pelindaba!BI22</f>
        <v>0</v>
      </c>
      <c r="BG31" s="18">
        <f>Pelindaba!BJ22</f>
        <v>0</v>
      </c>
      <c r="BH31" s="18">
        <f>Pelindaba!BK22</f>
        <v>0</v>
      </c>
      <c r="BI31" s="18">
        <f>Pelindaba!BL22</f>
        <v>0</v>
      </c>
      <c r="BJ31" s="18">
        <f>Pelindaba!BM22</f>
        <v>0</v>
      </c>
      <c r="BK31" s="18">
        <f>Pelindaba!BN22</f>
        <v>0</v>
      </c>
      <c r="BL31" s="18">
        <f>Pelindaba!BO22</f>
        <v>0</v>
      </c>
      <c r="BM31" s="18">
        <f>Pelindaba!BP22</f>
        <v>0</v>
      </c>
      <c r="BN31" s="17">
        <f>Pelindaba!BQ22</f>
        <v>0</v>
      </c>
      <c r="BO31" s="16">
        <f>Pelindaba!BR22</f>
        <v>0</v>
      </c>
      <c r="BP31" s="18">
        <f>Pelindaba!BS22</f>
        <v>0</v>
      </c>
      <c r="BQ31" s="18">
        <f>Pelindaba!BT22</f>
        <v>0</v>
      </c>
      <c r="BR31" s="18">
        <f>Pelindaba!BU22</f>
        <v>0</v>
      </c>
      <c r="BS31" s="18">
        <f>Pelindaba!BV22</f>
        <v>0</v>
      </c>
      <c r="BT31" s="18">
        <f>Pelindaba!BW22</f>
        <v>0</v>
      </c>
      <c r="BU31" s="18">
        <f>Pelindaba!BX22</f>
        <v>0</v>
      </c>
      <c r="BV31" s="18">
        <f>Pelindaba!BY22</f>
        <v>0</v>
      </c>
      <c r="BW31" s="18">
        <f>Pelindaba!BZ22</f>
        <v>0</v>
      </c>
      <c r="BX31" s="18">
        <f>Pelindaba!CA22</f>
        <v>0</v>
      </c>
      <c r="BY31" s="18">
        <f>Pelindaba!CB22</f>
        <v>0</v>
      </c>
      <c r="BZ31" s="17">
        <f>Pelindaba!CC22</f>
        <v>0</v>
      </c>
    </row>
    <row r="32" spans="2:78" ht="15" customHeight="1" x14ac:dyDescent="0.25">
      <c r="B32" s="377" t="s">
        <v>15</v>
      </c>
      <c r="C32" s="378"/>
      <c r="D32" s="379"/>
      <c r="E32" s="23">
        <f t="shared" ref="E32:AJ32" si="23">+SUM(E30:E31)</f>
        <v>0</v>
      </c>
      <c r="F32" s="24">
        <f t="shared" si="23"/>
        <v>0</v>
      </c>
      <c r="G32" s="37">
        <f t="shared" si="23"/>
        <v>0</v>
      </c>
      <c r="H32" s="33">
        <f t="shared" si="23"/>
        <v>0</v>
      </c>
      <c r="I32" s="33">
        <f t="shared" si="23"/>
        <v>0</v>
      </c>
      <c r="J32" s="33">
        <f t="shared" si="23"/>
        <v>0</v>
      </c>
      <c r="K32" s="33">
        <f t="shared" si="23"/>
        <v>0</v>
      </c>
      <c r="L32" s="33">
        <f t="shared" si="23"/>
        <v>0</v>
      </c>
      <c r="M32" s="33">
        <f t="shared" si="23"/>
        <v>0</v>
      </c>
      <c r="N32" s="33">
        <f t="shared" si="23"/>
        <v>0</v>
      </c>
      <c r="O32" s="33">
        <f t="shared" si="23"/>
        <v>0</v>
      </c>
      <c r="P32" s="33">
        <f t="shared" si="23"/>
        <v>0</v>
      </c>
      <c r="Q32" s="33">
        <f t="shared" si="23"/>
        <v>0</v>
      </c>
      <c r="R32" s="24">
        <f t="shared" si="23"/>
        <v>0</v>
      </c>
      <c r="S32" s="23">
        <f t="shared" si="23"/>
        <v>0</v>
      </c>
      <c r="T32" s="33">
        <f t="shared" si="23"/>
        <v>0</v>
      </c>
      <c r="U32" s="33">
        <f t="shared" si="23"/>
        <v>0</v>
      </c>
      <c r="V32" s="33">
        <f t="shared" si="23"/>
        <v>0</v>
      </c>
      <c r="W32" s="33">
        <f t="shared" si="23"/>
        <v>0</v>
      </c>
      <c r="X32" s="33">
        <f t="shared" si="23"/>
        <v>0</v>
      </c>
      <c r="Y32" s="33">
        <f t="shared" si="23"/>
        <v>0</v>
      </c>
      <c r="Z32" s="33">
        <f t="shared" si="23"/>
        <v>0</v>
      </c>
      <c r="AA32" s="33">
        <f t="shared" si="23"/>
        <v>0</v>
      </c>
      <c r="AB32" s="33">
        <f t="shared" si="23"/>
        <v>0</v>
      </c>
      <c r="AC32" s="33">
        <f t="shared" si="23"/>
        <v>0</v>
      </c>
      <c r="AD32" s="24">
        <f t="shared" si="23"/>
        <v>0</v>
      </c>
      <c r="AE32" s="23">
        <f t="shared" si="23"/>
        <v>0</v>
      </c>
      <c r="AF32" s="33">
        <f t="shared" si="23"/>
        <v>0</v>
      </c>
      <c r="AG32" s="33">
        <f t="shared" si="23"/>
        <v>0</v>
      </c>
      <c r="AH32" s="33">
        <f t="shared" si="23"/>
        <v>0</v>
      </c>
      <c r="AI32" s="33">
        <f t="shared" si="23"/>
        <v>0</v>
      </c>
      <c r="AJ32" s="33">
        <f t="shared" si="23"/>
        <v>0</v>
      </c>
      <c r="AK32" s="33">
        <f t="shared" ref="AK32:BP32" si="24">+SUM(AK30:AK31)</f>
        <v>0</v>
      </c>
      <c r="AL32" s="33">
        <f t="shared" si="24"/>
        <v>0</v>
      </c>
      <c r="AM32" s="33">
        <f t="shared" si="24"/>
        <v>0</v>
      </c>
      <c r="AN32" s="33">
        <f t="shared" si="24"/>
        <v>0</v>
      </c>
      <c r="AO32" s="33">
        <f t="shared" si="24"/>
        <v>0</v>
      </c>
      <c r="AP32" s="24">
        <f t="shared" si="24"/>
        <v>0</v>
      </c>
      <c r="AQ32" s="23">
        <f t="shared" si="24"/>
        <v>0</v>
      </c>
      <c r="AR32" s="33">
        <f t="shared" si="24"/>
        <v>0</v>
      </c>
      <c r="AS32" s="33">
        <f t="shared" si="24"/>
        <v>0</v>
      </c>
      <c r="AT32" s="33">
        <f t="shared" si="24"/>
        <v>0</v>
      </c>
      <c r="AU32" s="33">
        <f t="shared" si="24"/>
        <v>0</v>
      </c>
      <c r="AV32" s="33">
        <f t="shared" si="24"/>
        <v>0</v>
      </c>
      <c r="AW32" s="33">
        <f t="shared" si="24"/>
        <v>0</v>
      </c>
      <c r="AX32" s="33">
        <f t="shared" si="24"/>
        <v>0</v>
      </c>
      <c r="AY32" s="33">
        <f t="shared" si="24"/>
        <v>0</v>
      </c>
      <c r="AZ32" s="33">
        <f t="shared" si="24"/>
        <v>0</v>
      </c>
      <c r="BA32" s="33">
        <f t="shared" si="24"/>
        <v>0</v>
      </c>
      <c r="BB32" s="24">
        <f t="shared" si="24"/>
        <v>0</v>
      </c>
      <c r="BC32" s="23">
        <f t="shared" si="24"/>
        <v>0</v>
      </c>
      <c r="BD32" s="33">
        <f t="shared" si="24"/>
        <v>0</v>
      </c>
      <c r="BE32" s="33">
        <f t="shared" si="24"/>
        <v>0</v>
      </c>
      <c r="BF32" s="33">
        <f t="shared" si="24"/>
        <v>0</v>
      </c>
      <c r="BG32" s="33">
        <f t="shared" si="24"/>
        <v>0</v>
      </c>
      <c r="BH32" s="33">
        <f t="shared" si="24"/>
        <v>0</v>
      </c>
      <c r="BI32" s="33">
        <f t="shared" si="24"/>
        <v>0</v>
      </c>
      <c r="BJ32" s="33">
        <f t="shared" si="24"/>
        <v>0</v>
      </c>
      <c r="BK32" s="33">
        <f t="shared" si="24"/>
        <v>0</v>
      </c>
      <c r="BL32" s="33">
        <f t="shared" si="24"/>
        <v>0</v>
      </c>
      <c r="BM32" s="33">
        <f t="shared" si="24"/>
        <v>0</v>
      </c>
      <c r="BN32" s="24">
        <f t="shared" si="24"/>
        <v>0</v>
      </c>
      <c r="BO32" s="23">
        <f t="shared" si="24"/>
        <v>0</v>
      </c>
      <c r="BP32" s="33">
        <f t="shared" si="24"/>
        <v>0</v>
      </c>
      <c r="BQ32" s="33">
        <f t="shared" ref="BQ32:BZ32" si="25">+SUM(BQ30:BQ31)</f>
        <v>0</v>
      </c>
      <c r="BR32" s="33">
        <f t="shared" si="25"/>
        <v>0</v>
      </c>
      <c r="BS32" s="33">
        <f t="shared" si="25"/>
        <v>0</v>
      </c>
      <c r="BT32" s="33">
        <f t="shared" si="25"/>
        <v>0</v>
      </c>
      <c r="BU32" s="33">
        <f t="shared" si="25"/>
        <v>0</v>
      </c>
      <c r="BV32" s="33">
        <f t="shared" si="25"/>
        <v>0</v>
      </c>
      <c r="BW32" s="33">
        <f t="shared" si="25"/>
        <v>0</v>
      </c>
      <c r="BX32" s="33">
        <f t="shared" si="25"/>
        <v>0</v>
      </c>
      <c r="BY32" s="33">
        <f t="shared" si="25"/>
        <v>0</v>
      </c>
      <c r="BZ32" s="24">
        <f t="shared" si="25"/>
        <v>0</v>
      </c>
    </row>
    <row r="33" spans="2:78" ht="3.75" customHeight="1" x14ac:dyDescent="0.25"/>
    <row r="34" spans="2:78" s="11" customFormat="1" x14ac:dyDescent="0.25">
      <c r="B34" s="359" t="s">
        <v>4</v>
      </c>
      <c r="C34" s="360"/>
      <c r="D34" s="361"/>
      <c r="E34" s="365" t="s">
        <v>6</v>
      </c>
      <c r="F34" s="366"/>
      <c r="G34" s="351">
        <v>1</v>
      </c>
      <c r="H34" s="351"/>
      <c r="I34" s="351"/>
      <c r="J34" s="351"/>
      <c r="K34" s="351"/>
      <c r="L34" s="351"/>
      <c r="M34" s="351"/>
      <c r="N34" s="351"/>
      <c r="O34" s="351"/>
      <c r="P34" s="351"/>
      <c r="Q34" s="351"/>
      <c r="R34" s="352"/>
      <c r="S34" s="350">
        <f>+G34+1</f>
        <v>2</v>
      </c>
      <c r="T34" s="351"/>
      <c r="U34" s="351"/>
      <c r="V34" s="351"/>
      <c r="W34" s="351"/>
      <c r="X34" s="351"/>
      <c r="Y34" s="351"/>
      <c r="Z34" s="351"/>
      <c r="AA34" s="351"/>
      <c r="AB34" s="351"/>
      <c r="AC34" s="351"/>
      <c r="AD34" s="352"/>
      <c r="AE34" s="350">
        <f>+S34+1</f>
        <v>3</v>
      </c>
      <c r="AF34" s="351"/>
      <c r="AG34" s="351"/>
      <c r="AH34" s="351"/>
      <c r="AI34" s="351"/>
      <c r="AJ34" s="351"/>
      <c r="AK34" s="351"/>
      <c r="AL34" s="351"/>
      <c r="AM34" s="351"/>
      <c r="AN34" s="351"/>
      <c r="AO34" s="351"/>
      <c r="AP34" s="352"/>
      <c r="AQ34" s="350">
        <f>+AE34+1</f>
        <v>4</v>
      </c>
      <c r="AR34" s="351"/>
      <c r="AS34" s="351"/>
      <c r="AT34" s="351"/>
      <c r="AU34" s="351"/>
      <c r="AV34" s="351"/>
      <c r="AW34" s="351"/>
      <c r="AX34" s="351"/>
      <c r="AY34" s="351"/>
      <c r="AZ34" s="351"/>
      <c r="BA34" s="351"/>
      <c r="BB34" s="352"/>
      <c r="BC34" s="350">
        <f>+AQ34+1</f>
        <v>5</v>
      </c>
      <c r="BD34" s="351"/>
      <c r="BE34" s="351"/>
      <c r="BF34" s="351"/>
      <c r="BG34" s="351"/>
      <c r="BH34" s="351"/>
      <c r="BI34" s="351"/>
      <c r="BJ34" s="351"/>
      <c r="BK34" s="351"/>
      <c r="BL34" s="351"/>
      <c r="BM34" s="351"/>
      <c r="BN34" s="352"/>
      <c r="BO34" s="350">
        <f>+BC34+1</f>
        <v>6</v>
      </c>
      <c r="BP34" s="351"/>
      <c r="BQ34" s="351"/>
      <c r="BR34" s="351"/>
      <c r="BS34" s="351"/>
      <c r="BT34" s="351"/>
      <c r="BU34" s="351"/>
      <c r="BV34" s="351"/>
      <c r="BW34" s="351"/>
      <c r="BX34" s="351"/>
      <c r="BY34" s="351"/>
      <c r="BZ34" s="352"/>
    </row>
    <row r="35" spans="2:78" s="11" customFormat="1" x14ac:dyDescent="0.25">
      <c r="B35" s="362"/>
      <c r="C35" s="363"/>
      <c r="D35" s="364"/>
      <c r="E35" s="12">
        <f>+E$3</f>
        <v>46023</v>
      </c>
      <c r="F35" s="13">
        <f t="shared" ref="F35:BQ35" si="26">+F$3</f>
        <v>46081</v>
      </c>
      <c r="G35" s="34">
        <f t="shared" si="26"/>
        <v>46112</v>
      </c>
      <c r="H35" s="14">
        <f t="shared" si="26"/>
        <v>46142</v>
      </c>
      <c r="I35" s="14">
        <f t="shared" si="26"/>
        <v>46173</v>
      </c>
      <c r="J35" s="14">
        <f t="shared" si="26"/>
        <v>46203</v>
      </c>
      <c r="K35" s="14">
        <f t="shared" si="26"/>
        <v>46234</v>
      </c>
      <c r="L35" s="14">
        <f t="shared" si="26"/>
        <v>46265</v>
      </c>
      <c r="M35" s="14">
        <f t="shared" si="26"/>
        <v>46295</v>
      </c>
      <c r="N35" s="14">
        <f t="shared" si="26"/>
        <v>46326</v>
      </c>
      <c r="O35" s="14">
        <f t="shared" si="26"/>
        <v>46356</v>
      </c>
      <c r="P35" s="14">
        <f t="shared" si="26"/>
        <v>46387</v>
      </c>
      <c r="Q35" s="14">
        <f t="shared" si="26"/>
        <v>46418</v>
      </c>
      <c r="R35" s="13">
        <f t="shared" si="26"/>
        <v>46446</v>
      </c>
      <c r="S35" s="12">
        <f t="shared" si="26"/>
        <v>46477</v>
      </c>
      <c r="T35" s="14">
        <f t="shared" si="26"/>
        <v>46507</v>
      </c>
      <c r="U35" s="14">
        <f t="shared" si="26"/>
        <v>46538</v>
      </c>
      <c r="V35" s="14">
        <f t="shared" si="26"/>
        <v>46568</v>
      </c>
      <c r="W35" s="14">
        <f t="shared" si="26"/>
        <v>46599</v>
      </c>
      <c r="X35" s="14">
        <f t="shared" si="26"/>
        <v>46630</v>
      </c>
      <c r="Y35" s="14">
        <f t="shared" si="26"/>
        <v>46660</v>
      </c>
      <c r="Z35" s="14">
        <f t="shared" si="26"/>
        <v>46691</v>
      </c>
      <c r="AA35" s="14">
        <f t="shared" si="26"/>
        <v>46721</v>
      </c>
      <c r="AB35" s="14">
        <f t="shared" si="26"/>
        <v>46752</v>
      </c>
      <c r="AC35" s="14">
        <f t="shared" si="26"/>
        <v>46783</v>
      </c>
      <c r="AD35" s="13">
        <f t="shared" si="26"/>
        <v>46812</v>
      </c>
      <c r="AE35" s="12">
        <f t="shared" si="26"/>
        <v>46843</v>
      </c>
      <c r="AF35" s="14">
        <f t="shared" si="26"/>
        <v>46873</v>
      </c>
      <c r="AG35" s="14">
        <f t="shared" si="26"/>
        <v>46904</v>
      </c>
      <c r="AH35" s="14">
        <f t="shared" si="26"/>
        <v>46934</v>
      </c>
      <c r="AI35" s="14">
        <f t="shared" si="26"/>
        <v>46965</v>
      </c>
      <c r="AJ35" s="14">
        <f t="shared" si="26"/>
        <v>46996</v>
      </c>
      <c r="AK35" s="14">
        <f t="shared" si="26"/>
        <v>47026</v>
      </c>
      <c r="AL35" s="14">
        <f t="shared" si="26"/>
        <v>47057</v>
      </c>
      <c r="AM35" s="14">
        <f t="shared" si="26"/>
        <v>47087</v>
      </c>
      <c r="AN35" s="14">
        <f t="shared" si="26"/>
        <v>47118</v>
      </c>
      <c r="AO35" s="14">
        <f t="shared" si="26"/>
        <v>47149</v>
      </c>
      <c r="AP35" s="13">
        <f t="shared" si="26"/>
        <v>47177</v>
      </c>
      <c r="AQ35" s="12">
        <f t="shared" si="26"/>
        <v>47208</v>
      </c>
      <c r="AR35" s="14">
        <f t="shared" si="26"/>
        <v>47238</v>
      </c>
      <c r="AS35" s="14">
        <f t="shared" si="26"/>
        <v>47269</v>
      </c>
      <c r="AT35" s="14">
        <f t="shared" si="26"/>
        <v>47299</v>
      </c>
      <c r="AU35" s="14">
        <f t="shared" si="26"/>
        <v>47330</v>
      </c>
      <c r="AV35" s="14">
        <f t="shared" si="26"/>
        <v>47361</v>
      </c>
      <c r="AW35" s="14">
        <f t="shared" si="26"/>
        <v>47391</v>
      </c>
      <c r="AX35" s="14">
        <f t="shared" si="26"/>
        <v>47422</v>
      </c>
      <c r="AY35" s="14">
        <f t="shared" si="26"/>
        <v>47452</v>
      </c>
      <c r="AZ35" s="14">
        <f t="shared" si="26"/>
        <v>47483</v>
      </c>
      <c r="BA35" s="14">
        <f t="shared" si="26"/>
        <v>47514</v>
      </c>
      <c r="BB35" s="13">
        <f t="shared" si="26"/>
        <v>47542</v>
      </c>
      <c r="BC35" s="12">
        <f t="shared" si="26"/>
        <v>47573</v>
      </c>
      <c r="BD35" s="14">
        <f t="shared" si="26"/>
        <v>47603</v>
      </c>
      <c r="BE35" s="14">
        <f t="shared" si="26"/>
        <v>47634</v>
      </c>
      <c r="BF35" s="14">
        <f t="shared" si="26"/>
        <v>47664</v>
      </c>
      <c r="BG35" s="14">
        <f t="shared" si="26"/>
        <v>47695</v>
      </c>
      <c r="BH35" s="14">
        <f t="shared" si="26"/>
        <v>47726</v>
      </c>
      <c r="BI35" s="14">
        <f t="shared" si="26"/>
        <v>47756</v>
      </c>
      <c r="BJ35" s="14">
        <f t="shared" si="26"/>
        <v>47787</v>
      </c>
      <c r="BK35" s="14">
        <f t="shared" si="26"/>
        <v>47817</v>
      </c>
      <c r="BL35" s="14">
        <f t="shared" si="26"/>
        <v>47848</v>
      </c>
      <c r="BM35" s="14">
        <f t="shared" si="26"/>
        <v>47879</v>
      </c>
      <c r="BN35" s="13">
        <f t="shared" si="26"/>
        <v>47907</v>
      </c>
      <c r="BO35" s="12">
        <f t="shared" si="26"/>
        <v>47938</v>
      </c>
      <c r="BP35" s="14">
        <f t="shared" si="26"/>
        <v>47968</v>
      </c>
      <c r="BQ35" s="14">
        <f t="shared" si="26"/>
        <v>47999</v>
      </c>
      <c r="BR35" s="14">
        <f t="shared" ref="BR35:BZ35" si="27">+BR$3</f>
        <v>48029</v>
      </c>
      <c r="BS35" s="14">
        <f t="shared" si="27"/>
        <v>48060</v>
      </c>
      <c r="BT35" s="14">
        <f t="shared" si="27"/>
        <v>48091</v>
      </c>
      <c r="BU35" s="14">
        <f t="shared" si="27"/>
        <v>48121</v>
      </c>
      <c r="BV35" s="14">
        <f t="shared" si="27"/>
        <v>48152</v>
      </c>
      <c r="BW35" s="14">
        <f t="shared" si="27"/>
        <v>48182</v>
      </c>
      <c r="BX35" s="14">
        <f t="shared" si="27"/>
        <v>48213</v>
      </c>
      <c r="BY35" s="14">
        <f t="shared" si="27"/>
        <v>48244</v>
      </c>
      <c r="BZ35" s="13">
        <f t="shared" si="27"/>
        <v>48273</v>
      </c>
    </row>
    <row r="36" spans="2:78" ht="15" customHeight="1" x14ac:dyDescent="0.25">
      <c r="B36" s="353"/>
      <c r="C36" s="355" t="str">
        <f>+B4</f>
        <v>Quagga</v>
      </c>
      <c r="D36" s="356"/>
      <c r="E36" s="209">
        <f>+Quagga!H23</f>
        <v>0</v>
      </c>
      <c r="F36" s="210">
        <f>+Quagga!I23</f>
        <v>0</v>
      </c>
      <c r="G36" s="211">
        <f>+Quagga!J23</f>
        <v>0</v>
      </c>
      <c r="H36" s="212">
        <f>+Quagga!K23</f>
        <v>0</v>
      </c>
      <c r="I36" s="212">
        <f>+Quagga!L23</f>
        <v>0</v>
      </c>
      <c r="J36" s="212">
        <f>+Quagga!M23</f>
        <v>0</v>
      </c>
      <c r="K36" s="212">
        <f>+Quagga!N23</f>
        <v>0</v>
      </c>
      <c r="L36" s="212">
        <f>+Quagga!O23</f>
        <v>0</v>
      </c>
      <c r="M36" s="212">
        <f>+Quagga!P23</f>
        <v>0</v>
      </c>
      <c r="N36" s="212">
        <f>+Quagga!Q23</f>
        <v>0</v>
      </c>
      <c r="O36" s="212">
        <f>+Quagga!R23</f>
        <v>0</v>
      </c>
      <c r="P36" s="212">
        <f>+Quagga!S23</f>
        <v>0</v>
      </c>
      <c r="Q36" s="212">
        <f>+Quagga!T23</f>
        <v>0</v>
      </c>
      <c r="R36" s="210">
        <f>+Quagga!U23</f>
        <v>3404000</v>
      </c>
      <c r="S36" s="209">
        <f>+Quagga!V23</f>
        <v>0</v>
      </c>
      <c r="T36" s="212">
        <f>+Quagga!W23</f>
        <v>0</v>
      </c>
      <c r="U36" s="212">
        <f>+Quagga!X23</f>
        <v>0</v>
      </c>
      <c r="V36" s="212">
        <f>+Quagga!Y23</f>
        <v>0</v>
      </c>
      <c r="W36" s="212">
        <f>+Quagga!Z23</f>
        <v>0</v>
      </c>
      <c r="X36" s="212">
        <f>+Quagga!AA23</f>
        <v>0</v>
      </c>
      <c r="Y36" s="212">
        <f>+Quagga!AB23</f>
        <v>0</v>
      </c>
      <c r="Z36" s="212">
        <f>+Quagga!AC23</f>
        <v>0</v>
      </c>
      <c r="AA36" s="212">
        <f>+Quagga!AD23</f>
        <v>0</v>
      </c>
      <c r="AB36" s="212">
        <f>+Quagga!AE23</f>
        <v>0</v>
      </c>
      <c r="AC36" s="212">
        <f>+Quagga!AF23</f>
        <v>0</v>
      </c>
      <c r="AD36" s="210">
        <f>+Quagga!AG23</f>
        <v>5035200</v>
      </c>
      <c r="AE36" s="209">
        <f>+Quagga!AH23</f>
        <v>0</v>
      </c>
      <c r="AF36" s="212">
        <f>+Quagga!AI23</f>
        <v>0</v>
      </c>
      <c r="AG36" s="212">
        <f>+Quagga!AJ23</f>
        <v>0</v>
      </c>
      <c r="AH36" s="212">
        <f>+Quagga!AK23</f>
        <v>0</v>
      </c>
      <c r="AI36" s="212">
        <f>+Quagga!AL23</f>
        <v>0</v>
      </c>
      <c r="AJ36" s="212">
        <f>+Quagga!AM23</f>
        <v>0</v>
      </c>
      <c r="AK36" s="212">
        <f>+Quagga!AN23</f>
        <v>0</v>
      </c>
      <c r="AL36" s="212">
        <f>+Quagga!AO23</f>
        <v>0</v>
      </c>
      <c r="AM36" s="212">
        <f>+Quagga!AP23</f>
        <v>0</v>
      </c>
      <c r="AN36" s="212">
        <f>+Quagga!AQ23</f>
        <v>0</v>
      </c>
      <c r="AO36" s="212">
        <f>+Quagga!AR23</f>
        <v>0</v>
      </c>
      <c r="AP36" s="210">
        <f>+Quagga!AS23</f>
        <v>4325200</v>
      </c>
      <c r="AQ36" s="209">
        <f>+Quagga!AT23</f>
        <v>0</v>
      </c>
      <c r="AR36" s="212">
        <f>+Quagga!AU23</f>
        <v>0</v>
      </c>
      <c r="AS36" s="212">
        <f>+Quagga!AV23</f>
        <v>0</v>
      </c>
      <c r="AT36" s="212">
        <f>+Quagga!AW23</f>
        <v>0</v>
      </c>
      <c r="AU36" s="212">
        <f>+Quagga!AX23</f>
        <v>0</v>
      </c>
      <c r="AV36" s="212">
        <f>+Quagga!AY23</f>
        <v>0</v>
      </c>
      <c r="AW36" s="212">
        <f>+Quagga!AZ23</f>
        <v>0</v>
      </c>
      <c r="AX36" s="212">
        <f>+Quagga!BA23</f>
        <v>0</v>
      </c>
      <c r="AY36" s="212">
        <f>+Quagga!BB23</f>
        <v>0</v>
      </c>
      <c r="AZ36" s="212">
        <f>+Quagga!BC23</f>
        <v>0</v>
      </c>
      <c r="BA36" s="212">
        <f>+Quagga!BD23</f>
        <v>0</v>
      </c>
      <c r="BB36" s="210">
        <f>+Quagga!BE23</f>
        <v>4325200</v>
      </c>
      <c r="BC36" s="209">
        <f>+Quagga!BF23</f>
        <v>0</v>
      </c>
      <c r="BD36" s="212">
        <f>+Quagga!BG23</f>
        <v>0</v>
      </c>
      <c r="BE36" s="212">
        <f>+Quagga!BH23</f>
        <v>0</v>
      </c>
      <c r="BF36" s="212">
        <f>+Quagga!BI23</f>
        <v>0</v>
      </c>
      <c r="BG36" s="212">
        <f>+Quagga!BJ23</f>
        <v>0</v>
      </c>
      <c r="BH36" s="212">
        <f>+Quagga!BK23</f>
        <v>0</v>
      </c>
      <c r="BI36" s="212">
        <f>+Quagga!BL23</f>
        <v>0</v>
      </c>
      <c r="BJ36" s="212">
        <f>+Quagga!BM23</f>
        <v>0</v>
      </c>
      <c r="BK36" s="212">
        <f>+Quagga!BN23</f>
        <v>0</v>
      </c>
      <c r="BL36" s="212">
        <f>+Quagga!BO23</f>
        <v>0</v>
      </c>
      <c r="BM36" s="212">
        <f>+Quagga!BP23</f>
        <v>0</v>
      </c>
      <c r="BN36" s="210">
        <f>+Quagga!BQ23</f>
        <v>4325200</v>
      </c>
      <c r="BO36" s="209">
        <f>+Quagga!BR23</f>
        <v>0</v>
      </c>
      <c r="BP36" s="212">
        <f>+Quagga!BS23</f>
        <v>0</v>
      </c>
      <c r="BQ36" s="212">
        <f>+Quagga!BT23</f>
        <v>0</v>
      </c>
      <c r="BR36" s="212">
        <f>+Quagga!BU23</f>
        <v>0</v>
      </c>
      <c r="BS36" s="212">
        <f>+Quagga!BV23</f>
        <v>0</v>
      </c>
      <c r="BT36" s="212">
        <f>+Quagga!BW23</f>
        <v>0</v>
      </c>
      <c r="BU36" s="212">
        <f>+Quagga!BX23</f>
        <v>0</v>
      </c>
      <c r="BV36" s="212">
        <f>+Quagga!BY23</f>
        <v>0</v>
      </c>
      <c r="BW36" s="212">
        <f>+Quagga!BZ23</f>
        <v>0</v>
      </c>
      <c r="BX36" s="212">
        <f>+Quagga!CA23</f>
        <v>0</v>
      </c>
      <c r="BY36" s="212">
        <f>+Quagga!CB23</f>
        <v>0</v>
      </c>
      <c r="BZ36" s="210">
        <f>+Quagga!CC23</f>
        <v>4325200</v>
      </c>
    </row>
    <row r="37" spans="2:78" x14ac:dyDescent="0.25">
      <c r="B37" s="354"/>
      <c r="C37" s="357" t="str">
        <f>+B8</f>
        <v>Pelindaba</v>
      </c>
      <c r="D37" s="358"/>
      <c r="E37" s="16">
        <f>+Pelindaba!H23</f>
        <v>0</v>
      </c>
      <c r="F37" s="17">
        <f>+Pelindaba!I23</f>
        <v>0</v>
      </c>
      <c r="G37" s="35">
        <f>+Pelindaba!J23</f>
        <v>0</v>
      </c>
      <c r="H37" s="18">
        <f>+Pelindaba!K23</f>
        <v>0</v>
      </c>
      <c r="I37" s="18">
        <f>+Pelindaba!L23</f>
        <v>0</v>
      </c>
      <c r="J37" s="18">
        <f>+Pelindaba!M23</f>
        <v>0</v>
      </c>
      <c r="K37" s="18">
        <f>+Pelindaba!N23</f>
        <v>0</v>
      </c>
      <c r="L37" s="18">
        <f>+Pelindaba!O23</f>
        <v>0</v>
      </c>
      <c r="M37" s="18">
        <f>+Pelindaba!P23</f>
        <v>0</v>
      </c>
      <c r="N37" s="18">
        <f>+Pelindaba!Q23</f>
        <v>0</v>
      </c>
      <c r="O37" s="18">
        <f>+Pelindaba!R23</f>
        <v>0</v>
      </c>
      <c r="P37" s="18">
        <f>+Pelindaba!S23</f>
        <v>0</v>
      </c>
      <c r="Q37" s="18">
        <f>+Pelindaba!T23</f>
        <v>0</v>
      </c>
      <c r="R37" s="17">
        <f>+Pelindaba!U23</f>
        <v>2157333.34</v>
      </c>
      <c r="S37" s="16">
        <f>+Pelindaba!V23</f>
        <v>0</v>
      </c>
      <c r="T37" s="18">
        <f>+Pelindaba!W23</f>
        <v>0</v>
      </c>
      <c r="U37" s="18">
        <f>+Pelindaba!X23</f>
        <v>0</v>
      </c>
      <c r="V37" s="18">
        <f>+Pelindaba!Y23</f>
        <v>0</v>
      </c>
      <c r="W37" s="18">
        <f>+Pelindaba!Z23</f>
        <v>0</v>
      </c>
      <c r="X37" s="18">
        <f>+Pelindaba!AA23</f>
        <v>0</v>
      </c>
      <c r="Y37" s="18">
        <f>+Pelindaba!AB23</f>
        <v>0</v>
      </c>
      <c r="Z37" s="18">
        <f>+Pelindaba!AC23</f>
        <v>0</v>
      </c>
      <c r="AA37" s="18">
        <f>+Pelindaba!AD23</f>
        <v>0</v>
      </c>
      <c r="AB37" s="18">
        <f>+Pelindaba!AE23</f>
        <v>0</v>
      </c>
      <c r="AC37" s="18">
        <f>+Pelindaba!AF23</f>
        <v>0</v>
      </c>
      <c r="AD37" s="17">
        <f>+Pelindaba!AG23</f>
        <v>3584000</v>
      </c>
      <c r="AE37" s="16">
        <f>+Pelindaba!AH23</f>
        <v>0</v>
      </c>
      <c r="AF37" s="18">
        <f>+Pelindaba!AI23</f>
        <v>0</v>
      </c>
      <c r="AG37" s="18">
        <f>+Pelindaba!AJ23</f>
        <v>0</v>
      </c>
      <c r="AH37" s="18">
        <f>+Pelindaba!AK23</f>
        <v>0</v>
      </c>
      <c r="AI37" s="18">
        <f>+Pelindaba!AL23</f>
        <v>0</v>
      </c>
      <c r="AJ37" s="18">
        <f>+Pelindaba!AM23</f>
        <v>0</v>
      </c>
      <c r="AK37" s="18">
        <f>+Pelindaba!AN23</f>
        <v>0</v>
      </c>
      <c r="AL37" s="18">
        <f>+Pelindaba!AO23</f>
        <v>0</v>
      </c>
      <c r="AM37" s="18">
        <f>+Pelindaba!AP23</f>
        <v>0</v>
      </c>
      <c r="AN37" s="18">
        <f>+Pelindaba!AQ23</f>
        <v>0</v>
      </c>
      <c r="AO37" s="18">
        <f>+Pelindaba!AR23</f>
        <v>0</v>
      </c>
      <c r="AP37" s="17">
        <f>+Pelindaba!AS23</f>
        <v>2950666.67</v>
      </c>
      <c r="AQ37" s="16">
        <f>+Pelindaba!AT23</f>
        <v>0</v>
      </c>
      <c r="AR37" s="18">
        <f>+Pelindaba!AU23</f>
        <v>0</v>
      </c>
      <c r="AS37" s="18">
        <f>+Pelindaba!AV23</f>
        <v>0</v>
      </c>
      <c r="AT37" s="18">
        <f>+Pelindaba!AW23</f>
        <v>0</v>
      </c>
      <c r="AU37" s="18">
        <f>+Pelindaba!AX23</f>
        <v>0</v>
      </c>
      <c r="AV37" s="18">
        <f>+Pelindaba!AY23</f>
        <v>0</v>
      </c>
      <c r="AW37" s="18">
        <f>+Pelindaba!AZ23</f>
        <v>0</v>
      </c>
      <c r="AX37" s="18">
        <f>+Pelindaba!BA23</f>
        <v>0</v>
      </c>
      <c r="AY37" s="18">
        <f>+Pelindaba!BB23</f>
        <v>0</v>
      </c>
      <c r="AZ37" s="18">
        <f>+Pelindaba!BC23</f>
        <v>0</v>
      </c>
      <c r="BA37" s="18">
        <f>+Pelindaba!BD23</f>
        <v>0</v>
      </c>
      <c r="BB37" s="17">
        <f>+Pelindaba!BE23</f>
        <v>2950666.67</v>
      </c>
      <c r="BC37" s="16">
        <f>+Pelindaba!BF23</f>
        <v>0</v>
      </c>
      <c r="BD37" s="18">
        <f>+Pelindaba!BG23</f>
        <v>0</v>
      </c>
      <c r="BE37" s="18">
        <f>+Pelindaba!BH23</f>
        <v>0</v>
      </c>
      <c r="BF37" s="18">
        <f>+Pelindaba!BI23</f>
        <v>0</v>
      </c>
      <c r="BG37" s="18">
        <f>+Pelindaba!BJ23</f>
        <v>0</v>
      </c>
      <c r="BH37" s="18">
        <f>+Pelindaba!BK23</f>
        <v>0</v>
      </c>
      <c r="BI37" s="18">
        <f>+Pelindaba!BL23</f>
        <v>0</v>
      </c>
      <c r="BJ37" s="18">
        <f>+Pelindaba!BM23</f>
        <v>0</v>
      </c>
      <c r="BK37" s="18">
        <f>+Pelindaba!BN23</f>
        <v>0</v>
      </c>
      <c r="BL37" s="18">
        <f>+Pelindaba!BO23</f>
        <v>0</v>
      </c>
      <c r="BM37" s="18">
        <f>+Pelindaba!BP23</f>
        <v>0</v>
      </c>
      <c r="BN37" s="17">
        <f>+Pelindaba!BQ23</f>
        <v>2950666.67</v>
      </c>
      <c r="BO37" s="16">
        <f>+Pelindaba!BR23</f>
        <v>0</v>
      </c>
      <c r="BP37" s="18">
        <f>+Pelindaba!BS23</f>
        <v>0</v>
      </c>
      <c r="BQ37" s="18">
        <f>+Pelindaba!BT23</f>
        <v>0</v>
      </c>
      <c r="BR37" s="18">
        <f>+Pelindaba!BU23</f>
        <v>0</v>
      </c>
      <c r="BS37" s="18">
        <f>+Pelindaba!BV23</f>
        <v>0</v>
      </c>
      <c r="BT37" s="18">
        <f>+Pelindaba!BW23</f>
        <v>0</v>
      </c>
      <c r="BU37" s="18">
        <f>+Pelindaba!BX23</f>
        <v>0</v>
      </c>
      <c r="BV37" s="18">
        <f>+Pelindaba!BY23</f>
        <v>0</v>
      </c>
      <c r="BW37" s="18">
        <f>+Pelindaba!BZ23</f>
        <v>0</v>
      </c>
      <c r="BX37" s="18">
        <f>+Pelindaba!CA23</f>
        <v>0</v>
      </c>
      <c r="BY37" s="18">
        <f>+Pelindaba!CB23</f>
        <v>0</v>
      </c>
      <c r="BZ37" s="17">
        <f>+Pelindaba!CC23</f>
        <v>2950666.65</v>
      </c>
    </row>
    <row r="38" spans="2:78" ht="15" customHeight="1" x14ac:dyDescent="0.25">
      <c r="B38" s="377" t="s">
        <v>16</v>
      </c>
      <c r="C38" s="378"/>
      <c r="D38" s="379"/>
      <c r="E38" s="23">
        <f t="shared" ref="E38:AJ38" si="28">+SUM(E36:E37)</f>
        <v>0</v>
      </c>
      <c r="F38" s="24">
        <f t="shared" si="28"/>
        <v>0</v>
      </c>
      <c r="G38" s="37">
        <f t="shared" si="28"/>
        <v>0</v>
      </c>
      <c r="H38" s="33">
        <f t="shared" si="28"/>
        <v>0</v>
      </c>
      <c r="I38" s="33">
        <f t="shared" si="28"/>
        <v>0</v>
      </c>
      <c r="J38" s="33">
        <f t="shared" si="28"/>
        <v>0</v>
      </c>
      <c r="K38" s="33">
        <f t="shared" si="28"/>
        <v>0</v>
      </c>
      <c r="L38" s="33">
        <f t="shared" si="28"/>
        <v>0</v>
      </c>
      <c r="M38" s="33">
        <f t="shared" si="28"/>
        <v>0</v>
      </c>
      <c r="N38" s="33">
        <f t="shared" si="28"/>
        <v>0</v>
      </c>
      <c r="O38" s="33">
        <f t="shared" si="28"/>
        <v>0</v>
      </c>
      <c r="P38" s="33">
        <f t="shared" si="28"/>
        <v>0</v>
      </c>
      <c r="Q38" s="33">
        <f t="shared" si="28"/>
        <v>0</v>
      </c>
      <c r="R38" s="24">
        <f t="shared" si="28"/>
        <v>5561333.3399999999</v>
      </c>
      <c r="S38" s="23">
        <f t="shared" si="28"/>
        <v>0</v>
      </c>
      <c r="T38" s="33">
        <f t="shared" si="28"/>
        <v>0</v>
      </c>
      <c r="U38" s="33">
        <f t="shared" si="28"/>
        <v>0</v>
      </c>
      <c r="V38" s="33">
        <f t="shared" si="28"/>
        <v>0</v>
      </c>
      <c r="W38" s="33">
        <f t="shared" si="28"/>
        <v>0</v>
      </c>
      <c r="X38" s="33">
        <f t="shared" si="28"/>
        <v>0</v>
      </c>
      <c r="Y38" s="33">
        <f t="shared" si="28"/>
        <v>0</v>
      </c>
      <c r="Z38" s="33">
        <f t="shared" si="28"/>
        <v>0</v>
      </c>
      <c r="AA38" s="33">
        <f t="shared" si="28"/>
        <v>0</v>
      </c>
      <c r="AB38" s="33">
        <f t="shared" si="28"/>
        <v>0</v>
      </c>
      <c r="AC38" s="33">
        <f t="shared" si="28"/>
        <v>0</v>
      </c>
      <c r="AD38" s="24">
        <f t="shared" si="28"/>
        <v>8619200</v>
      </c>
      <c r="AE38" s="23">
        <f t="shared" si="28"/>
        <v>0</v>
      </c>
      <c r="AF38" s="33">
        <f t="shared" si="28"/>
        <v>0</v>
      </c>
      <c r="AG38" s="33">
        <f t="shared" si="28"/>
        <v>0</v>
      </c>
      <c r="AH38" s="33">
        <f t="shared" si="28"/>
        <v>0</v>
      </c>
      <c r="AI38" s="33">
        <f t="shared" si="28"/>
        <v>0</v>
      </c>
      <c r="AJ38" s="33">
        <f t="shared" si="28"/>
        <v>0</v>
      </c>
      <c r="AK38" s="33">
        <f t="shared" ref="AK38:BP38" si="29">+SUM(AK36:AK37)</f>
        <v>0</v>
      </c>
      <c r="AL38" s="33">
        <f t="shared" si="29"/>
        <v>0</v>
      </c>
      <c r="AM38" s="33">
        <f t="shared" si="29"/>
        <v>0</v>
      </c>
      <c r="AN38" s="33">
        <f t="shared" si="29"/>
        <v>0</v>
      </c>
      <c r="AO38" s="33">
        <f t="shared" si="29"/>
        <v>0</v>
      </c>
      <c r="AP38" s="24">
        <f t="shared" si="29"/>
        <v>7275866.6699999999</v>
      </c>
      <c r="AQ38" s="23">
        <f t="shared" si="29"/>
        <v>0</v>
      </c>
      <c r="AR38" s="33">
        <f t="shared" si="29"/>
        <v>0</v>
      </c>
      <c r="AS38" s="33">
        <f t="shared" si="29"/>
        <v>0</v>
      </c>
      <c r="AT38" s="33">
        <f t="shared" si="29"/>
        <v>0</v>
      </c>
      <c r="AU38" s="33">
        <f t="shared" si="29"/>
        <v>0</v>
      </c>
      <c r="AV38" s="33">
        <f t="shared" si="29"/>
        <v>0</v>
      </c>
      <c r="AW38" s="33">
        <f t="shared" si="29"/>
        <v>0</v>
      </c>
      <c r="AX38" s="33">
        <f t="shared" si="29"/>
        <v>0</v>
      </c>
      <c r="AY38" s="33">
        <f t="shared" si="29"/>
        <v>0</v>
      </c>
      <c r="AZ38" s="33">
        <f t="shared" si="29"/>
        <v>0</v>
      </c>
      <c r="BA38" s="33">
        <f t="shared" si="29"/>
        <v>0</v>
      </c>
      <c r="BB38" s="24">
        <f t="shared" si="29"/>
        <v>7275866.6699999999</v>
      </c>
      <c r="BC38" s="23">
        <f t="shared" si="29"/>
        <v>0</v>
      </c>
      <c r="BD38" s="33">
        <f t="shared" si="29"/>
        <v>0</v>
      </c>
      <c r="BE38" s="33">
        <f t="shared" si="29"/>
        <v>0</v>
      </c>
      <c r="BF38" s="33">
        <f t="shared" si="29"/>
        <v>0</v>
      </c>
      <c r="BG38" s="33">
        <f t="shared" si="29"/>
        <v>0</v>
      </c>
      <c r="BH38" s="33">
        <f t="shared" si="29"/>
        <v>0</v>
      </c>
      <c r="BI38" s="33">
        <f t="shared" si="29"/>
        <v>0</v>
      </c>
      <c r="BJ38" s="33">
        <f t="shared" si="29"/>
        <v>0</v>
      </c>
      <c r="BK38" s="33">
        <f t="shared" si="29"/>
        <v>0</v>
      </c>
      <c r="BL38" s="33">
        <f t="shared" si="29"/>
        <v>0</v>
      </c>
      <c r="BM38" s="33">
        <f t="shared" si="29"/>
        <v>0</v>
      </c>
      <c r="BN38" s="24">
        <f t="shared" si="29"/>
        <v>7275866.6699999999</v>
      </c>
      <c r="BO38" s="23">
        <f t="shared" si="29"/>
        <v>0</v>
      </c>
      <c r="BP38" s="33">
        <f t="shared" si="29"/>
        <v>0</v>
      </c>
      <c r="BQ38" s="33">
        <f t="shared" ref="BQ38:BZ38" si="30">+SUM(BQ36:BQ37)</f>
        <v>0</v>
      </c>
      <c r="BR38" s="33">
        <f t="shared" si="30"/>
        <v>0</v>
      </c>
      <c r="BS38" s="33">
        <f t="shared" si="30"/>
        <v>0</v>
      </c>
      <c r="BT38" s="33">
        <f t="shared" si="30"/>
        <v>0</v>
      </c>
      <c r="BU38" s="33">
        <f t="shared" si="30"/>
        <v>0</v>
      </c>
      <c r="BV38" s="33">
        <f t="shared" si="30"/>
        <v>0</v>
      </c>
      <c r="BW38" s="33">
        <f t="shared" si="30"/>
        <v>0</v>
      </c>
      <c r="BX38" s="33">
        <f t="shared" si="30"/>
        <v>0</v>
      </c>
      <c r="BY38" s="33">
        <f t="shared" si="30"/>
        <v>0</v>
      </c>
      <c r="BZ38" s="24">
        <f t="shared" si="30"/>
        <v>7275866.6500000004</v>
      </c>
    </row>
    <row r="39" spans="2:78" ht="3.75" customHeight="1" x14ac:dyDescent="0.25"/>
    <row r="40" spans="2:78" s="11" customFormat="1" x14ac:dyDescent="0.25">
      <c r="B40" s="359" t="s">
        <v>4</v>
      </c>
      <c r="C40" s="360"/>
      <c r="D40" s="361"/>
      <c r="E40" s="365" t="s">
        <v>6</v>
      </c>
      <c r="F40" s="366"/>
      <c r="G40" s="351">
        <v>1</v>
      </c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2"/>
      <c r="S40" s="350">
        <f>+G40+1</f>
        <v>2</v>
      </c>
      <c r="T40" s="351"/>
      <c r="U40" s="351"/>
      <c r="V40" s="351"/>
      <c r="W40" s="351"/>
      <c r="X40" s="351"/>
      <c r="Y40" s="351"/>
      <c r="Z40" s="351"/>
      <c r="AA40" s="351"/>
      <c r="AB40" s="351"/>
      <c r="AC40" s="351"/>
      <c r="AD40" s="352"/>
      <c r="AE40" s="350">
        <f>+S40+1</f>
        <v>3</v>
      </c>
      <c r="AF40" s="351"/>
      <c r="AG40" s="351"/>
      <c r="AH40" s="351"/>
      <c r="AI40" s="351"/>
      <c r="AJ40" s="351"/>
      <c r="AK40" s="351"/>
      <c r="AL40" s="351"/>
      <c r="AM40" s="351"/>
      <c r="AN40" s="351"/>
      <c r="AO40" s="351"/>
      <c r="AP40" s="352"/>
      <c r="AQ40" s="350">
        <f>+AE40+1</f>
        <v>4</v>
      </c>
      <c r="AR40" s="351"/>
      <c r="AS40" s="351"/>
      <c r="AT40" s="351"/>
      <c r="AU40" s="351"/>
      <c r="AV40" s="351"/>
      <c r="AW40" s="351"/>
      <c r="AX40" s="351"/>
      <c r="AY40" s="351"/>
      <c r="AZ40" s="351"/>
      <c r="BA40" s="351"/>
      <c r="BB40" s="352"/>
      <c r="BC40" s="350">
        <f>+AQ40+1</f>
        <v>5</v>
      </c>
      <c r="BD40" s="351"/>
      <c r="BE40" s="351"/>
      <c r="BF40" s="351"/>
      <c r="BG40" s="351"/>
      <c r="BH40" s="351"/>
      <c r="BI40" s="351"/>
      <c r="BJ40" s="351"/>
      <c r="BK40" s="351"/>
      <c r="BL40" s="351"/>
      <c r="BM40" s="351"/>
      <c r="BN40" s="352"/>
      <c r="BO40" s="350">
        <f>+BC40+1</f>
        <v>6</v>
      </c>
      <c r="BP40" s="351"/>
      <c r="BQ40" s="351"/>
      <c r="BR40" s="351"/>
      <c r="BS40" s="351"/>
      <c r="BT40" s="351"/>
      <c r="BU40" s="351"/>
      <c r="BV40" s="351"/>
      <c r="BW40" s="351"/>
      <c r="BX40" s="351"/>
      <c r="BY40" s="351"/>
      <c r="BZ40" s="352"/>
    </row>
    <row r="41" spans="2:78" s="11" customFormat="1" x14ac:dyDescent="0.25">
      <c r="B41" s="362"/>
      <c r="C41" s="363"/>
      <c r="D41" s="364"/>
      <c r="E41" s="12">
        <f>+E$3</f>
        <v>46023</v>
      </c>
      <c r="F41" s="13">
        <f t="shared" ref="F41:BQ41" si="31">+F$3</f>
        <v>46081</v>
      </c>
      <c r="G41" s="34">
        <f t="shared" si="31"/>
        <v>46112</v>
      </c>
      <c r="H41" s="14">
        <f t="shared" si="31"/>
        <v>46142</v>
      </c>
      <c r="I41" s="14">
        <f t="shared" si="31"/>
        <v>46173</v>
      </c>
      <c r="J41" s="14">
        <f t="shared" si="31"/>
        <v>46203</v>
      </c>
      <c r="K41" s="14">
        <f t="shared" si="31"/>
        <v>46234</v>
      </c>
      <c r="L41" s="14">
        <f t="shared" si="31"/>
        <v>46265</v>
      </c>
      <c r="M41" s="14">
        <f t="shared" si="31"/>
        <v>46295</v>
      </c>
      <c r="N41" s="14">
        <f t="shared" si="31"/>
        <v>46326</v>
      </c>
      <c r="O41" s="14">
        <f t="shared" si="31"/>
        <v>46356</v>
      </c>
      <c r="P41" s="14">
        <f t="shared" si="31"/>
        <v>46387</v>
      </c>
      <c r="Q41" s="14">
        <f t="shared" si="31"/>
        <v>46418</v>
      </c>
      <c r="R41" s="13">
        <f t="shared" si="31"/>
        <v>46446</v>
      </c>
      <c r="S41" s="12">
        <f t="shared" si="31"/>
        <v>46477</v>
      </c>
      <c r="T41" s="14">
        <f t="shared" si="31"/>
        <v>46507</v>
      </c>
      <c r="U41" s="14">
        <f t="shared" si="31"/>
        <v>46538</v>
      </c>
      <c r="V41" s="14">
        <f t="shared" si="31"/>
        <v>46568</v>
      </c>
      <c r="W41" s="14">
        <f t="shared" si="31"/>
        <v>46599</v>
      </c>
      <c r="X41" s="14">
        <f t="shared" si="31"/>
        <v>46630</v>
      </c>
      <c r="Y41" s="14">
        <f t="shared" si="31"/>
        <v>46660</v>
      </c>
      <c r="Z41" s="14">
        <f t="shared" si="31"/>
        <v>46691</v>
      </c>
      <c r="AA41" s="14">
        <f t="shared" si="31"/>
        <v>46721</v>
      </c>
      <c r="AB41" s="14">
        <f t="shared" si="31"/>
        <v>46752</v>
      </c>
      <c r="AC41" s="14">
        <f t="shared" si="31"/>
        <v>46783</v>
      </c>
      <c r="AD41" s="13">
        <f t="shared" si="31"/>
        <v>46812</v>
      </c>
      <c r="AE41" s="12">
        <f t="shared" si="31"/>
        <v>46843</v>
      </c>
      <c r="AF41" s="14">
        <f t="shared" si="31"/>
        <v>46873</v>
      </c>
      <c r="AG41" s="14">
        <f t="shared" si="31"/>
        <v>46904</v>
      </c>
      <c r="AH41" s="14">
        <f t="shared" si="31"/>
        <v>46934</v>
      </c>
      <c r="AI41" s="14">
        <f t="shared" si="31"/>
        <v>46965</v>
      </c>
      <c r="AJ41" s="14">
        <f t="shared" si="31"/>
        <v>46996</v>
      </c>
      <c r="AK41" s="14">
        <f t="shared" si="31"/>
        <v>47026</v>
      </c>
      <c r="AL41" s="14">
        <f t="shared" si="31"/>
        <v>47057</v>
      </c>
      <c r="AM41" s="14">
        <f t="shared" si="31"/>
        <v>47087</v>
      </c>
      <c r="AN41" s="14">
        <f t="shared" si="31"/>
        <v>47118</v>
      </c>
      <c r="AO41" s="14">
        <f t="shared" si="31"/>
        <v>47149</v>
      </c>
      <c r="AP41" s="13">
        <f t="shared" si="31"/>
        <v>47177</v>
      </c>
      <c r="AQ41" s="12">
        <f t="shared" si="31"/>
        <v>47208</v>
      </c>
      <c r="AR41" s="14">
        <f t="shared" si="31"/>
        <v>47238</v>
      </c>
      <c r="AS41" s="14">
        <f t="shared" si="31"/>
        <v>47269</v>
      </c>
      <c r="AT41" s="14">
        <f t="shared" si="31"/>
        <v>47299</v>
      </c>
      <c r="AU41" s="14">
        <f t="shared" si="31"/>
        <v>47330</v>
      </c>
      <c r="AV41" s="14">
        <f t="shared" si="31"/>
        <v>47361</v>
      </c>
      <c r="AW41" s="14">
        <f t="shared" si="31"/>
        <v>47391</v>
      </c>
      <c r="AX41" s="14">
        <f t="shared" si="31"/>
        <v>47422</v>
      </c>
      <c r="AY41" s="14">
        <f t="shared" si="31"/>
        <v>47452</v>
      </c>
      <c r="AZ41" s="14">
        <f t="shared" si="31"/>
        <v>47483</v>
      </c>
      <c r="BA41" s="14">
        <f t="shared" si="31"/>
        <v>47514</v>
      </c>
      <c r="BB41" s="13">
        <f t="shared" si="31"/>
        <v>47542</v>
      </c>
      <c r="BC41" s="12">
        <f t="shared" si="31"/>
        <v>47573</v>
      </c>
      <c r="BD41" s="14">
        <f t="shared" si="31"/>
        <v>47603</v>
      </c>
      <c r="BE41" s="14">
        <f t="shared" si="31"/>
        <v>47634</v>
      </c>
      <c r="BF41" s="14">
        <f t="shared" si="31"/>
        <v>47664</v>
      </c>
      <c r="BG41" s="14">
        <f t="shared" si="31"/>
        <v>47695</v>
      </c>
      <c r="BH41" s="14">
        <f t="shared" si="31"/>
        <v>47726</v>
      </c>
      <c r="BI41" s="14">
        <f t="shared" si="31"/>
        <v>47756</v>
      </c>
      <c r="BJ41" s="14">
        <f t="shared" si="31"/>
        <v>47787</v>
      </c>
      <c r="BK41" s="14">
        <f t="shared" si="31"/>
        <v>47817</v>
      </c>
      <c r="BL41" s="14">
        <f t="shared" si="31"/>
        <v>47848</v>
      </c>
      <c r="BM41" s="14">
        <f t="shared" si="31"/>
        <v>47879</v>
      </c>
      <c r="BN41" s="13">
        <f t="shared" si="31"/>
        <v>47907</v>
      </c>
      <c r="BO41" s="12">
        <f t="shared" si="31"/>
        <v>47938</v>
      </c>
      <c r="BP41" s="14">
        <f t="shared" si="31"/>
        <v>47968</v>
      </c>
      <c r="BQ41" s="14">
        <f t="shared" si="31"/>
        <v>47999</v>
      </c>
      <c r="BR41" s="14">
        <f t="shared" ref="BR41:BZ41" si="32">+BR$3</f>
        <v>48029</v>
      </c>
      <c r="BS41" s="14">
        <f t="shared" si="32"/>
        <v>48060</v>
      </c>
      <c r="BT41" s="14">
        <f t="shared" si="32"/>
        <v>48091</v>
      </c>
      <c r="BU41" s="14">
        <f t="shared" si="32"/>
        <v>48121</v>
      </c>
      <c r="BV41" s="14">
        <f t="shared" si="32"/>
        <v>48152</v>
      </c>
      <c r="BW41" s="14">
        <f t="shared" si="32"/>
        <v>48182</v>
      </c>
      <c r="BX41" s="14">
        <f t="shared" si="32"/>
        <v>48213</v>
      </c>
      <c r="BY41" s="14">
        <f t="shared" si="32"/>
        <v>48244</v>
      </c>
      <c r="BZ41" s="13">
        <f t="shared" si="32"/>
        <v>48273</v>
      </c>
    </row>
    <row r="42" spans="2:78" ht="15" customHeight="1" x14ac:dyDescent="0.25">
      <c r="B42" s="353"/>
      <c r="C42" s="355" t="str">
        <f>+B4</f>
        <v>Quagga</v>
      </c>
      <c r="D42" s="356"/>
      <c r="E42" s="209">
        <f>+Quagga!H24</f>
        <v>0</v>
      </c>
      <c r="F42" s="210">
        <f>+Quagga!I24</f>
        <v>0</v>
      </c>
      <c r="G42" s="211">
        <f>+Quagga!J24</f>
        <v>0</v>
      </c>
      <c r="H42" s="212">
        <f>+Quagga!K24</f>
        <v>0</v>
      </c>
      <c r="I42" s="212">
        <f>+Quagga!L24</f>
        <v>0</v>
      </c>
      <c r="J42" s="212">
        <f>+Quagga!M24</f>
        <v>0</v>
      </c>
      <c r="K42" s="212">
        <f>+Quagga!N24</f>
        <v>0</v>
      </c>
      <c r="L42" s="212">
        <f>+Quagga!O24</f>
        <v>0</v>
      </c>
      <c r="M42" s="212">
        <f>+Quagga!P24</f>
        <v>0</v>
      </c>
      <c r="N42" s="212">
        <f>+Quagga!Q24</f>
        <v>0</v>
      </c>
      <c r="O42" s="212">
        <f>+Quagga!R24</f>
        <v>0</v>
      </c>
      <c r="P42" s="212">
        <f>+Quagga!S24</f>
        <v>0</v>
      </c>
      <c r="Q42" s="212">
        <f>+Quagga!T24</f>
        <v>0</v>
      </c>
      <c r="R42" s="210">
        <f>+Quagga!U24</f>
        <v>329757.68</v>
      </c>
      <c r="S42" s="209">
        <f>+Quagga!V24</f>
        <v>0</v>
      </c>
      <c r="T42" s="212">
        <f>+Quagga!W24</f>
        <v>0</v>
      </c>
      <c r="U42" s="212">
        <f>+Quagga!X24</f>
        <v>0</v>
      </c>
      <c r="V42" s="212">
        <f>+Quagga!Y24</f>
        <v>0</v>
      </c>
      <c r="W42" s="212">
        <f>+Quagga!Z24</f>
        <v>0</v>
      </c>
      <c r="X42" s="212">
        <f>+Quagga!AA24</f>
        <v>0</v>
      </c>
      <c r="Y42" s="212">
        <f>+Quagga!AB24</f>
        <v>0</v>
      </c>
      <c r="Z42" s="212">
        <f>+Quagga!AC24</f>
        <v>0</v>
      </c>
      <c r="AA42" s="212">
        <f>+Quagga!AD24</f>
        <v>0</v>
      </c>
      <c r="AB42" s="212">
        <f>+Quagga!AE24</f>
        <v>0</v>
      </c>
      <c r="AC42" s="212">
        <f>+Quagga!AF24</f>
        <v>0</v>
      </c>
      <c r="AD42" s="210">
        <f>+Quagga!AG24</f>
        <v>329757.68</v>
      </c>
      <c r="AE42" s="209">
        <f>+Quagga!AH24</f>
        <v>0</v>
      </c>
      <c r="AF42" s="212">
        <f>+Quagga!AI24</f>
        <v>0</v>
      </c>
      <c r="AG42" s="212">
        <f>+Quagga!AJ24</f>
        <v>0</v>
      </c>
      <c r="AH42" s="212">
        <f>+Quagga!AK24</f>
        <v>0</v>
      </c>
      <c r="AI42" s="212">
        <f>+Quagga!AL24</f>
        <v>0</v>
      </c>
      <c r="AJ42" s="212">
        <f>+Quagga!AM24</f>
        <v>0</v>
      </c>
      <c r="AK42" s="212">
        <f>+Quagga!AN24</f>
        <v>0</v>
      </c>
      <c r="AL42" s="212">
        <f>+Quagga!AO24</f>
        <v>0</v>
      </c>
      <c r="AM42" s="212">
        <f>+Quagga!AP24</f>
        <v>0</v>
      </c>
      <c r="AN42" s="212">
        <f>+Quagga!AQ24</f>
        <v>0</v>
      </c>
      <c r="AO42" s="212">
        <f>+Quagga!AR24</f>
        <v>0</v>
      </c>
      <c r="AP42" s="210">
        <f>+Quagga!AS24</f>
        <v>329757.68</v>
      </c>
      <c r="AQ42" s="209">
        <f>+Quagga!AT24</f>
        <v>0</v>
      </c>
      <c r="AR42" s="212">
        <f>+Quagga!AU24</f>
        <v>0</v>
      </c>
      <c r="AS42" s="212">
        <f>+Quagga!AV24</f>
        <v>0</v>
      </c>
      <c r="AT42" s="212">
        <f>+Quagga!AW24</f>
        <v>0</v>
      </c>
      <c r="AU42" s="212">
        <f>+Quagga!AX24</f>
        <v>0</v>
      </c>
      <c r="AV42" s="212">
        <f>+Quagga!AY24</f>
        <v>0</v>
      </c>
      <c r="AW42" s="212">
        <f>+Quagga!AZ24</f>
        <v>0</v>
      </c>
      <c r="AX42" s="212">
        <f>+Quagga!BA24</f>
        <v>0</v>
      </c>
      <c r="AY42" s="212">
        <f>+Quagga!BB24</f>
        <v>0</v>
      </c>
      <c r="AZ42" s="212">
        <f>+Quagga!BC24</f>
        <v>0</v>
      </c>
      <c r="BA42" s="212">
        <f>+Quagga!BD24</f>
        <v>0</v>
      </c>
      <c r="BB42" s="210">
        <f>+Quagga!BE24</f>
        <v>329757.68</v>
      </c>
      <c r="BC42" s="209">
        <f>+Quagga!BF24</f>
        <v>0</v>
      </c>
      <c r="BD42" s="212">
        <f>+Quagga!BG24</f>
        <v>0</v>
      </c>
      <c r="BE42" s="212">
        <f>+Quagga!BH24</f>
        <v>0</v>
      </c>
      <c r="BF42" s="212">
        <f>+Quagga!BI24</f>
        <v>0</v>
      </c>
      <c r="BG42" s="212">
        <f>+Quagga!BJ24</f>
        <v>0</v>
      </c>
      <c r="BH42" s="212">
        <f>+Quagga!BK24</f>
        <v>0</v>
      </c>
      <c r="BI42" s="212">
        <f>+Quagga!BL24</f>
        <v>0</v>
      </c>
      <c r="BJ42" s="212">
        <f>+Quagga!BM24</f>
        <v>0</v>
      </c>
      <c r="BK42" s="212">
        <f>+Quagga!BN24</f>
        <v>0</v>
      </c>
      <c r="BL42" s="212">
        <f>+Quagga!BO24</f>
        <v>0</v>
      </c>
      <c r="BM42" s="212">
        <f>+Quagga!BP24</f>
        <v>0</v>
      </c>
      <c r="BN42" s="210">
        <f>+Quagga!BQ24</f>
        <v>329757.68</v>
      </c>
      <c r="BO42" s="209">
        <f>+Quagga!BR24</f>
        <v>0</v>
      </c>
      <c r="BP42" s="212">
        <f>+Quagga!BS24</f>
        <v>0</v>
      </c>
      <c r="BQ42" s="212">
        <f>+Quagga!BT24</f>
        <v>0</v>
      </c>
      <c r="BR42" s="212">
        <f>+Quagga!BU24</f>
        <v>0</v>
      </c>
      <c r="BS42" s="212">
        <f>+Quagga!BV24</f>
        <v>0</v>
      </c>
      <c r="BT42" s="212">
        <f>+Quagga!BW24</f>
        <v>0</v>
      </c>
      <c r="BU42" s="212">
        <f>+Quagga!BX24</f>
        <v>0</v>
      </c>
      <c r="BV42" s="212">
        <f>+Quagga!BY24</f>
        <v>0</v>
      </c>
      <c r="BW42" s="212">
        <f>+Quagga!BZ24</f>
        <v>0</v>
      </c>
      <c r="BX42" s="212">
        <f>+Quagga!CA24</f>
        <v>0</v>
      </c>
      <c r="BY42" s="212">
        <f>+Quagga!CB24</f>
        <v>0</v>
      </c>
      <c r="BZ42" s="210">
        <f>+Quagga!CC24</f>
        <v>329757.59999999998</v>
      </c>
    </row>
    <row r="43" spans="2:78" x14ac:dyDescent="0.25">
      <c r="B43" s="354"/>
      <c r="C43" s="357" t="str">
        <f>+B8</f>
        <v>Pelindaba</v>
      </c>
      <c r="D43" s="358"/>
      <c r="E43" s="16">
        <f>+Pelindaba!H24</f>
        <v>0</v>
      </c>
      <c r="F43" s="17">
        <f>+Pelindaba!I24</f>
        <v>0</v>
      </c>
      <c r="G43" s="35">
        <f>+Pelindaba!J24</f>
        <v>0</v>
      </c>
      <c r="H43" s="18">
        <f>+Pelindaba!K24</f>
        <v>0</v>
      </c>
      <c r="I43" s="18">
        <f>+Pelindaba!L24</f>
        <v>0</v>
      </c>
      <c r="J43" s="18">
        <f>+Pelindaba!M24</f>
        <v>0</v>
      </c>
      <c r="K43" s="18">
        <f>+Pelindaba!N24</f>
        <v>0</v>
      </c>
      <c r="L43" s="18">
        <f>+Pelindaba!O24</f>
        <v>0</v>
      </c>
      <c r="M43" s="18">
        <f>+Pelindaba!P24</f>
        <v>0</v>
      </c>
      <c r="N43" s="18">
        <f>+Pelindaba!Q24</f>
        <v>0</v>
      </c>
      <c r="O43" s="18">
        <f>+Pelindaba!R24</f>
        <v>0</v>
      </c>
      <c r="P43" s="18">
        <f>+Pelindaba!S24</f>
        <v>0</v>
      </c>
      <c r="Q43" s="18">
        <f>+Pelindaba!T24</f>
        <v>0</v>
      </c>
      <c r="R43" s="17">
        <f>+Pelindaba!U24</f>
        <v>296962.98</v>
      </c>
      <c r="S43" s="16">
        <f>+Pelindaba!V24</f>
        <v>0</v>
      </c>
      <c r="T43" s="18">
        <f>+Pelindaba!W24</f>
        <v>0</v>
      </c>
      <c r="U43" s="18">
        <f>+Pelindaba!X24</f>
        <v>0</v>
      </c>
      <c r="V43" s="18">
        <f>+Pelindaba!Y24</f>
        <v>0</v>
      </c>
      <c r="W43" s="18">
        <f>+Pelindaba!Z24</f>
        <v>0</v>
      </c>
      <c r="X43" s="18">
        <f>+Pelindaba!AA24</f>
        <v>0</v>
      </c>
      <c r="Y43" s="18">
        <f>+Pelindaba!AB24</f>
        <v>0</v>
      </c>
      <c r="Z43" s="18">
        <f>+Pelindaba!AC24</f>
        <v>0</v>
      </c>
      <c r="AA43" s="18">
        <f>+Pelindaba!AD24</f>
        <v>0</v>
      </c>
      <c r="AB43" s="18">
        <f>+Pelindaba!AE24</f>
        <v>0</v>
      </c>
      <c r="AC43" s="18">
        <f>+Pelindaba!AF24</f>
        <v>0</v>
      </c>
      <c r="AD43" s="17">
        <f>+Pelindaba!AG24</f>
        <v>296962.98</v>
      </c>
      <c r="AE43" s="16">
        <f>+Pelindaba!AH24</f>
        <v>0</v>
      </c>
      <c r="AF43" s="18">
        <f>+Pelindaba!AI24</f>
        <v>0</v>
      </c>
      <c r="AG43" s="18">
        <f>+Pelindaba!AJ24</f>
        <v>0</v>
      </c>
      <c r="AH43" s="18">
        <f>+Pelindaba!AK24</f>
        <v>0</v>
      </c>
      <c r="AI43" s="18">
        <f>+Pelindaba!AL24</f>
        <v>0</v>
      </c>
      <c r="AJ43" s="18">
        <f>+Pelindaba!AM24</f>
        <v>0</v>
      </c>
      <c r="AK43" s="18">
        <f>+Pelindaba!AN24</f>
        <v>0</v>
      </c>
      <c r="AL43" s="18">
        <f>+Pelindaba!AO24</f>
        <v>0</v>
      </c>
      <c r="AM43" s="18">
        <f>+Pelindaba!AP24</f>
        <v>0</v>
      </c>
      <c r="AN43" s="18">
        <f>+Pelindaba!AQ24</f>
        <v>0</v>
      </c>
      <c r="AO43" s="18">
        <f>+Pelindaba!AR24</f>
        <v>0</v>
      </c>
      <c r="AP43" s="17">
        <f>+Pelindaba!AS24</f>
        <v>296962.98</v>
      </c>
      <c r="AQ43" s="16">
        <f>+Pelindaba!AT24</f>
        <v>0</v>
      </c>
      <c r="AR43" s="18">
        <f>+Pelindaba!AU24</f>
        <v>0</v>
      </c>
      <c r="AS43" s="18">
        <f>+Pelindaba!AV24</f>
        <v>0</v>
      </c>
      <c r="AT43" s="18">
        <f>+Pelindaba!AW24</f>
        <v>0</v>
      </c>
      <c r="AU43" s="18">
        <f>+Pelindaba!AX24</f>
        <v>0</v>
      </c>
      <c r="AV43" s="18">
        <f>+Pelindaba!AY24</f>
        <v>0</v>
      </c>
      <c r="AW43" s="18">
        <f>+Pelindaba!AZ24</f>
        <v>0</v>
      </c>
      <c r="AX43" s="18">
        <f>+Pelindaba!BA24</f>
        <v>0</v>
      </c>
      <c r="AY43" s="18">
        <f>+Pelindaba!BB24</f>
        <v>0</v>
      </c>
      <c r="AZ43" s="18">
        <f>+Pelindaba!BC24</f>
        <v>0</v>
      </c>
      <c r="BA43" s="18">
        <f>+Pelindaba!BD24</f>
        <v>0</v>
      </c>
      <c r="BB43" s="17">
        <f>+Pelindaba!BE24</f>
        <v>296962.98</v>
      </c>
      <c r="BC43" s="16">
        <f>+Pelindaba!BF24</f>
        <v>0</v>
      </c>
      <c r="BD43" s="18">
        <f>+Pelindaba!BG24</f>
        <v>0</v>
      </c>
      <c r="BE43" s="18">
        <f>+Pelindaba!BH24</f>
        <v>0</v>
      </c>
      <c r="BF43" s="18">
        <f>+Pelindaba!BI24</f>
        <v>0</v>
      </c>
      <c r="BG43" s="18">
        <f>+Pelindaba!BJ24</f>
        <v>0</v>
      </c>
      <c r="BH43" s="18">
        <f>+Pelindaba!BK24</f>
        <v>0</v>
      </c>
      <c r="BI43" s="18">
        <f>+Pelindaba!BL24</f>
        <v>0</v>
      </c>
      <c r="BJ43" s="18">
        <f>+Pelindaba!BM24</f>
        <v>0</v>
      </c>
      <c r="BK43" s="18">
        <f>+Pelindaba!BN24</f>
        <v>0</v>
      </c>
      <c r="BL43" s="18">
        <f>+Pelindaba!BO24</f>
        <v>0</v>
      </c>
      <c r="BM43" s="18">
        <f>+Pelindaba!BP24</f>
        <v>0</v>
      </c>
      <c r="BN43" s="17">
        <f>+Pelindaba!BQ24</f>
        <v>296962.98</v>
      </c>
      <c r="BO43" s="16">
        <f>+Pelindaba!BR24</f>
        <v>0</v>
      </c>
      <c r="BP43" s="18">
        <f>+Pelindaba!BS24</f>
        <v>0</v>
      </c>
      <c r="BQ43" s="18">
        <f>+Pelindaba!BT24</f>
        <v>0</v>
      </c>
      <c r="BR43" s="18">
        <f>+Pelindaba!BU24</f>
        <v>0</v>
      </c>
      <c r="BS43" s="18">
        <f>+Pelindaba!BV24</f>
        <v>0</v>
      </c>
      <c r="BT43" s="18">
        <f>+Pelindaba!BW24</f>
        <v>0</v>
      </c>
      <c r="BU43" s="18">
        <f>+Pelindaba!BX24</f>
        <v>0</v>
      </c>
      <c r="BV43" s="18">
        <f>+Pelindaba!BY24</f>
        <v>0</v>
      </c>
      <c r="BW43" s="18">
        <f>+Pelindaba!BZ24</f>
        <v>0</v>
      </c>
      <c r="BX43" s="18">
        <f>+Pelindaba!CA24</f>
        <v>0</v>
      </c>
      <c r="BY43" s="18">
        <f>+Pelindaba!CB24</f>
        <v>0</v>
      </c>
      <c r="BZ43" s="17">
        <f>+Pelindaba!CC24</f>
        <v>296962.88</v>
      </c>
    </row>
    <row r="44" spans="2:78" ht="15" customHeight="1" x14ac:dyDescent="0.25">
      <c r="B44" s="377" t="s">
        <v>17</v>
      </c>
      <c r="C44" s="378"/>
      <c r="D44" s="379"/>
      <c r="E44" s="23">
        <f t="shared" ref="E44:AJ44" si="33">+SUM(E42:E43)</f>
        <v>0</v>
      </c>
      <c r="F44" s="24">
        <f t="shared" si="33"/>
        <v>0</v>
      </c>
      <c r="G44" s="37">
        <f t="shared" si="33"/>
        <v>0</v>
      </c>
      <c r="H44" s="33">
        <f t="shared" si="33"/>
        <v>0</v>
      </c>
      <c r="I44" s="33">
        <f t="shared" si="33"/>
        <v>0</v>
      </c>
      <c r="J44" s="33">
        <f t="shared" si="33"/>
        <v>0</v>
      </c>
      <c r="K44" s="33">
        <f t="shared" si="33"/>
        <v>0</v>
      </c>
      <c r="L44" s="33">
        <f t="shared" si="33"/>
        <v>0</v>
      </c>
      <c r="M44" s="33">
        <f t="shared" si="33"/>
        <v>0</v>
      </c>
      <c r="N44" s="33">
        <f t="shared" si="33"/>
        <v>0</v>
      </c>
      <c r="O44" s="33">
        <f t="shared" si="33"/>
        <v>0</v>
      </c>
      <c r="P44" s="33">
        <f t="shared" si="33"/>
        <v>0</v>
      </c>
      <c r="Q44" s="33">
        <f t="shared" si="33"/>
        <v>0</v>
      </c>
      <c r="R44" s="24">
        <f t="shared" si="33"/>
        <v>626720.66</v>
      </c>
      <c r="S44" s="23">
        <f t="shared" si="33"/>
        <v>0</v>
      </c>
      <c r="T44" s="33">
        <f t="shared" si="33"/>
        <v>0</v>
      </c>
      <c r="U44" s="33">
        <f t="shared" si="33"/>
        <v>0</v>
      </c>
      <c r="V44" s="33">
        <f t="shared" si="33"/>
        <v>0</v>
      </c>
      <c r="W44" s="33">
        <f t="shared" si="33"/>
        <v>0</v>
      </c>
      <c r="X44" s="33">
        <f t="shared" si="33"/>
        <v>0</v>
      </c>
      <c r="Y44" s="33">
        <f t="shared" si="33"/>
        <v>0</v>
      </c>
      <c r="Z44" s="33">
        <f t="shared" si="33"/>
        <v>0</v>
      </c>
      <c r="AA44" s="33">
        <f t="shared" si="33"/>
        <v>0</v>
      </c>
      <c r="AB44" s="33">
        <f t="shared" si="33"/>
        <v>0</v>
      </c>
      <c r="AC44" s="33">
        <f t="shared" si="33"/>
        <v>0</v>
      </c>
      <c r="AD44" s="24">
        <f t="shared" si="33"/>
        <v>626720.66</v>
      </c>
      <c r="AE44" s="23">
        <f t="shared" si="33"/>
        <v>0</v>
      </c>
      <c r="AF44" s="33">
        <f t="shared" si="33"/>
        <v>0</v>
      </c>
      <c r="AG44" s="33">
        <f t="shared" si="33"/>
        <v>0</v>
      </c>
      <c r="AH44" s="33">
        <f t="shared" si="33"/>
        <v>0</v>
      </c>
      <c r="AI44" s="33">
        <f t="shared" si="33"/>
        <v>0</v>
      </c>
      <c r="AJ44" s="33">
        <f t="shared" si="33"/>
        <v>0</v>
      </c>
      <c r="AK44" s="33">
        <f t="shared" ref="AK44:BP44" si="34">+SUM(AK42:AK43)</f>
        <v>0</v>
      </c>
      <c r="AL44" s="33">
        <f t="shared" si="34"/>
        <v>0</v>
      </c>
      <c r="AM44" s="33">
        <f t="shared" si="34"/>
        <v>0</v>
      </c>
      <c r="AN44" s="33">
        <f t="shared" si="34"/>
        <v>0</v>
      </c>
      <c r="AO44" s="33">
        <f t="shared" si="34"/>
        <v>0</v>
      </c>
      <c r="AP44" s="24">
        <f t="shared" si="34"/>
        <v>626720.66</v>
      </c>
      <c r="AQ44" s="23">
        <f t="shared" si="34"/>
        <v>0</v>
      </c>
      <c r="AR44" s="33">
        <f t="shared" si="34"/>
        <v>0</v>
      </c>
      <c r="AS44" s="33">
        <f t="shared" si="34"/>
        <v>0</v>
      </c>
      <c r="AT44" s="33">
        <f t="shared" si="34"/>
        <v>0</v>
      </c>
      <c r="AU44" s="33">
        <f t="shared" si="34"/>
        <v>0</v>
      </c>
      <c r="AV44" s="33">
        <f t="shared" si="34"/>
        <v>0</v>
      </c>
      <c r="AW44" s="33">
        <f t="shared" si="34"/>
        <v>0</v>
      </c>
      <c r="AX44" s="33">
        <f t="shared" si="34"/>
        <v>0</v>
      </c>
      <c r="AY44" s="33">
        <f t="shared" si="34"/>
        <v>0</v>
      </c>
      <c r="AZ44" s="33">
        <f t="shared" si="34"/>
        <v>0</v>
      </c>
      <c r="BA44" s="33">
        <f t="shared" si="34"/>
        <v>0</v>
      </c>
      <c r="BB44" s="24">
        <f t="shared" si="34"/>
        <v>626720.66</v>
      </c>
      <c r="BC44" s="23">
        <f t="shared" si="34"/>
        <v>0</v>
      </c>
      <c r="BD44" s="33">
        <f t="shared" si="34"/>
        <v>0</v>
      </c>
      <c r="BE44" s="33">
        <f t="shared" si="34"/>
        <v>0</v>
      </c>
      <c r="BF44" s="33">
        <f t="shared" si="34"/>
        <v>0</v>
      </c>
      <c r="BG44" s="33">
        <f t="shared" si="34"/>
        <v>0</v>
      </c>
      <c r="BH44" s="33">
        <f t="shared" si="34"/>
        <v>0</v>
      </c>
      <c r="BI44" s="33">
        <f t="shared" si="34"/>
        <v>0</v>
      </c>
      <c r="BJ44" s="33">
        <f t="shared" si="34"/>
        <v>0</v>
      </c>
      <c r="BK44" s="33">
        <f t="shared" si="34"/>
        <v>0</v>
      </c>
      <c r="BL44" s="33">
        <f t="shared" si="34"/>
        <v>0</v>
      </c>
      <c r="BM44" s="33">
        <f t="shared" si="34"/>
        <v>0</v>
      </c>
      <c r="BN44" s="24">
        <f t="shared" si="34"/>
        <v>626720.66</v>
      </c>
      <c r="BO44" s="23">
        <f t="shared" si="34"/>
        <v>0</v>
      </c>
      <c r="BP44" s="33">
        <f t="shared" si="34"/>
        <v>0</v>
      </c>
      <c r="BQ44" s="33">
        <f t="shared" ref="BQ44:BZ44" si="35">+SUM(BQ42:BQ43)</f>
        <v>0</v>
      </c>
      <c r="BR44" s="33">
        <f t="shared" si="35"/>
        <v>0</v>
      </c>
      <c r="BS44" s="33">
        <f t="shared" si="35"/>
        <v>0</v>
      </c>
      <c r="BT44" s="33">
        <f t="shared" si="35"/>
        <v>0</v>
      </c>
      <c r="BU44" s="33">
        <f t="shared" si="35"/>
        <v>0</v>
      </c>
      <c r="BV44" s="33">
        <f t="shared" si="35"/>
        <v>0</v>
      </c>
      <c r="BW44" s="33">
        <f t="shared" si="35"/>
        <v>0</v>
      </c>
      <c r="BX44" s="33">
        <f t="shared" si="35"/>
        <v>0</v>
      </c>
      <c r="BY44" s="33">
        <f t="shared" si="35"/>
        <v>0</v>
      </c>
      <c r="BZ44" s="24">
        <f t="shared" si="35"/>
        <v>626720.48</v>
      </c>
    </row>
    <row r="45" spans="2:78" ht="15" customHeight="1" x14ac:dyDescent="0.25"/>
    <row r="46" spans="2:78" ht="15" customHeight="1" x14ac:dyDescent="0.3">
      <c r="C46" s="30" t="s">
        <v>18</v>
      </c>
      <c r="D46" s="31" t="str">
        <f>IF((SUM(E36:BZ37)+SUM(E30:BZ31)+SUM(E24:BZ25)+SUM(E18:BZ19)+SUM(E4:BZ11)+SUM(E42:BZ43))='N4 Totals'!G8,"OK","CHECK")</f>
        <v>OK</v>
      </c>
    </row>
    <row r="47" spans="2:78" ht="15" customHeight="1" x14ac:dyDescent="0.25">
      <c r="D47" s="32"/>
    </row>
    <row r="48" spans="2:78" ht="15" customHeight="1" x14ac:dyDescent="0.25">
      <c r="D48" s="32"/>
      <c r="E48" s="384"/>
      <c r="F48" s="384"/>
      <c r="G48" s="384"/>
      <c r="H48" s="384"/>
    </row>
    <row r="49" spans="4:4" ht="15" customHeight="1" x14ac:dyDescent="0.25"/>
    <row r="50" spans="4:4" ht="15" customHeight="1" x14ac:dyDescent="0.25">
      <c r="D50" s="32"/>
    </row>
    <row r="51" spans="4:4" ht="15" customHeight="1" x14ac:dyDescent="0.25"/>
    <row r="52" spans="4:4" ht="15" customHeight="1" x14ac:dyDescent="0.25"/>
    <row r="53" spans="4:4" ht="15" customHeight="1" x14ac:dyDescent="0.25"/>
  </sheetData>
  <sheetProtection algorithmName="SHA-512" hashValue="nkLj1rYHgFDy9kQnb5PHsG204PHFmd2zdS0Zbdx1p/zOobf4ufqwOVEcoeV1ACj0at8g7hnGQRfhJU+CL/HywA==" saltValue="dK3R2CwSNQArQalMa/Dnog==" spinCount="100000" sheet="1" selectLockedCells="1"/>
  <mergeCells count="75">
    <mergeCell ref="BO2:BZ2"/>
    <mergeCell ref="BO16:BZ16"/>
    <mergeCell ref="BO22:BZ22"/>
    <mergeCell ref="BO28:BZ28"/>
    <mergeCell ref="BO34:BZ34"/>
    <mergeCell ref="E48:H48"/>
    <mergeCell ref="B34:D35"/>
    <mergeCell ref="B44:D44"/>
    <mergeCell ref="G34:R34"/>
    <mergeCell ref="G28:R28"/>
    <mergeCell ref="E34:F34"/>
    <mergeCell ref="E28:F28"/>
    <mergeCell ref="B38:D38"/>
    <mergeCell ref="B20:D20"/>
    <mergeCell ref="B14:D14"/>
    <mergeCell ref="B26:D26"/>
    <mergeCell ref="B32:D32"/>
    <mergeCell ref="B36:B37"/>
    <mergeCell ref="C36:D36"/>
    <mergeCell ref="C31:D31"/>
    <mergeCell ref="B24:B25"/>
    <mergeCell ref="C30:D30"/>
    <mergeCell ref="B16:D17"/>
    <mergeCell ref="B22:D23"/>
    <mergeCell ref="C18:D18"/>
    <mergeCell ref="C24:D24"/>
    <mergeCell ref="B28:D29"/>
    <mergeCell ref="S34:AD34"/>
    <mergeCell ref="AE34:AP34"/>
    <mergeCell ref="C37:D37"/>
    <mergeCell ref="S2:AD2"/>
    <mergeCell ref="AE2:AP2"/>
    <mergeCell ref="S16:AD16"/>
    <mergeCell ref="AE16:AP16"/>
    <mergeCell ref="S22:AD22"/>
    <mergeCell ref="AE22:AP22"/>
    <mergeCell ref="S28:AD28"/>
    <mergeCell ref="AE28:AP28"/>
    <mergeCell ref="C25:D25"/>
    <mergeCell ref="B8:C11"/>
    <mergeCell ref="C13:D13"/>
    <mergeCell ref="C19:D19"/>
    <mergeCell ref="B2:C3"/>
    <mergeCell ref="G2:R2"/>
    <mergeCell ref="E2:F2"/>
    <mergeCell ref="G16:R16"/>
    <mergeCell ref="G22:R22"/>
    <mergeCell ref="E16:F16"/>
    <mergeCell ref="E22:F22"/>
    <mergeCell ref="C12:D12"/>
    <mergeCell ref="B18:B19"/>
    <mergeCell ref="D2:D3"/>
    <mergeCell ref="B4:C7"/>
    <mergeCell ref="B12:B13"/>
    <mergeCell ref="AQ34:BB34"/>
    <mergeCell ref="BC2:BN2"/>
    <mergeCell ref="BC16:BN16"/>
    <mergeCell ref="BC22:BN22"/>
    <mergeCell ref="BC28:BN28"/>
    <mergeCell ref="BC34:BN34"/>
    <mergeCell ref="AQ2:BB2"/>
    <mergeCell ref="AQ16:BB16"/>
    <mergeCell ref="AQ22:BB22"/>
    <mergeCell ref="AQ28:BB28"/>
    <mergeCell ref="AQ40:BB40"/>
    <mergeCell ref="BC40:BN40"/>
    <mergeCell ref="BO40:BZ40"/>
    <mergeCell ref="B42:B43"/>
    <mergeCell ref="C42:D42"/>
    <mergeCell ref="C43:D43"/>
    <mergeCell ref="B40:D41"/>
    <mergeCell ref="E40:F40"/>
    <mergeCell ref="G40:R40"/>
    <mergeCell ref="S40:AD40"/>
    <mergeCell ref="AE40:AP40"/>
  </mergeCells>
  <pageMargins left="0.23622047244094491" right="0.23622047244094491" top="0.74803149606299213" bottom="0.74803149606299213" header="0.31496062992125984" footer="0.31496062992125984"/>
  <pageSetup paperSize="9" scale="84" fitToWidth="0" orientation="landscape" r:id="rId1"/>
  <headerFooter>
    <oddHeader>&amp;L&amp;"Calibri"&amp;10&amp;K000000 Sensitivity - General&amp;1#_x000D_</oddHeader>
    <oddFooter>&amp;L&amp;8&amp;F
&amp;A&amp;C&amp;8Page &amp;P of &amp;N&amp;R&amp;8&amp;D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CM475"/>
  <sheetViews>
    <sheetView showGridLines="0" tabSelected="1" zoomScale="90" zoomScaleNormal="90" zoomScaleSheetLayoutView="55" workbookViewId="0">
      <pane xSplit="7" ySplit="3" topLeftCell="H4" activePane="bottomRight" state="frozen"/>
      <selection activeCell="D340" sqref="D340"/>
      <selection pane="topRight" activeCell="D340" sqref="D340"/>
      <selection pane="bottomLeft" activeCell="D340" sqref="D340"/>
      <selection pane="bottomRight" activeCell="D343" sqref="D343"/>
    </sheetView>
  </sheetViews>
  <sheetFormatPr defaultColWidth="9.140625" defaultRowHeight="12.75" x14ac:dyDescent="0.25"/>
  <cols>
    <col min="1" max="1" width="1.42578125" style="44" customWidth="1"/>
    <col min="2" max="2" width="12.85546875" style="44" bestFit="1" customWidth="1"/>
    <col min="3" max="3" width="87.85546875" style="172" customWidth="1"/>
    <col min="4" max="4" width="15.7109375" style="173" customWidth="1"/>
    <col min="5" max="5" width="9.7109375" style="173" bestFit="1" customWidth="1"/>
    <col min="6" max="6" width="6" style="173" bestFit="1" customWidth="1"/>
    <col min="7" max="7" width="17.85546875" style="174" customWidth="1"/>
    <col min="8" max="8" width="13.7109375" style="175" bestFit="1" customWidth="1"/>
    <col min="9" max="9" width="14.85546875" style="175" bestFit="1" customWidth="1"/>
    <col min="10" max="21" width="16.7109375" style="175" bestFit="1" customWidth="1"/>
    <col min="22" max="22" width="16.28515625" style="175" bestFit="1" customWidth="1"/>
    <col min="23" max="33" width="16.7109375" style="175" bestFit="1" customWidth="1"/>
    <col min="34" max="45" width="16.28515625" style="175" bestFit="1" customWidth="1"/>
    <col min="46" max="46" width="16" style="175" bestFit="1" customWidth="1"/>
    <col min="47" max="57" width="16.28515625" style="175" bestFit="1" customWidth="1"/>
    <col min="58" max="58" width="16" style="175" bestFit="1" customWidth="1"/>
    <col min="59" max="69" width="16.28515625" style="175" bestFit="1" customWidth="1"/>
    <col min="70" max="70" width="16" style="175" bestFit="1" customWidth="1"/>
    <col min="71" max="80" width="16.28515625" style="175" bestFit="1" customWidth="1"/>
    <col min="81" max="81" width="16" style="175" bestFit="1" customWidth="1"/>
    <col min="82" max="16384" width="9.140625" style="44"/>
  </cols>
  <sheetData>
    <row r="1" spans="2:82" x14ac:dyDescent="0.25">
      <c r="B1" s="39"/>
      <c r="C1" s="40"/>
      <c r="D1" s="41"/>
      <c r="E1" s="41"/>
      <c r="F1" s="41"/>
      <c r="G1" s="42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39"/>
    </row>
    <row r="2" spans="2:82" ht="15" x14ac:dyDescent="0.25">
      <c r="B2" s="385" t="s">
        <v>19</v>
      </c>
      <c r="C2" s="386" t="s">
        <v>20</v>
      </c>
      <c r="D2" s="390" t="s">
        <v>21</v>
      </c>
      <c r="E2" s="390" t="s">
        <v>22</v>
      </c>
      <c r="F2" s="388" t="s">
        <v>23</v>
      </c>
      <c r="G2" s="421" t="s">
        <v>24</v>
      </c>
      <c r="H2" s="393" t="s">
        <v>6</v>
      </c>
      <c r="I2" s="393"/>
      <c r="J2" s="392" t="s">
        <v>25</v>
      </c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 t="s">
        <v>26</v>
      </c>
      <c r="W2" s="392"/>
      <c r="X2" s="392"/>
      <c r="Y2" s="392"/>
      <c r="Z2" s="392"/>
      <c r="AA2" s="392"/>
      <c r="AB2" s="392"/>
      <c r="AC2" s="392"/>
      <c r="AD2" s="392"/>
      <c r="AE2" s="392"/>
      <c r="AF2" s="392"/>
      <c r="AG2" s="392"/>
      <c r="AH2" s="392" t="s">
        <v>27</v>
      </c>
      <c r="AI2" s="392"/>
      <c r="AJ2" s="392"/>
      <c r="AK2" s="392"/>
      <c r="AL2" s="392"/>
      <c r="AM2" s="392"/>
      <c r="AN2" s="392"/>
      <c r="AO2" s="392"/>
      <c r="AP2" s="392"/>
      <c r="AQ2" s="392"/>
      <c r="AR2" s="392"/>
      <c r="AS2" s="392"/>
      <c r="AT2" s="392" t="s">
        <v>28</v>
      </c>
      <c r="AU2" s="392"/>
      <c r="AV2" s="392"/>
      <c r="AW2" s="392"/>
      <c r="AX2" s="392"/>
      <c r="AY2" s="392"/>
      <c r="AZ2" s="392"/>
      <c r="BA2" s="392"/>
      <c r="BB2" s="392"/>
      <c r="BC2" s="392"/>
      <c r="BD2" s="392"/>
      <c r="BE2" s="392"/>
      <c r="BF2" s="392" t="s">
        <v>29</v>
      </c>
      <c r="BG2" s="392"/>
      <c r="BH2" s="392"/>
      <c r="BI2" s="392"/>
      <c r="BJ2" s="392"/>
      <c r="BK2" s="392"/>
      <c r="BL2" s="392"/>
      <c r="BM2" s="392"/>
      <c r="BN2" s="392"/>
      <c r="BO2" s="392"/>
      <c r="BP2" s="392"/>
      <c r="BQ2" s="392"/>
      <c r="BR2" s="392" t="s">
        <v>30</v>
      </c>
      <c r="BS2" s="392"/>
      <c r="BT2" s="392"/>
      <c r="BU2" s="392"/>
      <c r="BV2" s="392"/>
      <c r="BW2" s="392"/>
      <c r="BX2" s="392"/>
      <c r="BY2" s="392"/>
      <c r="BZ2" s="392"/>
      <c r="CA2" s="392"/>
      <c r="CB2" s="392"/>
      <c r="CC2" s="392"/>
      <c r="CD2" s="39"/>
    </row>
    <row r="3" spans="2:82" x14ac:dyDescent="0.25">
      <c r="B3" s="385"/>
      <c r="C3" s="387"/>
      <c r="D3" s="391"/>
      <c r="E3" s="391"/>
      <c r="F3" s="389"/>
      <c r="G3" s="421"/>
      <c r="H3" s="45"/>
      <c r="I3" s="46">
        <f>'Title Page'!C11</f>
        <v>46023</v>
      </c>
      <c r="J3" s="45">
        <f>DATE(YEAR(I3),MONTH(I3)+2,1)-1</f>
        <v>46081</v>
      </c>
      <c r="K3" s="47">
        <f t="shared" ref="K3:BV3" si="0">DATE(YEAR(J3),MONTH(J3)+2,1)-1</f>
        <v>46112</v>
      </c>
      <c r="L3" s="47">
        <f t="shared" si="0"/>
        <v>46142</v>
      </c>
      <c r="M3" s="47">
        <f t="shared" si="0"/>
        <v>46173</v>
      </c>
      <c r="N3" s="47">
        <f t="shared" si="0"/>
        <v>46203</v>
      </c>
      <c r="O3" s="47">
        <f t="shared" si="0"/>
        <v>46234</v>
      </c>
      <c r="P3" s="47">
        <f t="shared" si="0"/>
        <v>46265</v>
      </c>
      <c r="Q3" s="47">
        <f t="shared" si="0"/>
        <v>46295</v>
      </c>
      <c r="R3" s="47">
        <f t="shared" si="0"/>
        <v>46326</v>
      </c>
      <c r="S3" s="47">
        <f t="shared" si="0"/>
        <v>46356</v>
      </c>
      <c r="T3" s="47">
        <f t="shared" si="0"/>
        <v>46387</v>
      </c>
      <c r="U3" s="46">
        <f t="shared" si="0"/>
        <v>46418</v>
      </c>
      <c r="V3" s="45">
        <f t="shared" si="0"/>
        <v>46446</v>
      </c>
      <c r="W3" s="47">
        <f t="shared" si="0"/>
        <v>46477</v>
      </c>
      <c r="X3" s="47">
        <f t="shared" si="0"/>
        <v>46507</v>
      </c>
      <c r="Y3" s="47">
        <f t="shared" si="0"/>
        <v>46538</v>
      </c>
      <c r="Z3" s="47">
        <f t="shared" si="0"/>
        <v>46568</v>
      </c>
      <c r="AA3" s="47">
        <f t="shared" si="0"/>
        <v>46599</v>
      </c>
      <c r="AB3" s="47">
        <f t="shared" si="0"/>
        <v>46630</v>
      </c>
      <c r="AC3" s="47">
        <f t="shared" si="0"/>
        <v>46660</v>
      </c>
      <c r="AD3" s="47">
        <f t="shared" si="0"/>
        <v>46691</v>
      </c>
      <c r="AE3" s="47">
        <f t="shared" si="0"/>
        <v>46721</v>
      </c>
      <c r="AF3" s="47">
        <f t="shared" si="0"/>
        <v>46752</v>
      </c>
      <c r="AG3" s="46">
        <f t="shared" si="0"/>
        <v>46783</v>
      </c>
      <c r="AH3" s="45">
        <f t="shared" si="0"/>
        <v>46812</v>
      </c>
      <c r="AI3" s="47">
        <f t="shared" si="0"/>
        <v>46843</v>
      </c>
      <c r="AJ3" s="47">
        <f t="shared" si="0"/>
        <v>46873</v>
      </c>
      <c r="AK3" s="47">
        <f t="shared" si="0"/>
        <v>46904</v>
      </c>
      <c r="AL3" s="47">
        <f t="shared" si="0"/>
        <v>46934</v>
      </c>
      <c r="AM3" s="47">
        <f t="shared" si="0"/>
        <v>46965</v>
      </c>
      <c r="AN3" s="47">
        <f t="shared" si="0"/>
        <v>46996</v>
      </c>
      <c r="AO3" s="47">
        <f t="shared" si="0"/>
        <v>47026</v>
      </c>
      <c r="AP3" s="47">
        <f t="shared" si="0"/>
        <v>47057</v>
      </c>
      <c r="AQ3" s="47">
        <f t="shared" si="0"/>
        <v>47087</v>
      </c>
      <c r="AR3" s="47">
        <f t="shared" si="0"/>
        <v>47118</v>
      </c>
      <c r="AS3" s="46">
        <f t="shared" si="0"/>
        <v>47149</v>
      </c>
      <c r="AT3" s="45">
        <f t="shared" si="0"/>
        <v>47177</v>
      </c>
      <c r="AU3" s="47">
        <f t="shared" si="0"/>
        <v>47208</v>
      </c>
      <c r="AV3" s="47">
        <f t="shared" si="0"/>
        <v>47238</v>
      </c>
      <c r="AW3" s="47">
        <f t="shared" si="0"/>
        <v>47269</v>
      </c>
      <c r="AX3" s="47">
        <f t="shared" si="0"/>
        <v>47299</v>
      </c>
      <c r="AY3" s="47">
        <f t="shared" si="0"/>
        <v>47330</v>
      </c>
      <c r="AZ3" s="47">
        <f t="shared" si="0"/>
        <v>47361</v>
      </c>
      <c r="BA3" s="47">
        <f t="shared" si="0"/>
        <v>47391</v>
      </c>
      <c r="BB3" s="47">
        <f t="shared" si="0"/>
        <v>47422</v>
      </c>
      <c r="BC3" s="47">
        <f t="shared" si="0"/>
        <v>47452</v>
      </c>
      <c r="BD3" s="47">
        <f t="shared" si="0"/>
        <v>47483</v>
      </c>
      <c r="BE3" s="46">
        <f t="shared" si="0"/>
        <v>47514</v>
      </c>
      <c r="BF3" s="45">
        <f t="shared" si="0"/>
        <v>47542</v>
      </c>
      <c r="BG3" s="47">
        <f t="shared" si="0"/>
        <v>47573</v>
      </c>
      <c r="BH3" s="47">
        <f t="shared" si="0"/>
        <v>47603</v>
      </c>
      <c r="BI3" s="47">
        <f t="shared" si="0"/>
        <v>47634</v>
      </c>
      <c r="BJ3" s="47">
        <f t="shared" si="0"/>
        <v>47664</v>
      </c>
      <c r="BK3" s="47">
        <f t="shared" si="0"/>
        <v>47695</v>
      </c>
      <c r="BL3" s="47">
        <f t="shared" si="0"/>
        <v>47726</v>
      </c>
      <c r="BM3" s="47">
        <f t="shared" si="0"/>
        <v>47756</v>
      </c>
      <c r="BN3" s="47">
        <f t="shared" si="0"/>
        <v>47787</v>
      </c>
      <c r="BO3" s="47">
        <f t="shared" si="0"/>
        <v>47817</v>
      </c>
      <c r="BP3" s="47">
        <f t="shared" si="0"/>
        <v>47848</v>
      </c>
      <c r="BQ3" s="46">
        <f t="shared" si="0"/>
        <v>47879</v>
      </c>
      <c r="BR3" s="45">
        <f t="shared" si="0"/>
        <v>47907</v>
      </c>
      <c r="BS3" s="47">
        <f t="shared" si="0"/>
        <v>47938</v>
      </c>
      <c r="BT3" s="47">
        <f t="shared" si="0"/>
        <v>47968</v>
      </c>
      <c r="BU3" s="47">
        <f t="shared" si="0"/>
        <v>47999</v>
      </c>
      <c r="BV3" s="47">
        <f t="shared" si="0"/>
        <v>48029</v>
      </c>
      <c r="BW3" s="47">
        <f t="shared" ref="BW3:CC3" si="1">DATE(YEAR(BV3),MONTH(BV3)+2,1)-1</f>
        <v>48060</v>
      </c>
      <c r="BX3" s="47">
        <f t="shared" si="1"/>
        <v>48091</v>
      </c>
      <c r="BY3" s="47">
        <f t="shared" si="1"/>
        <v>48121</v>
      </c>
      <c r="BZ3" s="47">
        <f t="shared" si="1"/>
        <v>48152</v>
      </c>
      <c r="CA3" s="47">
        <f t="shared" si="1"/>
        <v>48182</v>
      </c>
      <c r="CB3" s="47">
        <f t="shared" si="1"/>
        <v>48213</v>
      </c>
      <c r="CC3" s="46">
        <f t="shared" si="1"/>
        <v>48244</v>
      </c>
      <c r="CD3" s="39"/>
    </row>
    <row r="4" spans="2:82" ht="15.75" x14ac:dyDescent="0.25">
      <c r="B4" s="48"/>
      <c r="C4" s="49"/>
      <c r="D4" s="50"/>
      <c r="E4" s="50"/>
      <c r="F4" s="50"/>
      <c r="G4" s="51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3"/>
      <c r="CD4" s="39"/>
    </row>
    <row r="5" spans="2:82" x14ac:dyDescent="0.25">
      <c r="B5" s="54"/>
      <c r="C5" s="55"/>
      <c r="D5" s="56"/>
      <c r="E5" s="56"/>
      <c r="F5" s="56"/>
      <c r="G5" s="57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58"/>
      <c r="CD5" s="39"/>
    </row>
    <row r="6" spans="2:82" x14ac:dyDescent="0.25">
      <c r="B6" s="54"/>
      <c r="C6" s="412" t="s">
        <v>31</v>
      </c>
      <c r="D6" s="413"/>
      <c r="E6" s="413"/>
      <c r="F6" s="414"/>
      <c r="G6" s="59">
        <f>+G7+G8</f>
        <v>89194243.549999997</v>
      </c>
      <c r="H6" s="43"/>
      <c r="I6" s="227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58"/>
      <c r="CD6" s="39"/>
    </row>
    <row r="7" spans="2:82" x14ac:dyDescent="0.25">
      <c r="B7" s="54"/>
      <c r="C7" s="409" t="s">
        <v>32</v>
      </c>
      <c r="D7" s="410"/>
      <c r="E7" s="410"/>
      <c r="F7" s="411"/>
      <c r="G7" s="60">
        <f>+G8*0.15</f>
        <v>11634031.77</v>
      </c>
      <c r="H7" s="43"/>
      <c r="I7" s="43"/>
      <c r="J7" s="320"/>
      <c r="K7" s="320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58"/>
      <c r="CD7" s="39"/>
    </row>
    <row r="8" spans="2:82" x14ac:dyDescent="0.25">
      <c r="B8" s="54"/>
      <c r="C8" s="406" t="s">
        <v>33</v>
      </c>
      <c r="D8" s="407"/>
      <c r="E8" s="407"/>
      <c r="F8" s="408"/>
      <c r="G8" s="61">
        <f>+G11</f>
        <v>77560211.780000001</v>
      </c>
      <c r="H8" s="43"/>
      <c r="I8" s="321"/>
      <c r="J8" s="321"/>
      <c r="K8" s="321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58"/>
      <c r="CD8" s="39"/>
    </row>
    <row r="9" spans="2:82" x14ac:dyDescent="0.25">
      <c r="B9" s="54"/>
      <c r="C9" s="39"/>
      <c r="D9" s="43"/>
      <c r="E9" s="43"/>
      <c r="F9" s="43"/>
      <c r="G9" s="62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58"/>
      <c r="CD9" s="39"/>
    </row>
    <row r="10" spans="2:82" x14ac:dyDescent="0.25">
      <c r="B10" s="54"/>
      <c r="C10" s="40"/>
      <c r="D10" s="41"/>
      <c r="E10" s="41"/>
      <c r="F10" s="41" t="s">
        <v>34</v>
      </c>
      <c r="G10" s="42">
        <f>+SUM(H30:CC54,H56:CC87,H89:CC97,H99:CC108,H111:CC120,H122:CC129,H131:CC139,H141:CC143,H145:CC156,H158:CC159,H161:CC161,H163:CC191,H195:CC208,H210:CC240,H242:CC256,H259:CC374,H376:CC378,H380:CC419,H422:CC455)</f>
        <v>77560211.780000001</v>
      </c>
      <c r="H10" s="218" t="b">
        <f>G10=G11</f>
        <v>1</v>
      </c>
      <c r="I10" s="111" t="b">
        <f>G10=G28+G193+G421</f>
        <v>1</v>
      </c>
      <c r="J10" s="111" t="b">
        <f>Quagga!G11+Pelindaba!G11=G10</f>
        <v>1</v>
      </c>
      <c r="K10" s="6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6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6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6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6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63"/>
      <c r="BT10" s="43"/>
      <c r="BU10" s="43"/>
      <c r="BV10" s="43"/>
      <c r="BW10" s="43"/>
      <c r="BX10" s="43"/>
      <c r="BY10" s="43"/>
      <c r="BZ10" s="43"/>
      <c r="CA10" s="43"/>
      <c r="CB10" s="43"/>
      <c r="CC10" s="58"/>
      <c r="CD10" s="39"/>
    </row>
    <row r="11" spans="2:82" x14ac:dyDescent="0.25">
      <c r="B11" s="64"/>
      <c r="C11" s="418" t="s">
        <v>35</v>
      </c>
      <c r="D11" s="419"/>
      <c r="E11" s="419"/>
      <c r="F11" s="420"/>
      <c r="G11" s="220">
        <f t="shared" ref="G11:G19" si="2">+SUM(H11:CC11)</f>
        <v>77560211.780000001</v>
      </c>
      <c r="H11" s="283">
        <f>+H21+H12+H24</f>
        <v>0</v>
      </c>
      <c r="I11" s="65">
        <f t="shared" ref="I11:BT11" si="3">+I21+I12+I24</f>
        <v>0</v>
      </c>
      <c r="J11" s="283">
        <f t="shared" si="3"/>
        <v>132900</v>
      </c>
      <c r="K11" s="66">
        <f t="shared" si="3"/>
        <v>132900</v>
      </c>
      <c r="L11" s="66">
        <f t="shared" si="3"/>
        <v>132900</v>
      </c>
      <c r="M11" s="66">
        <f t="shared" si="3"/>
        <v>132900</v>
      </c>
      <c r="N11" s="66">
        <f t="shared" si="3"/>
        <v>132900</v>
      </c>
      <c r="O11" s="66">
        <f t="shared" si="3"/>
        <v>132900</v>
      </c>
      <c r="P11" s="66">
        <f t="shared" si="3"/>
        <v>132900</v>
      </c>
      <c r="Q11" s="66">
        <f t="shared" si="3"/>
        <v>132900</v>
      </c>
      <c r="R11" s="66">
        <f t="shared" si="3"/>
        <v>132900</v>
      </c>
      <c r="S11" s="66">
        <f t="shared" si="3"/>
        <v>132900</v>
      </c>
      <c r="T11" s="66">
        <f t="shared" si="3"/>
        <v>132900</v>
      </c>
      <c r="U11" s="65">
        <f t="shared" si="3"/>
        <v>9061703.9800000004</v>
      </c>
      <c r="V11" s="283">
        <f t="shared" si="3"/>
        <v>137350</v>
      </c>
      <c r="W11" s="66">
        <f t="shared" si="3"/>
        <v>137350</v>
      </c>
      <c r="X11" s="66">
        <f t="shared" si="3"/>
        <v>137350</v>
      </c>
      <c r="Y11" s="66">
        <f t="shared" si="3"/>
        <v>137350</v>
      </c>
      <c r="Z11" s="66">
        <f t="shared" si="3"/>
        <v>137350</v>
      </c>
      <c r="AA11" s="66">
        <f t="shared" si="3"/>
        <v>137350</v>
      </c>
      <c r="AB11" s="66">
        <f t="shared" si="3"/>
        <v>137350</v>
      </c>
      <c r="AC11" s="66">
        <f t="shared" si="3"/>
        <v>137350</v>
      </c>
      <c r="AD11" s="66">
        <f t="shared" si="3"/>
        <v>137350</v>
      </c>
      <c r="AE11" s="66">
        <f t="shared" si="3"/>
        <v>137350</v>
      </c>
      <c r="AF11" s="66">
        <f t="shared" si="3"/>
        <v>137350</v>
      </c>
      <c r="AG11" s="65">
        <f t="shared" si="3"/>
        <v>14131353.98</v>
      </c>
      <c r="AH11" s="67">
        <f t="shared" si="3"/>
        <v>84763</v>
      </c>
      <c r="AI11" s="66">
        <f t="shared" si="3"/>
        <v>84763</v>
      </c>
      <c r="AJ11" s="66">
        <f t="shared" si="3"/>
        <v>84763</v>
      </c>
      <c r="AK11" s="66">
        <f t="shared" si="3"/>
        <v>84763</v>
      </c>
      <c r="AL11" s="66">
        <f t="shared" si="3"/>
        <v>84763</v>
      </c>
      <c r="AM11" s="66">
        <f t="shared" si="3"/>
        <v>84763</v>
      </c>
      <c r="AN11" s="66">
        <f t="shared" si="3"/>
        <v>84763</v>
      </c>
      <c r="AO11" s="66">
        <f t="shared" si="3"/>
        <v>84763</v>
      </c>
      <c r="AP11" s="66">
        <f t="shared" si="3"/>
        <v>84763</v>
      </c>
      <c r="AQ11" s="66">
        <f t="shared" si="3"/>
        <v>84763</v>
      </c>
      <c r="AR11" s="66">
        <f t="shared" si="3"/>
        <v>84763</v>
      </c>
      <c r="AS11" s="65">
        <f t="shared" si="3"/>
        <v>11858766.98</v>
      </c>
      <c r="AT11" s="67">
        <f t="shared" si="3"/>
        <v>87941</v>
      </c>
      <c r="AU11" s="66">
        <f t="shared" si="3"/>
        <v>87941</v>
      </c>
      <c r="AV11" s="66">
        <f t="shared" si="3"/>
        <v>87941</v>
      </c>
      <c r="AW11" s="66">
        <f t="shared" si="3"/>
        <v>87941</v>
      </c>
      <c r="AX11" s="66">
        <f t="shared" si="3"/>
        <v>87941</v>
      </c>
      <c r="AY11" s="66">
        <f t="shared" si="3"/>
        <v>87941</v>
      </c>
      <c r="AZ11" s="66">
        <f t="shared" si="3"/>
        <v>87941</v>
      </c>
      <c r="BA11" s="66">
        <f t="shared" si="3"/>
        <v>87941</v>
      </c>
      <c r="BB11" s="66">
        <f t="shared" si="3"/>
        <v>87941</v>
      </c>
      <c r="BC11" s="66">
        <f t="shared" si="3"/>
        <v>87941</v>
      </c>
      <c r="BD11" s="66">
        <f t="shared" si="3"/>
        <v>87941</v>
      </c>
      <c r="BE11" s="65">
        <f t="shared" si="3"/>
        <v>11861944.98</v>
      </c>
      <c r="BF11" s="67">
        <f t="shared" si="3"/>
        <v>91088</v>
      </c>
      <c r="BG11" s="66">
        <f t="shared" si="3"/>
        <v>91088</v>
      </c>
      <c r="BH11" s="66">
        <f t="shared" si="3"/>
        <v>91088</v>
      </c>
      <c r="BI11" s="66">
        <f t="shared" si="3"/>
        <v>91088</v>
      </c>
      <c r="BJ11" s="66">
        <f t="shared" si="3"/>
        <v>91088</v>
      </c>
      <c r="BK11" s="66">
        <f t="shared" si="3"/>
        <v>91088</v>
      </c>
      <c r="BL11" s="66">
        <f t="shared" si="3"/>
        <v>91088</v>
      </c>
      <c r="BM11" s="66">
        <f t="shared" si="3"/>
        <v>91088</v>
      </c>
      <c r="BN11" s="66">
        <f t="shared" si="3"/>
        <v>91088</v>
      </c>
      <c r="BO11" s="66">
        <f t="shared" si="3"/>
        <v>91088</v>
      </c>
      <c r="BP11" s="66">
        <f t="shared" si="3"/>
        <v>91088</v>
      </c>
      <c r="BQ11" s="65">
        <f t="shared" si="3"/>
        <v>11865091.98</v>
      </c>
      <c r="BR11" s="67">
        <f t="shared" si="3"/>
        <v>94407</v>
      </c>
      <c r="BS11" s="66">
        <f t="shared" si="3"/>
        <v>94407</v>
      </c>
      <c r="BT11" s="66">
        <f t="shared" si="3"/>
        <v>94407</v>
      </c>
      <c r="BU11" s="66">
        <f t="shared" ref="BU11:CC11" si="4">+BU21+BU12+BU24</f>
        <v>94407</v>
      </c>
      <c r="BV11" s="66">
        <f t="shared" si="4"/>
        <v>94407</v>
      </c>
      <c r="BW11" s="66">
        <f t="shared" si="4"/>
        <v>94407</v>
      </c>
      <c r="BX11" s="66">
        <f t="shared" si="4"/>
        <v>94407</v>
      </c>
      <c r="BY11" s="66">
        <f t="shared" si="4"/>
        <v>94407</v>
      </c>
      <c r="BZ11" s="66">
        <f t="shared" si="4"/>
        <v>94407</v>
      </c>
      <c r="CA11" s="66">
        <f t="shared" si="4"/>
        <v>94407</v>
      </c>
      <c r="CB11" s="66">
        <f t="shared" si="4"/>
        <v>94407</v>
      </c>
      <c r="CC11" s="65">
        <f t="shared" si="4"/>
        <v>11868410.880000001</v>
      </c>
      <c r="CD11" s="39" t="s">
        <v>36</v>
      </c>
    </row>
    <row r="12" spans="2:82" x14ac:dyDescent="0.25">
      <c r="B12" s="68" t="s">
        <v>37</v>
      </c>
      <c r="C12" s="403" t="s">
        <v>38</v>
      </c>
      <c r="D12" s="404"/>
      <c r="E12" s="404"/>
      <c r="F12" s="405"/>
      <c r="G12" s="221">
        <f t="shared" si="2"/>
        <v>30515888</v>
      </c>
      <c r="H12" s="69">
        <f>+H28</f>
        <v>0</v>
      </c>
      <c r="I12" s="70">
        <f t="shared" ref="I12:BT12" si="5">+I28</f>
        <v>0</v>
      </c>
      <c r="J12" s="69">
        <f t="shared" si="5"/>
        <v>132900</v>
      </c>
      <c r="K12" s="71">
        <f t="shared" si="5"/>
        <v>132900</v>
      </c>
      <c r="L12" s="71">
        <f t="shared" si="5"/>
        <v>132900</v>
      </c>
      <c r="M12" s="71">
        <f t="shared" si="5"/>
        <v>132900</v>
      </c>
      <c r="N12" s="71">
        <f t="shared" si="5"/>
        <v>132900</v>
      </c>
      <c r="O12" s="71">
        <f t="shared" si="5"/>
        <v>132900</v>
      </c>
      <c r="P12" s="71">
        <f t="shared" si="5"/>
        <v>132900</v>
      </c>
      <c r="Q12" s="71">
        <f t="shared" si="5"/>
        <v>132900</v>
      </c>
      <c r="R12" s="71">
        <f t="shared" si="5"/>
        <v>132900</v>
      </c>
      <c r="S12" s="71">
        <f t="shared" si="5"/>
        <v>132900</v>
      </c>
      <c r="T12" s="71">
        <f t="shared" si="5"/>
        <v>132900</v>
      </c>
      <c r="U12" s="70">
        <f t="shared" si="5"/>
        <v>2873649.98</v>
      </c>
      <c r="V12" s="69">
        <f t="shared" si="5"/>
        <v>137350</v>
      </c>
      <c r="W12" s="71">
        <f t="shared" si="5"/>
        <v>137350</v>
      </c>
      <c r="X12" s="71">
        <f t="shared" si="5"/>
        <v>137350</v>
      </c>
      <c r="Y12" s="71">
        <f t="shared" si="5"/>
        <v>137350</v>
      </c>
      <c r="Z12" s="71">
        <f t="shared" si="5"/>
        <v>137350</v>
      </c>
      <c r="AA12" s="71">
        <f t="shared" si="5"/>
        <v>137350</v>
      </c>
      <c r="AB12" s="71">
        <f t="shared" si="5"/>
        <v>137350</v>
      </c>
      <c r="AC12" s="71">
        <f t="shared" si="5"/>
        <v>137350</v>
      </c>
      <c r="AD12" s="71">
        <f t="shared" si="5"/>
        <v>137350</v>
      </c>
      <c r="AE12" s="71">
        <f t="shared" si="5"/>
        <v>137350</v>
      </c>
      <c r="AF12" s="71">
        <f t="shared" si="5"/>
        <v>137350</v>
      </c>
      <c r="AG12" s="70">
        <f t="shared" si="5"/>
        <v>4885433.32</v>
      </c>
      <c r="AH12" s="72">
        <f t="shared" si="5"/>
        <v>84763</v>
      </c>
      <c r="AI12" s="71">
        <f t="shared" si="5"/>
        <v>84763</v>
      </c>
      <c r="AJ12" s="71">
        <f t="shared" si="5"/>
        <v>84763</v>
      </c>
      <c r="AK12" s="71">
        <f t="shared" si="5"/>
        <v>84763</v>
      </c>
      <c r="AL12" s="71">
        <f t="shared" si="5"/>
        <v>84763</v>
      </c>
      <c r="AM12" s="71">
        <f t="shared" si="5"/>
        <v>84763</v>
      </c>
      <c r="AN12" s="71">
        <f t="shared" si="5"/>
        <v>84763</v>
      </c>
      <c r="AO12" s="71">
        <f t="shared" si="5"/>
        <v>84763</v>
      </c>
      <c r="AP12" s="71">
        <f t="shared" si="5"/>
        <v>84763</v>
      </c>
      <c r="AQ12" s="71">
        <f t="shared" si="5"/>
        <v>84763</v>
      </c>
      <c r="AR12" s="71">
        <f t="shared" si="5"/>
        <v>84763</v>
      </c>
      <c r="AS12" s="70">
        <f t="shared" si="5"/>
        <v>3956179.65</v>
      </c>
      <c r="AT12" s="72">
        <f t="shared" si="5"/>
        <v>87941</v>
      </c>
      <c r="AU12" s="71">
        <f t="shared" si="5"/>
        <v>87941</v>
      </c>
      <c r="AV12" s="71">
        <f t="shared" si="5"/>
        <v>87941</v>
      </c>
      <c r="AW12" s="71">
        <f t="shared" si="5"/>
        <v>87941</v>
      </c>
      <c r="AX12" s="71">
        <f t="shared" si="5"/>
        <v>87941</v>
      </c>
      <c r="AY12" s="71">
        <f t="shared" si="5"/>
        <v>87941</v>
      </c>
      <c r="AZ12" s="71">
        <f t="shared" si="5"/>
        <v>87941</v>
      </c>
      <c r="BA12" s="71">
        <f t="shared" si="5"/>
        <v>87941</v>
      </c>
      <c r="BB12" s="71">
        <f t="shared" si="5"/>
        <v>87941</v>
      </c>
      <c r="BC12" s="71">
        <f t="shared" si="5"/>
        <v>87941</v>
      </c>
      <c r="BD12" s="71">
        <f t="shared" si="5"/>
        <v>87941</v>
      </c>
      <c r="BE12" s="70">
        <f t="shared" si="5"/>
        <v>3959357.65</v>
      </c>
      <c r="BF12" s="72">
        <f t="shared" si="5"/>
        <v>91088</v>
      </c>
      <c r="BG12" s="71">
        <f t="shared" si="5"/>
        <v>91088</v>
      </c>
      <c r="BH12" s="71">
        <f t="shared" si="5"/>
        <v>91088</v>
      </c>
      <c r="BI12" s="71">
        <f t="shared" si="5"/>
        <v>91088</v>
      </c>
      <c r="BJ12" s="71">
        <f t="shared" si="5"/>
        <v>91088</v>
      </c>
      <c r="BK12" s="71">
        <f t="shared" si="5"/>
        <v>91088</v>
      </c>
      <c r="BL12" s="71">
        <f t="shared" si="5"/>
        <v>91088</v>
      </c>
      <c r="BM12" s="71">
        <f t="shared" si="5"/>
        <v>91088</v>
      </c>
      <c r="BN12" s="71">
        <f t="shared" si="5"/>
        <v>91088</v>
      </c>
      <c r="BO12" s="71">
        <f t="shared" si="5"/>
        <v>91088</v>
      </c>
      <c r="BP12" s="71">
        <f t="shared" si="5"/>
        <v>91088</v>
      </c>
      <c r="BQ12" s="70">
        <f t="shared" si="5"/>
        <v>3962504.65</v>
      </c>
      <c r="BR12" s="72">
        <f t="shared" si="5"/>
        <v>94407</v>
      </c>
      <c r="BS12" s="71">
        <f t="shared" si="5"/>
        <v>94407</v>
      </c>
      <c r="BT12" s="71">
        <f t="shared" si="5"/>
        <v>94407</v>
      </c>
      <c r="BU12" s="71">
        <f t="shared" ref="BU12:CC12" si="6">+BU28</f>
        <v>94407</v>
      </c>
      <c r="BV12" s="71">
        <f t="shared" si="6"/>
        <v>94407</v>
      </c>
      <c r="BW12" s="71">
        <f t="shared" si="6"/>
        <v>94407</v>
      </c>
      <c r="BX12" s="71">
        <f t="shared" si="6"/>
        <v>94407</v>
      </c>
      <c r="BY12" s="71">
        <f t="shared" si="6"/>
        <v>94407</v>
      </c>
      <c r="BZ12" s="71">
        <f t="shared" si="6"/>
        <v>94407</v>
      </c>
      <c r="CA12" s="71">
        <f t="shared" si="6"/>
        <v>94407</v>
      </c>
      <c r="CB12" s="71">
        <f t="shared" si="6"/>
        <v>94407</v>
      </c>
      <c r="CC12" s="70">
        <f t="shared" si="6"/>
        <v>3965823.75</v>
      </c>
      <c r="CD12" s="39" t="b">
        <f>G12=G28</f>
        <v>1</v>
      </c>
    </row>
    <row r="13" spans="2:82" x14ac:dyDescent="0.25">
      <c r="B13" s="73"/>
      <c r="C13" s="394" t="s">
        <v>39</v>
      </c>
      <c r="D13" s="395"/>
      <c r="E13" s="395"/>
      <c r="F13" s="396"/>
      <c r="G13" s="222">
        <f t="shared" si="2"/>
        <v>7541388</v>
      </c>
      <c r="H13" s="75">
        <f>+H12-SUM(H14:H15)</f>
        <v>0</v>
      </c>
      <c r="I13" s="76">
        <f t="shared" ref="I13:BT13" si="7">+I12-SUM(I14:I15)</f>
        <v>0</v>
      </c>
      <c r="J13" s="75">
        <f t="shared" si="7"/>
        <v>132900</v>
      </c>
      <c r="K13" s="77">
        <f t="shared" si="7"/>
        <v>132900</v>
      </c>
      <c r="L13" s="77">
        <f t="shared" si="7"/>
        <v>132900</v>
      </c>
      <c r="M13" s="77">
        <f t="shared" si="7"/>
        <v>132900</v>
      </c>
      <c r="N13" s="77">
        <f t="shared" si="7"/>
        <v>132900</v>
      </c>
      <c r="O13" s="77">
        <f t="shared" si="7"/>
        <v>132900</v>
      </c>
      <c r="P13" s="77">
        <f t="shared" si="7"/>
        <v>132900</v>
      </c>
      <c r="Q13" s="77">
        <f t="shared" si="7"/>
        <v>132900</v>
      </c>
      <c r="R13" s="77">
        <f t="shared" si="7"/>
        <v>132900</v>
      </c>
      <c r="S13" s="77">
        <f t="shared" si="7"/>
        <v>132900</v>
      </c>
      <c r="T13" s="77">
        <f t="shared" si="7"/>
        <v>132900</v>
      </c>
      <c r="U13" s="76">
        <f t="shared" si="7"/>
        <v>132900</v>
      </c>
      <c r="V13" s="75">
        <f t="shared" si="7"/>
        <v>137350</v>
      </c>
      <c r="W13" s="77">
        <f t="shared" si="7"/>
        <v>137350</v>
      </c>
      <c r="X13" s="77">
        <f t="shared" si="7"/>
        <v>137350</v>
      </c>
      <c r="Y13" s="77">
        <f t="shared" si="7"/>
        <v>137350</v>
      </c>
      <c r="Z13" s="77">
        <f t="shared" si="7"/>
        <v>137350</v>
      </c>
      <c r="AA13" s="77">
        <f t="shared" si="7"/>
        <v>137350</v>
      </c>
      <c r="AB13" s="77">
        <f t="shared" si="7"/>
        <v>137350</v>
      </c>
      <c r="AC13" s="77">
        <f t="shared" si="7"/>
        <v>137350</v>
      </c>
      <c r="AD13" s="77">
        <f t="shared" si="7"/>
        <v>137350</v>
      </c>
      <c r="AE13" s="77">
        <f t="shared" si="7"/>
        <v>137350</v>
      </c>
      <c r="AF13" s="77">
        <f t="shared" si="7"/>
        <v>137350</v>
      </c>
      <c r="AG13" s="76">
        <f t="shared" si="7"/>
        <v>137350</v>
      </c>
      <c r="AH13" s="78">
        <f t="shared" si="7"/>
        <v>84763</v>
      </c>
      <c r="AI13" s="77">
        <f t="shared" si="7"/>
        <v>84763</v>
      </c>
      <c r="AJ13" s="77">
        <f t="shared" si="7"/>
        <v>84763</v>
      </c>
      <c r="AK13" s="77">
        <f t="shared" si="7"/>
        <v>84763</v>
      </c>
      <c r="AL13" s="77">
        <f t="shared" si="7"/>
        <v>84763</v>
      </c>
      <c r="AM13" s="77">
        <f t="shared" si="7"/>
        <v>84763</v>
      </c>
      <c r="AN13" s="77">
        <f t="shared" si="7"/>
        <v>84763</v>
      </c>
      <c r="AO13" s="77">
        <f t="shared" si="7"/>
        <v>84763</v>
      </c>
      <c r="AP13" s="77">
        <f t="shared" si="7"/>
        <v>84763</v>
      </c>
      <c r="AQ13" s="77">
        <f t="shared" si="7"/>
        <v>84763</v>
      </c>
      <c r="AR13" s="77">
        <f t="shared" si="7"/>
        <v>84763</v>
      </c>
      <c r="AS13" s="76">
        <f t="shared" si="7"/>
        <v>84763</v>
      </c>
      <c r="AT13" s="78">
        <f t="shared" si="7"/>
        <v>87941</v>
      </c>
      <c r="AU13" s="77">
        <f t="shared" si="7"/>
        <v>87941</v>
      </c>
      <c r="AV13" s="77">
        <f t="shared" si="7"/>
        <v>87941</v>
      </c>
      <c r="AW13" s="77">
        <f t="shared" si="7"/>
        <v>87941</v>
      </c>
      <c r="AX13" s="77">
        <f t="shared" si="7"/>
        <v>87941</v>
      </c>
      <c r="AY13" s="77">
        <f t="shared" si="7"/>
        <v>87941</v>
      </c>
      <c r="AZ13" s="77">
        <f t="shared" si="7"/>
        <v>87941</v>
      </c>
      <c r="BA13" s="77">
        <f t="shared" si="7"/>
        <v>87941</v>
      </c>
      <c r="BB13" s="77">
        <f t="shared" si="7"/>
        <v>87941</v>
      </c>
      <c r="BC13" s="77">
        <f t="shared" si="7"/>
        <v>87941</v>
      </c>
      <c r="BD13" s="77">
        <f t="shared" si="7"/>
        <v>87941</v>
      </c>
      <c r="BE13" s="76">
        <f t="shared" si="7"/>
        <v>87941</v>
      </c>
      <c r="BF13" s="78">
        <f t="shared" si="7"/>
        <v>91088</v>
      </c>
      <c r="BG13" s="77">
        <f t="shared" si="7"/>
        <v>91088</v>
      </c>
      <c r="BH13" s="77">
        <f t="shared" si="7"/>
        <v>91088</v>
      </c>
      <c r="BI13" s="77">
        <f t="shared" si="7"/>
        <v>91088</v>
      </c>
      <c r="BJ13" s="77">
        <f t="shared" si="7"/>
        <v>91088</v>
      </c>
      <c r="BK13" s="77">
        <f t="shared" si="7"/>
        <v>91088</v>
      </c>
      <c r="BL13" s="77">
        <f t="shared" si="7"/>
        <v>91088</v>
      </c>
      <c r="BM13" s="77">
        <f t="shared" si="7"/>
        <v>91088</v>
      </c>
      <c r="BN13" s="77">
        <f t="shared" si="7"/>
        <v>91088</v>
      </c>
      <c r="BO13" s="77">
        <f t="shared" si="7"/>
        <v>91088</v>
      </c>
      <c r="BP13" s="77">
        <f t="shared" si="7"/>
        <v>91088</v>
      </c>
      <c r="BQ13" s="76">
        <f t="shared" si="7"/>
        <v>91088</v>
      </c>
      <c r="BR13" s="78">
        <f t="shared" si="7"/>
        <v>94407</v>
      </c>
      <c r="BS13" s="77">
        <f t="shared" si="7"/>
        <v>94407</v>
      </c>
      <c r="BT13" s="77">
        <f t="shared" si="7"/>
        <v>94407</v>
      </c>
      <c r="BU13" s="77">
        <f t="shared" ref="BU13:CC13" si="8">+BU12-SUM(BU14:BU15)</f>
        <v>94407</v>
      </c>
      <c r="BV13" s="77">
        <f t="shared" si="8"/>
        <v>94407</v>
      </c>
      <c r="BW13" s="77">
        <f t="shared" si="8"/>
        <v>94407</v>
      </c>
      <c r="BX13" s="77">
        <f t="shared" si="8"/>
        <v>94407</v>
      </c>
      <c r="BY13" s="77">
        <f t="shared" si="8"/>
        <v>94407</v>
      </c>
      <c r="BZ13" s="77">
        <f t="shared" si="8"/>
        <v>94407</v>
      </c>
      <c r="CA13" s="77">
        <f t="shared" si="8"/>
        <v>94407</v>
      </c>
      <c r="CB13" s="77">
        <f t="shared" si="8"/>
        <v>94407</v>
      </c>
      <c r="CC13" s="76">
        <f t="shared" si="8"/>
        <v>94407</v>
      </c>
      <c r="CD13" s="39" t="s">
        <v>36</v>
      </c>
    </row>
    <row r="14" spans="2:82" x14ac:dyDescent="0.25">
      <c r="B14" s="73"/>
      <c r="C14" s="394" t="s">
        <v>40</v>
      </c>
      <c r="D14" s="395"/>
      <c r="E14" s="395"/>
      <c r="F14" s="396"/>
      <c r="G14" s="223">
        <f t="shared" si="2"/>
        <v>22974500</v>
      </c>
      <c r="H14" s="79">
        <f t="shared" ref="H14:AM14" si="9">+H162</f>
        <v>0</v>
      </c>
      <c r="I14" s="80">
        <f t="shared" si="9"/>
        <v>0</v>
      </c>
      <c r="J14" s="79">
        <f t="shared" si="9"/>
        <v>0</v>
      </c>
      <c r="K14" s="81">
        <f t="shared" si="9"/>
        <v>0</v>
      </c>
      <c r="L14" s="81">
        <f t="shared" si="9"/>
        <v>0</v>
      </c>
      <c r="M14" s="81">
        <f t="shared" si="9"/>
        <v>0</v>
      </c>
      <c r="N14" s="81">
        <f t="shared" si="9"/>
        <v>0</v>
      </c>
      <c r="O14" s="81">
        <f t="shared" si="9"/>
        <v>0</v>
      </c>
      <c r="P14" s="81">
        <f t="shared" si="9"/>
        <v>0</v>
      </c>
      <c r="Q14" s="81">
        <f t="shared" si="9"/>
        <v>0</v>
      </c>
      <c r="R14" s="81">
        <f t="shared" si="9"/>
        <v>0</v>
      </c>
      <c r="S14" s="81">
        <f t="shared" si="9"/>
        <v>0</v>
      </c>
      <c r="T14" s="81">
        <f t="shared" si="9"/>
        <v>0</v>
      </c>
      <c r="U14" s="80">
        <f t="shared" si="9"/>
        <v>2740749.98</v>
      </c>
      <c r="V14" s="79">
        <f t="shared" si="9"/>
        <v>0</v>
      </c>
      <c r="W14" s="81">
        <f t="shared" si="9"/>
        <v>0</v>
      </c>
      <c r="X14" s="81">
        <f t="shared" si="9"/>
        <v>0</v>
      </c>
      <c r="Y14" s="81">
        <f t="shared" si="9"/>
        <v>0</v>
      </c>
      <c r="Z14" s="81">
        <f t="shared" si="9"/>
        <v>0</v>
      </c>
      <c r="AA14" s="81">
        <f t="shared" si="9"/>
        <v>0</v>
      </c>
      <c r="AB14" s="81">
        <f t="shared" si="9"/>
        <v>0</v>
      </c>
      <c r="AC14" s="81">
        <f t="shared" si="9"/>
        <v>0</v>
      </c>
      <c r="AD14" s="81">
        <f t="shared" si="9"/>
        <v>0</v>
      </c>
      <c r="AE14" s="81">
        <f t="shared" si="9"/>
        <v>0</v>
      </c>
      <c r="AF14" s="81">
        <f t="shared" si="9"/>
        <v>0</v>
      </c>
      <c r="AG14" s="80">
        <f t="shared" si="9"/>
        <v>4748083.32</v>
      </c>
      <c r="AH14" s="82">
        <f t="shared" si="9"/>
        <v>0</v>
      </c>
      <c r="AI14" s="81">
        <f t="shared" si="9"/>
        <v>0</v>
      </c>
      <c r="AJ14" s="81">
        <f t="shared" si="9"/>
        <v>0</v>
      </c>
      <c r="AK14" s="81">
        <f t="shared" si="9"/>
        <v>0</v>
      </c>
      <c r="AL14" s="81">
        <f t="shared" si="9"/>
        <v>0</v>
      </c>
      <c r="AM14" s="81">
        <f t="shared" si="9"/>
        <v>0</v>
      </c>
      <c r="AN14" s="81">
        <f t="shared" ref="AN14:BS14" si="10">+AN162</f>
        <v>0</v>
      </c>
      <c r="AO14" s="81">
        <f t="shared" si="10"/>
        <v>0</v>
      </c>
      <c r="AP14" s="81">
        <f t="shared" si="10"/>
        <v>0</v>
      </c>
      <c r="AQ14" s="81">
        <f t="shared" si="10"/>
        <v>0</v>
      </c>
      <c r="AR14" s="81">
        <f t="shared" si="10"/>
        <v>0</v>
      </c>
      <c r="AS14" s="80">
        <f t="shared" si="10"/>
        <v>3871416.65</v>
      </c>
      <c r="AT14" s="82">
        <f t="shared" si="10"/>
        <v>0</v>
      </c>
      <c r="AU14" s="81">
        <f t="shared" si="10"/>
        <v>0</v>
      </c>
      <c r="AV14" s="81">
        <f t="shared" si="10"/>
        <v>0</v>
      </c>
      <c r="AW14" s="81">
        <f t="shared" si="10"/>
        <v>0</v>
      </c>
      <c r="AX14" s="81">
        <f t="shared" si="10"/>
        <v>0</v>
      </c>
      <c r="AY14" s="81">
        <f t="shared" si="10"/>
        <v>0</v>
      </c>
      <c r="AZ14" s="81">
        <f t="shared" si="10"/>
        <v>0</v>
      </c>
      <c r="BA14" s="81">
        <f t="shared" si="10"/>
        <v>0</v>
      </c>
      <c r="BB14" s="81">
        <f t="shared" si="10"/>
        <v>0</v>
      </c>
      <c r="BC14" s="81">
        <f t="shared" si="10"/>
        <v>0</v>
      </c>
      <c r="BD14" s="81">
        <f t="shared" si="10"/>
        <v>0</v>
      </c>
      <c r="BE14" s="80">
        <f t="shared" si="10"/>
        <v>3871416.65</v>
      </c>
      <c r="BF14" s="82">
        <f t="shared" si="10"/>
        <v>0</v>
      </c>
      <c r="BG14" s="81">
        <f t="shared" si="10"/>
        <v>0</v>
      </c>
      <c r="BH14" s="81">
        <f t="shared" si="10"/>
        <v>0</v>
      </c>
      <c r="BI14" s="81">
        <f t="shared" si="10"/>
        <v>0</v>
      </c>
      <c r="BJ14" s="81">
        <f t="shared" si="10"/>
        <v>0</v>
      </c>
      <c r="BK14" s="81">
        <f t="shared" si="10"/>
        <v>0</v>
      </c>
      <c r="BL14" s="81">
        <f t="shared" si="10"/>
        <v>0</v>
      </c>
      <c r="BM14" s="81">
        <f t="shared" si="10"/>
        <v>0</v>
      </c>
      <c r="BN14" s="81">
        <f t="shared" si="10"/>
        <v>0</v>
      </c>
      <c r="BO14" s="81">
        <f t="shared" si="10"/>
        <v>0</v>
      </c>
      <c r="BP14" s="81">
        <f t="shared" si="10"/>
        <v>0</v>
      </c>
      <c r="BQ14" s="80">
        <f t="shared" si="10"/>
        <v>3871416.65</v>
      </c>
      <c r="BR14" s="82">
        <f t="shared" si="10"/>
        <v>0</v>
      </c>
      <c r="BS14" s="81">
        <f t="shared" si="10"/>
        <v>0</v>
      </c>
      <c r="BT14" s="81">
        <f t="shared" ref="BT14:CC14" si="11">+BT162</f>
        <v>0</v>
      </c>
      <c r="BU14" s="81">
        <f t="shared" si="11"/>
        <v>0</v>
      </c>
      <c r="BV14" s="81">
        <f t="shared" si="11"/>
        <v>0</v>
      </c>
      <c r="BW14" s="81">
        <f t="shared" si="11"/>
        <v>0</v>
      </c>
      <c r="BX14" s="81">
        <f t="shared" si="11"/>
        <v>0</v>
      </c>
      <c r="BY14" s="81">
        <f t="shared" si="11"/>
        <v>0</v>
      </c>
      <c r="BZ14" s="81">
        <f t="shared" si="11"/>
        <v>0</v>
      </c>
      <c r="CA14" s="81">
        <f t="shared" si="11"/>
        <v>0</v>
      </c>
      <c r="CB14" s="81">
        <f t="shared" si="11"/>
        <v>0</v>
      </c>
      <c r="CC14" s="80">
        <f t="shared" si="11"/>
        <v>3871416.75</v>
      </c>
      <c r="CD14" s="39" t="s">
        <v>36</v>
      </c>
    </row>
    <row r="15" spans="2:82" x14ac:dyDescent="0.25">
      <c r="B15" s="73"/>
      <c r="C15" s="394" t="s">
        <v>41</v>
      </c>
      <c r="D15" s="395"/>
      <c r="E15" s="395"/>
      <c r="F15" s="396"/>
      <c r="G15" s="224">
        <f t="shared" si="2"/>
        <v>0</v>
      </c>
      <c r="H15" s="83">
        <f t="shared" ref="H15:BS15" si="12">+SUM(H16:H19)</f>
        <v>0</v>
      </c>
      <c r="I15" s="84">
        <f t="shared" si="12"/>
        <v>0</v>
      </c>
      <c r="J15" s="83">
        <f t="shared" si="12"/>
        <v>0</v>
      </c>
      <c r="K15" s="85">
        <f t="shared" si="12"/>
        <v>0</v>
      </c>
      <c r="L15" s="85">
        <f t="shared" si="12"/>
        <v>0</v>
      </c>
      <c r="M15" s="85">
        <f t="shared" si="12"/>
        <v>0</v>
      </c>
      <c r="N15" s="85">
        <f t="shared" si="12"/>
        <v>0</v>
      </c>
      <c r="O15" s="85">
        <f t="shared" si="12"/>
        <v>0</v>
      </c>
      <c r="P15" s="85">
        <f t="shared" si="12"/>
        <v>0</v>
      </c>
      <c r="Q15" s="85">
        <f t="shared" si="12"/>
        <v>0</v>
      </c>
      <c r="R15" s="85">
        <f t="shared" si="12"/>
        <v>0</v>
      </c>
      <c r="S15" s="85">
        <f t="shared" si="12"/>
        <v>0</v>
      </c>
      <c r="T15" s="85">
        <f t="shared" si="12"/>
        <v>0</v>
      </c>
      <c r="U15" s="84">
        <f t="shared" si="12"/>
        <v>0</v>
      </c>
      <c r="V15" s="83">
        <f t="shared" si="12"/>
        <v>0</v>
      </c>
      <c r="W15" s="85">
        <f t="shared" si="12"/>
        <v>0</v>
      </c>
      <c r="X15" s="85">
        <f t="shared" si="12"/>
        <v>0</v>
      </c>
      <c r="Y15" s="85">
        <f t="shared" si="12"/>
        <v>0</v>
      </c>
      <c r="Z15" s="85">
        <f t="shared" si="12"/>
        <v>0</v>
      </c>
      <c r="AA15" s="85">
        <f t="shared" si="12"/>
        <v>0</v>
      </c>
      <c r="AB15" s="85">
        <f t="shared" si="12"/>
        <v>0</v>
      </c>
      <c r="AC15" s="85">
        <f t="shared" si="12"/>
        <v>0</v>
      </c>
      <c r="AD15" s="85">
        <f t="shared" si="12"/>
        <v>0</v>
      </c>
      <c r="AE15" s="85">
        <f t="shared" si="12"/>
        <v>0</v>
      </c>
      <c r="AF15" s="85">
        <f t="shared" si="12"/>
        <v>0</v>
      </c>
      <c r="AG15" s="84">
        <f t="shared" si="12"/>
        <v>0</v>
      </c>
      <c r="AH15" s="86">
        <f t="shared" si="12"/>
        <v>0</v>
      </c>
      <c r="AI15" s="85">
        <f t="shared" si="12"/>
        <v>0</v>
      </c>
      <c r="AJ15" s="85">
        <f t="shared" si="12"/>
        <v>0</v>
      </c>
      <c r="AK15" s="85">
        <f t="shared" si="12"/>
        <v>0</v>
      </c>
      <c r="AL15" s="85">
        <f t="shared" si="12"/>
        <v>0</v>
      </c>
      <c r="AM15" s="85">
        <f t="shared" si="12"/>
        <v>0</v>
      </c>
      <c r="AN15" s="85">
        <f t="shared" si="12"/>
        <v>0</v>
      </c>
      <c r="AO15" s="85">
        <f t="shared" si="12"/>
        <v>0</v>
      </c>
      <c r="AP15" s="85">
        <f t="shared" si="12"/>
        <v>0</v>
      </c>
      <c r="AQ15" s="85">
        <f t="shared" si="12"/>
        <v>0</v>
      </c>
      <c r="AR15" s="85">
        <f t="shared" si="12"/>
        <v>0</v>
      </c>
      <c r="AS15" s="84">
        <f t="shared" si="12"/>
        <v>0</v>
      </c>
      <c r="AT15" s="86">
        <f t="shared" si="12"/>
        <v>0</v>
      </c>
      <c r="AU15" s="85">
        <f t="shared" si="12"/>
        <v>0</v>
      </c>
      <c r="AV15" s="85">
        <f t="shared" si="12"/>
        <v>0</v>
      </c>
      <c r="AW15" s="85">
        <f t="shared" si="12"/>
        <v>0</v>
      </c>
      <c r="AX15" s="85">
        <f t="shared" si="12"/>
        <v>0</v>
      </c>
      <c r="AY15" s="85">
        <f t="shared" si="12"/>
        <v>0</v>
      </c>
      <c r="AZ15" s="85">
        <f t="shared" si="12"/>
        <v>0</v>
      </c>
      <c r="BA15" s="85">
        <f t="shared" si="12"/>
        <v>0</v>
      </c>
      <c r="BB15" s="85">
        <f t="shared" si="12"/>
        <v>0</v>
      </c>
      <c r="BC15" s="85">
        <f t="shared" si="12"/>
        <v>0</v>
      </c>
      <c r="BD15" s="85">
        <f t="shared" si="12"/>
        <v>0</v>
      </c>
      <c r="BE15" s="84">
        <f t="shared" si="12"/>
        <v>0</v>
      </c>
      <c r="BF15" s="86">
        <f t="shared" si="12"/>
        <v>0</v>
      </c>
      <c r="BG15" s="85">
        <f t="shared" si="12"/>
        <v>0</v>
      </c>
      <c r="BH15" s="85">
        <f t="shared" si="12"/>
        <v>0</v>
      </c>
      <c r="BI15" s="85">
        <f t="shared" si="12"/>
        <v>0</v>
      </c>
      <c r="BJ15" s="85">
        <f t="shared" si="12"/>
        <v>0</v>
      </c>
      <c r="BK15" s="85">
        <f t="shared" si="12"/>
        <v>0</v>
      </c>
      <c r="BL15" s="85">
        <f t="shared" si="12"/>
        <v>0</v>
      </c>
      <c r="BM15" s="85">
        <f t="shared" si="12"/>
        <v>0</v>
      </c>
      <c r="BN15" s="85">
        <f t="shared" si="12"/>
        <v>0</v>
      </c>
      <c r="BO15" s="85">
        <f t="shared" si="12"/>
        <v>0</v>
      </c>
      <c r="BP15" s="85">
        <f t="shared" si="12"/>
        <v>0</v>
      </c>
      <c r="BQ15" s="84">
        <f t="shared" si="12"/>
        <v>0</v>
      </c>
      <c r="BR15" s="86">
        <f t="shared" si="12"/>
        <v>0</v>
      </c>
      <c r="BS15" s="85">
        <f t="shared" si="12"/>
        <v>0</v>
      </c>
      <c r="BT15" s="85">
        <f t="shared" ref="BT15:CC15" si="13">+SUM(BT16:BT19)</f>
        <v>0</v>
      </c>
      <c r="BU15" s="85">
        <f t="shared" si="13"/>
        <v>0</v>
      </c>
      <c r="BV15" s="85">
        <f t="shared" si="13"/>
        <v>0</v>
      </c>
      <c r="BW15" s="85">
        <f t="shared" si="13"/>
        <v>0</v>
      </c>
      <c r="BX15" s="85">
        <f t="shared" si="13"/>
        <v>0</v>
      </c>
      <c r="BY15" s="85">
        <f t="shared" si="13"/>
        <v>0</v>
      </c>
      <c r="BZ15" s="85">
        <f t="shared" si="13"/>
        <v>0</v>
      </c>
      <c r="CA15" s="85">
        <f t="shared" si="13"/>
        <v>0</v>
      </c>
      <c r="CB15" s="85">
        <f t="shared" si="13"/>
        <v>0</v>
      </c>
      <c r="CC15" s="84">
        <f t="shared" si="13"/>
        <v>0</v>
      </c>
      <c r="CD15" s="39" t="s">
        <v>36</v>
      </c>
    </row>
    <row r="16" spans="2:82" x14ac:dyDescent="0.25">
      <c r="B16" s="73"/>
      <c r="C16" s="87" t="s">
        <v>7</v>
      </c>
      <c r="D16" s="88" t="s">
        <v>42</v>
      </c>
      <c r="E16" s="88">
        <v>72</v>
      </c>
      <c r="F16" s="219">
        <f>+SUM(Quagga!F16)</f>
        <v>0</v>
      </c>
      <c r="G16" s="222">
        <f t="shared" si="2"/>
        <v>0</v>
      </c>
      <c r="H16" s="75">
        <f>+SUM(Quagga!H16)</f>
        <v>0</v>
      </c>
      <c r="I16" s="76">
        <f>+SUM(Quagga!I16)</f>
        <v>0</v>
      </c>
      <c r="J16" s="75">
        <f>+SUM(Quagga!J16)</f>
        <v>0</v>
      </c>
      <c r="K16" s="77">
        <f>+SUM(Quagga!K16)</f>
        <v>0</v>
      </c>
      <c r="L16" s="77">
        <f>+SUM(Quagga!L16)</f>
        <v>0</v>
      </c>
      <c r="M16" s="77">
        <f>+SUM(Quagga!M16)</f>
        <v>0</v>
      </c>
      <c r="N16" s="77">
        <f>+SUM(Quagga!B16)</f>
        <v>0</v>
      </c>
      <c r="O16" s="77">
        <f>+SUM(Quagga!O16)</f>
        <v>0</v>
      </c>
      <c r="P16" s="77">
        <f>+SUM(Quagga!P16)</f>
        <v>0</v>
      </c>
      <c r="Q16" s="77">
        <f>+SUM(Quagga!Q16)</f>
        <v>0</v>
      </c>
      <c r="R16" s="77">
        <f>+SUM(Quagga!R16)</f>
        <v>0</v>
      </c>
      <c r="S16" s="77">
        <f>+SUM(Quagga!S16)</f>
        <v>0</v>
      </c>
      <c r="T16" s="77">
        <f>+SUM(Quagga!T16)</f>
        <v>0</v>
      </c>
      <c r="U16" s="76">
        <f>+SUM(Quagga!U16)</f>
        <v>0</v>
      </c>
      <c r="V16" s="75">
        <f>+SUM(Quagga!V16)</f>
        <v>0</v>
      </c>
      <c r="W16" s="77">
        <f>+SUM(Quagga!W16)</f>
        <v>0</v>
      </c>
      <c r="X16" s="77">
        <f>+SUM(Quagga!X16)</f>
        <v>0</v>
      </c>
      <c r="Y16" s="77">
        <f>+SUM(Quagga!Y16)</f>
        <v>0</v>
      </c>
      <c r="Z16" s="77">
        <f>+SUM(Quagga!Z16)</f>
        <v>0</v>
      </c>
      <c r="AA16" s="77">
        <f>+SUM(Quagga!AA16)</f>
        <v>0</v>
      </c>
      <c r="AB16" s="77">
        <f>+SUM(Quagga!AB16)</f>
        <v>0</v>
      </c>
      <c r="AC16" s="77">
        <f>+SUM(Quagga!AC16)</f>
        <v>0</v>
      </c>
      <c r="AD16" s="77">
        <f>+SUM(Quagga!AD16)</f>
        <v>0</v>
      </c>
      <c r="AE16" s="77">
        <f>+SUM(Quagga!AE16)</f>
        <v>0</v>
      </c>
      <c r="AF16" s="77">
        <f>+SUM(Quagga!AF16)</f>
        <v>0</v>
      </c>
      <c r="AG16" s="76">
        <f>+SUM(Quagga!AG16)</f>
        <v>0</v>
      </c>
      <c r="AH16" s="78">
        <f>+SUM(Quagga!AH16)</f>
        <v>0</v>
      </c>
      <c r="AI16" s="77">
        <f>+SUM(Quagga!AI16)</f>
        <v>0</v>
      </c>
      <c r="AJ16" s="77">
        <f>+SUM(Quagga!AJ16)</f>
        <v>0</v>
      </c>
      <c r="AK16" s="77">
        <f>+SUM(Quagga!AK16)</f>
        <v>0</v>
      </c>
      <c r="AL16" s="77">
        <f>+SUM(Quagga!AL16)</f>
        <v>0</v>
      </c>
      <c r="AM16" s="77">
        <f>+SUM(Quagga!AM16)</f>
        <v>0</v>
      </c>
      <c r="AN16" s="77">
        <f>+SUM(Quagga!AN16)</f>
        <v>0</v>
      </c>
      <c r="AO16" s="77">
        <f>+SUM(Quagga!AO16)</f>
        <v>0</v>
      </c>
      <c r="AP16" s="77">
        <f>+SUM(Quagga!AP16)</f>
        <v>0</v>
      </c>
      <c r="AQ16" s="77">
        <f>+SUM(Quagga!AQ16)</f>
        <v>0</v>
      </c>
      <c r="AR16" s="77">
        <f>+SUM(Quagga!AR16)</f>
        <v>0</v>
      </c>
      <c r="AS16" s="76">
        <f>+SUM(Quagga!AS16)</f>
        <v>0</v>
      </c>
      <c r="AT16" s="78">
        <f>+SUM(Quagga!AT16)</f>
        <v>0</v>
      </c>
      <c r="AU16" s="77">
        <f>+SUM(Quagga!AU16)</f>
        <v>0</v>
      </c>
      <c r="AV16" s="77">
        <f>+SUM(Quagga!AV16)</f>
        <v>0</v>
      </c>
      <c r="AW16" s="77">
        <f>+SUM(Quagga!AW16)</f>
        <v>0</v>
      </c>
      <c r="AX16" s="77">
        <f>+SUM(Quagga!AX16)</f>
        <v>0</v>
      </c>
      <c r="AY16" s="77">
        <f>+SUM(Quagga!AY16)</f>
        <v>0</v>
      </c>
      <c r="AZ16" s="77">
        <f>+SUM(Quagga!AZ16)</f>
        <v>0</v>
      </c>
      <c r="BA16" s="77">
        <f>+SUM(Quagga!BA16)</f>
        <v>0</v>
      </c>
      <c r="BB16" s="77">
        <f>+SUM(Quagga!BB16)</f>
        <v>0</v>
      </c>
      <c r="BC16" s="77">
        <f>+SUM(Quagga!BC16)</f>
        <v>0</v>
      </c>
      <c r="BD16" s="77">
        <f>+SUM(Quagga!BD16)</f>
        <v>0</v>
      </c>
      <c r="BE16" s="76">
        <f>+SUM(Quagga!BE16)</f>
        <v>0</v>
      </c>
      <c r="BF16" s="78">
        <f>+SUM(Quagga!BF16)</f>
        <v>0</v>
      </c>
      <c r="BG16" s="77">
        <f>+SUM(Quagga!BG16)</f>
        <v>0</v>
      </c>
      <c r="BH16" s="77">
        <f>+SUM(Quagga!BH16)</f>
        <v>0</v>
      </c>
      <c r="BI16" s="77">
        <f>+SUM(Quagga!BI16)</f>
        <v>0</v>
      </c>
      <c r="BJ16" s="77">
        <f>+SUM(Quagga!BJ16)</f>
        <v>0</v>
      </c>
      <c r="BK16" s="77">
        <f>+SUM(Quagga!BK16)</f>
        <v>0</v>
      </c>
      <c r="BL16" s="77">
        <f>+SUM(Quagga!BL16)</f>
        <v>0</v>
      </c>
      <c r="BM16" s="77">
        <f>+SUM(Quagga!BM16)</f>
        <v>0</v>
      </c>
      <c r="BN16" s="77">
        <f>+SUM(Quagga!BN16)</f>
        <v>0</v>
      </c>
      <c r="BO16" s="77">
        <f>+SUM(Quagga!BO16)</f>
        <v>0</v>
      </c>
      <c r="BP16" s="77">
        <f>+SUM(Quagga!BP16)</f>
        <v>0</v>
      </c>
      <c r="BQ16" s="76">
        <f>+SUM(Quagga!BQ16)</f>
        <v>0</v>
      </c>
      <c r="BR16" s="78">
        <f>+SUM(Quagga!BR16)</f>
        <v>0</v>
      </c>
      <c r="BS16" s="77">
        <f>+SUM(Quagga!BS16)</f>
        <v>0</v>
      </c>
      <c r="BT16" s="77">
        <f>+SUM(Quagga!BT16)</f>
        <v>0</v>
      </c>
      <c r="BU16" s="77">
        <f>+SUM(Quagga!BU16)</f>
        <v>0</v>
      </c>
      <c r="BV16" s="77">
        <f>+SUM(Quagga!BV16)</f>
        <v>0</v>
      </c>
      <c r="BW16" s="77">
        <f>+SUM(Quagga!BW16)</f>
        <v>0</v>
      </c>
      <c r="BX16" s="77">
        <f>+SUM(Quagga!BX16)</f>
        <v>0</v>
      </c>
      <c r="BY16" s="77">
        <f>+SUM(Quagga!BY16)</f>
        <v>0</v>
      </c>
      <c r="BZ16" s="77">
        <f>+SUM(Quagga!BZ16)</f>
        <v>0</v>
      </c>
      <c r="CA16" s="77">
        <f>+SUM(Quagga!CA16)</f>
        <v>0</v>
      </c>
      <c r="CB16" s="77">
        <f>+SUM(Quagga!CB16)</f>
        <v>0</v>
      </c>
      <c r="CC16" s="76">
        <f>+SUM(Quagga!CC16)</f>
        <v>0</v>
      </c>
      <c r="CD16" s="39"/>
    </row>
    <row r="17" spans="1:82" x14ac:dyDescent="0.25">
      <c r="A17" s="39"/>
      <c r="B17" s="73"/>
      <c r="C17" s="87" t="s">
        <v>8</v>
      </c>
      <c r="D17" s="88" t="s">
        <v>42</v>
      </c>
      <c r="E17" s="88">
        <v>72</v>
      </c>
      <c r="F17" s="219">
        <f>+SUM(Quagga!F17)</f>
        <v>0</v>
      </c>
      <c r="G17" s="222">
        <f t="shared" si="2"/>
        <v>0</v>
      </c>
      <c r="H17" s="75">
        <f>+SUM(Quagga!H17)</f>
        <v>0</v>
      </c>
      <c r="I17" s="76">
        <f>+SUM(Quagga!I17)</f>
        <v>0</v>
      </c>
      <c r="J17" s="75">
        <f>+SUM(Quagga!J17)</f>
        <v>0</v>
      </c>
      <c r="K17" s="77">
        <f>+SUM(Quagga!K17)</f>
        <v>0</v>
      </c>
      <c r="L17" s="77">
        <f>+SUM(Quagga!L17)</f>
        <v>0</v>
      </c>
      <c r="M17" s="77">
        <f>+SUM(Quagga!M17)</f>
        <v>0</v>
      </c>
      <c r="N17" s="77">
        <f>+SUM(Quagga!B17)</f>
        <v>0</v>
      </c>
      <c r="O17" s="77">
        <f>+SUM(Quagga!O17)</f>
        <v>0</v>
      </c>
      <c r="P17" s="77">
        <f>+SUM(Quagga!P17)</f>
        <v>0</v>
      </c>
      <c r="Q17" s="77">
        <f>+SUM(Quagga!Q17)</f>
        <v>0</v>
      </c>
      <c r="R17" s="77">
        <f>+SUM(Quagga!R17)</f>
        <v>0</v>
      </c>
      <c r="S17" s="77">
        <f>+SUM(Quagga!S17)</f>
        <v>0</v>
      </c>
      <c r="T17" s="77">
        <f>+SUM(Quagga!T17)</f>
        <v>0</v>
      </c>
      <c r="U17" s="76">
        <f>+SUM(Quagga!U17)</f>
        <v>0</v>
      </c>
      <c r="V17" s="75">
        <f>+SUM(Quagga!V17)</f>
        <v>0</v>
      </c>
      <c r="W17" s="77">
        <f>+SUM(Quagga!W17)</f>
        <v>0</v>
      </c>
      <c r="X17" s="77">
        <f>+SUM(Quagga!X17)</f>
        <v>0</v>
      </c>
      <c r="Y17" s="77">
        <f>+SUM(Quagga!Y17)</f>
        <v>0</v>
      </c>
      <c r="Z17" s="77">
        <f>+SUM(Quagga!Z17)</f>
        <v>0</v>
      </c>
      <c r="AA17" s="77">
        <f>+SUM(Quagga!AA17)</f>
        <v>0</v>
      </c>
      <c r="AB17" s="77">
        <f>+SUM(Quagga!AB17)</f>
        <v>0</v>
      </c>
      <c r="AC17" s="77">
        <f>+SUM(Quagga!AC17)</f>
        <v>0</v>
      </c>
      <c r="AD17" s="77">
        <f>+SUM(Quagga!AD17)</f>
        <v>0</v>
      </c>
      <c r="AE17" s="77">
        <f>+SUM(Quagga!AE17)</f>
        <v>0</v>
      </c>
      <c r="AF17" s="77">
        <f>+SUM(Quagga!AF17)</f>
        <v>0</v>
      </c>
      <c r="AG17" s="76">
        <f>+SUM(Quagga!AG17)</f>
        <v>0</v>
      </c>
      <c r="AH17" s="78">
        <f>+SUM(Quagga!AH17)</f>
        <v>0</v>
      </c>
      <c r="AI17" s="77">
        <f>+SUM(Quagga!AI17)</f>
        <v>0</v>
      </c>
      <c r="AJ17" s="77">
        <f>+SUM(Quagga!AJ17)</f>
        <v>0</v>
      </c>
      <c r="AK17" s="77">
        <f>+SUM(Quagga!AK17)</f>
        <v>0</v>
      </c>
      <c r="AL17" s="77">
        <f>+SUM(Quagga!AL17)</f>
        <v>0</v>
      </c>
      <c r="AM17" s="77">
        <f>+SUM(Quagga!AM17)</f>
        <v>0</v>
      </c>
      <c r="AN17" s="77">
        <f>+SUM(Quagga!AN17)</f>
        <v>0</v>
      </c>
      <c r="AO17" s="77">
        <f>+SUM(Quagga!AO17)</f>
        <v>0</v>
      </c>
      <c r="AP17" s="77">
        <f>+SUM(Quagga!AP17)</f>
        <v>0</v>
      </c>
      <c r="AQ17" s="77">
        <f>+SUM(Quagga!AQ17)</f>
        <v>0</v>
      </c>
      <c r="AR17" s="77">
        <f>+SUM(Quagga!AR17)</f>
        <v>0</v>
      </c>
      <c r="AS17" s="76">
        <f>+SUM(Quagga!AS17)</f>
        <v>0</v>
      </c>
      <c r="AT17" s="78">
        <f>+SUM(Quagga!AT17)</f>
        <v>0</v>
      </c>
      <c r="AU17" s="77">
        <f>+SUM(Quagga!AU17)</f>
        <v>0</v>
      </c>
      <c r="AV17" s="77">
        <f>+SUM(Quagga!AV17)</f>
        <v>0</v>
      </c>
      <c r="AW17" s="77">
        <f>+SUM(Quagga!AW17)</f>
        <v>0</v>
      </c>
      <c r="AX17" s="77">
        <f>+SUM(Quagga!AX17)</f>
        <v>0</v>
      </c>
      <c r="AY17" s="77">
        <f>+SUM(Quagga!AY17)</f>
        <v>0</v>
      </c>
      <c r="AZ17" s="77">
        <f>+SUM(Quagga!AZ17)</f>
        <v>0</v>
      </c>
      <c r="BA17" s="77">
        <f>+SUM(Quagga!BA17)</f>
        <v>0</v>
      </c>
      <c r="BB17" s="77">
        <f>+SUM(Quagga!BB17)</f>
        <v>0</v>
      </c>
      <c r="BC17" s="77">
        <f>+SUM(Quagga!BC17)</f>
        <v>0</v>
      </c>
      <c r="BD17" s="77">
        <f>+SUM(Quagga!BD17)</f>
        <v>0</v>
      </c>
      <c r="BE17" s="76">
        <f>+SUM(Quagga!BE17)</f>
        <v>0</v>
      </c>
      <c r="BF17" s="78">
        <f>+SUM(Quagga!BF17)</f>
        <v>0</v>
      </c>
      <c r="BG17" s="77">
        <f>+SUM(Quagga!BG17)</f>
        <v>0</v>
      </c>
      <c r="BH17" s="77">
        <f>+SUM(Quagga!BH17)</f>
        <v>0</v>
      </c>
      <c r="BI17" s="77">
        <f>+SUM(Quagga!BI17)</f>
        <v>0</v>
      </c>
      <c r="BJ17" s="77">
        <f>+SUM(Quagga!BJ17)</f>
        <v>0</v>
      </c>
      <c r="BK17" s="77">
        <f>+SUM(Quagga!BK17)</f>
        <v>0</v>
      </c>
      <c r="BL17" s="77">
        <f>+SUM(Quagga!BL17)</f>
        <v>0</v>
      </c>
      <c r="BM17" s="77">
        <f>+SUM(Quagga!BM17)</f>
        <v>0</v>
      </c>
      <c r="BN17" s="77">
        <f>+SUM(Quagga!BN17)</f>
        <v>0</v>
      </c>
      <c r="BO17" s="77">
        <f>+SUM(Quagga!BO17)</f>
        <v>0</v>
      </c>
      <c r="BP17" s="77">
        <f>+SUM(Quagga!BP17)</f>
        <v>0</v>
      </c>
      <c r="BQ17" s="76">
        <f>+SUM(Quagga!BQ17)</f>
        <v>0</v>
      </c>
      <c r="BR17" s="78">
        <f>+SUM(Quagga!BR17)</f>
        <v>0</v>
      </c>
      <c r="BS17" s="77">
        <f>+SUM(Quagga!BS17)</f>
        <v>0</v>
      </c>
      <c r="BT17" s="77">
        <f>+SUM(Quagga!BT17)</f>
        <v>0</v>
      </c>
      <c r="BU17" s="77">
        <f>+SUM(Quagga!BU17)</f>
        <v>0</v>
      </c>
      <c r="BV17" s="77">
        <f>+SUM(Quagga!BV17)</f>
        <v>0</v>
      </c>
      <c r="BW17" s="77">
        <f>+SUM(Quagga!BW17)</f>
        <v>0</v>
      </c>
      <c r="BX17" s="77">
        <f>+SUM(Quagga!BX17)</f>
        <v>0</v>
      </c>
      <c r="BY17" s="77">
        <f>+SUM(Quagga!BY17)</f>
        <v>0</v>
      </c>
      <c r="BZ17" s="77">
        <f>+SUM(Quagga!BZ17)</f>
        <v>0</v>
      </c>
      <c r="CA17" s="77">
        <f>+SUM(Quagga!CA17)</f>
        <v>0</v>
      </c>
      <c r="CB17" s="77">
        <f>+SUM(Quagga!CB17)</f>
        <v>0</v>
      </c>
      <c r="CC17" s="76">
        <f>+SUM(Quagga!CC17)</f>
        <v>0</v>
      </c>
      <c r="CD17" s="39"/>
    </row>
    <row r="18" spans="1:82" x14ac:dyDescent="0.25">
      <c r="A18" s="39"/>
      <c r="B18" s="73"/>
      <c r="C18" s="87" t="s">
        <v>9</v>
      </c>
      <c r="D18" s="88" t="s">
        <v>42</v>
      </c>
      <c r="E18" s="88">
        <v>72</v>
      </c>
      <c r="F18" s="219">
        <f>+SUM(Quagga!F18)</f>
        <v>0</v>
      </c>
      <c r="G18" s="222">
        <f t="shared" si="2"/>
        <v>0</v>
      </c>
      <c r="H18" s="75">
        <f>+SUM(Quagga!H18)</f>
        <v>0</v>
      </c>
      <c r="I18" s="76">
        <f>+SUM(Quagga!I18)</f>
        <v>0</v>
      </c>
      <c r="J18" s="75">
        <f>+SUM(Quagga!J18)</f>
        <v>0</v>
      </c>
      <c r="K18" s="77">
        <f>+SUM(Quagga!K18)</f>
        <v>0</v>
      </c>
      <c r="L18" s="77">
        <f>+SUM(Quagga!L18)</f>
        <v>0</v>
      </c>
      <c r="M18" s="77">
        <f>+SUM(Quagga!M18)</f>
        <v>0</v>
      </c>
      <c r="N18" s="77">
        <f>+SUM(Quagga!B18)</f>
        <v>0</v>
      </c>
      <c r="O18" s="77">
        <f>+SUM(Quagga!O18)</f>
        <v>0</v>
      </c>
      <c r="P18" s="77">
        <f>+SUM(Quagga!P18)</f>
        <v>0</v>
      </c>
      <c r="Q18" s="77">
        <f>+SUM(Quagga!Q18)</f>
        <v>0</v>
      </c>
      <c r="R18" s="77">
        <f>+SUM(Quagga!R18)</f>
        <v>0</v>
      </c>
      <c r="S18" s="77">
        <f>+SUM(Quagga!S18)</f>
        <v>0</v>
      </c>
      <c r="T18" s="77">
        <f>+SUM(Quagga!T18)</f>
        <v>0</v>
      </c>
      <c r="U18" s="76">
        <f>+SUM(Quagga!U18)</f>
        <v>0</v>
      </c>
      <c r="V18" s="75">
        <f>+SUM(Quagga!V18)</f>
        <v>0</v>
      </c>
      <c r="W18" s="77">
        <f>+SUM(Quagga!W18)</f>
        <v>0</v>
      </c>
      <c r="X18" s="77">
        <f>+SUM(Quagga!X18)</f>
        <v>0</v>
      </c>
      <c r="Y18" s="77">
        <f>+SUM(Quagga!Y18)</f>
        <v>0</v>
      </c>
      <c r="Z18" s="77">
        <f>+SUM(Quagga!Z18)</f>
        <v>0</v>
      </c>
      <c r="AA18" s="77">
        <f>+SUM(Quagga!AA18)</f>
        <v>0</v>
      </c>
      <c r="AB18" s="77">
        <f>+SUM(Quagga!AB18)</f>
        <v>0</v>
      </c>
      <c r="AC18" s="77">
        <f>+SUM(Quagga!AC18)</f>
        <v>0</v>
      </c>
      <c r="AD18" s="77">
        <f>+SUM(Quagga!AD18)</f>
        <v>0</v>
      </c>
      <c r="AE18" s="77">
        <f>+SUM(Quagga!AE18)</f>
        <v>0</v>
      </c>
      <c r="AF18" s="77">
        <f>+SUM(Quagga!AF18)</f>
        <v>0</v>
      </c>
      <c r="AG18" s="76">
        <f>+SUM(Quagga!AG18)</f>
        <v>0</v>
      </c>
      <c r="AH18" s="78">
        <f>+SUM(Quagga!AH18)</f>
        <v>0</v>
      </c>
      <c r="AI18" s="77">
        <f>+SUM(Quagga!AI18)</f>
        <v>0</v>
      </c>
      <c r="AJ18" s="77">
        <f>+SUM(Quagga!AJ18)</f>
        <v>0</v>
      </c>
      <c r="AK18" s="77">
        <f>+SUM(Quagga!AK18)</f>
        <v>0</v>
      </c>
      <c r="AL18" s="77">
        <f>+SUM(Quagga!AL18)</f>
        <v>0</v>
      </c>
      <c r="AM18" s="77">
        <f>+SUM(Quagga!AM18)</f>
        <v>0</v>
      </c>
      <c r="AN18" s="77">
        <f>+SUM(Quagga!AN18)</f>
        <v>0</v>
      </c>
      <c r="AO18" s="77">
        <f>+SUM(Quagga!AO18)</f>
        <v>0</v>
      </c>
      <c r="AP18" s="77">
        <f>+SUM(Quagga!AP18)</f>
        <v>0</v>
      </c>
      <c r="AQ18" s="77">
        <f>+SUM(Quagga!AQ18)</f>
        <v>0</v>
      </c>
      <c r="AR18" s="77">
        <f>+SUM(Quagga!AR18)</f>
        <v>0</v>
      </c>
      <c r="AS18" s="76">
        <f>+SUM(Quagga!AS18)</f>
        <v>0</v>
      </c>
      <c r="AT18" s="78">
        <f>+SUM(Quagga!AT18)</f>
        <v>0</v>
      </c>
      <c r="AU18" s="77">
        <f>+SUM(Quagga!AU18)</f>
        <v>0</v>
      </c>
      <c r="AV18" s="77">
        <f>+SUM(Quagga!AV18)</f>
        <v>0</v>
      </c>
      <c r="AW18" s="77">
        <f>+SUM(Quagga!AW18)</f>
        <v>0</v>
      </c>
      <c r="AX18" s="77">
        <f>+SUM(Quagga!AX18)</f>
        <v>0</v>
      </c>
      <c r="AY18" s="77">
        <f>+SUM(Quagga!AY18)</f>
        <v>0</v>
      </c>
      <c r="AZ18" s="77">
        <f>+SUM(Quagga!AZ18)</f>
        <v>0</v>
      </c>
      <c r="BA18" s="77">
        <f>+SUM(Quagga!BA18)</f>
        <v>0</v>
      </c>
      <c r="BB18" s="77">
        <f>+SUM(Quagga!BB18)</f>
        <v>0</v>
      </c>
      <c r="BC18" s="77">
        <f>+SUM(Quagga!BC18)</f>
        <v>0</v>
      </c>
      <c r="BD18" s="77">
        <f>+SUM(Quagga!BD18)</f>
        <v>0</v>
      </c>
      <c r="BE18" s="76">
        <f>+SUM(Quagga!BE18)</f>
        <v>0</v>
      </c>
      <c r="BF18" s="78">
        <f>+SUM(Quagga!BF18)</f>
        <v>0</v>
      </c>
      <c r="BG18" s="77">
        <f>+SUM(Quagga!BG18)</f>
        <v>0</v>
      </c>
      <c r="BH18" s="77">
        <f>+SUM(Quagga!BH18)</f>
        <v>0</v>
      </c>
      <c r="BI18" s="77">
        <f>+SUM(Quagga!BI18)</f>
        <v>0</v>
      </c>
      <c r="BJ18" s="77">
        <f>+SUM(Quagga!BJ18)</f>
        <v>0</v>
      </c>
      <c r="BK18" s="77">
        <f>+SUM(Quagga!BK18)</f>
        <v>0</v>
      </c>
      <c r="BL18" s="77">
        <f>+SUM(Quagga!BL18)</f>
        <v>0</v>
      </c>
      <c r="BM18" s="77">
        <f>+SUM(Quagga!BM18)</f>
        <v>0</v>
      </c>
      <c r="BN18" s="77">
        <f>+SUM(Quagga!BN18)</f>
        <v>0</v>
      </c>
      <c r="BO18" s="77">
        <f>+SUM(Quagga!BO18)</f>
        <v>0</v>
      </c>
      <c r="BP18" s="77">
        <f>+SUM(Quagga!BP18)</f>
        <v>0</v>
      </c>
      <c r="BQ18" s="76">
        <f>+SUM(Quagga!BQ18)</f>
        <v>0</v>
      </c>
      <c r="BR18" s="78">
        <f>+SUM(Quagga!BR18)</f>
        <v>0</v>
      </c>
      <c r="BS18" s="77">
        <f>+SUM(Quagga!BS18)</f>
        <v>0</v>
      </c>
      <c r="BT18" s="77">
        <f>+SUM(Quagga!BT18)</f>
        <v>0</v>
      </c>
      <c r="BU18" s="77">
        <f>+SUM(Quagga!BU18)</f>
        <v>0</v>
      </c>
      <c r="BV18" s="77">
        <f>+SUM(Quagga!BV18)</f>
        <v>0</v>
      </c>
      <c r="BW18" s="77">
        <f>+SUM(Quagga!BW18)</f>
        <v>0</v>
      </c>
      <c r="BX18" s="77">
        <f>+SUM(Quagga!BX18)</f>
        <v>0</v>
      </c>
      <c r="BY18" s="77">
        <f>+SUM(Quagga!BY18)</f>
        <v>0</v>
      </c>
      <c r="BZ18" s="77">
        <f>+SUM(Quagga!BZ18)</f>
        <v>0</v>
      </c>
      <c r="CA18" s="77">
        <f>+SUM(Quagga!CA18)</f>
        <v>0</v>
      </c>
      <c r="CB18" s="77">
        <f>+SUM(Quagga!CB18)</f>
        <v>0</v>
      </c>
      <c r="CC18" s="76">
        <f>+SUM(Quagga!CC18)</f>
        <v>0</v>
      </c>
      <c r="CD18" s="39"/>
    </row>
    <row r="19" spans="1:82" x14ac:dyDescent="0.25">
      <c r="A19" s="39"/>
      <c r="B19" s="73"/>
      <c r="C19" s="87" t="s">
        <v>10</v>
      </c>
      <c r="D19" s="88" t="s">
        <v>42</v>
      </c>
      <c r="E19" s="88">
        <v>72</v>
      </c>
      <c r="F19" s="219">
        <f>+SUM(Quagga!F19)</f>
        <v>0</v>
      </c>
      <c r="G19" s="222">
        <f t="shared" si="2"/>
        <v>0</v>
      </c>
      <c r="H19" s="75">
        <f>+SUM(Quagga!H19)</f>
        <v>0</v>
      </c>
      <c r="I19" s="76">
        <f>+SUM(Quagga!I19)</f>
        <v>0</v>
      </c>
      <c r="J19" s="75">
        <f>+SUM(Quagga!J19)</f>
        <v>0</v>
      </c>
      <c r="K19" s="77">
        <f>+SUM(Quagga!K19)</f>
        <v>0</v>
      </c>
      <c r="L19" s="77">
        <f>+SUM(Quagga!L19)</f>
        <v>0</v>
      </c>
      <c r="M19" s="77">
        <f>+SUM(Quagga!M19)</f>
        <v>0</v>
      </c>
      <c r="N19" s="77">
        <f>+SUM(Quagga!B19)</f>
        <v>0</v>
      </c>
      <c r="O19" s="77">
        <f>+SUM(Quagga!O19)</f>
        <v>0</v>
      </c>
      <c r="P19" s="77">
        <f>+SUM(Quagga!P19)</f>
        <v>0</v>
      </c>
      <c r="Q19" s="77">
        <f>+SUM(Quagga!Q19)</f>
        <v>0</v>
      </c>
      <c r="R19" s="77">
        <f>+SUM(Quagga!R19)</f>
        <v>0</v>
      </c>
      <c r="S19" s="77">
        <f>+SUM(Quagga!S19)</f>
        <v>0</v>
      </c>
      <c r="T19" s="77">
        <f>+SUM(Quagga!T19)</f>
        <v>0</v>
      </c>
      <c r="U19" s="76">
        <f>+SUM(Quagga!U19)</f>
        <v>0</v>
      </c>
      <c r="V19" s="75">
        <f>+SUM(Quagga!V19)</f>
        <v>0</v>
      </c>
      <c r="W19" s="77">
        <f>+SUM(Quagga!W19)</f>
        <v>0</v>
      </c>
      <c r="X19" s="77">
        <f>+SUM(Quagga!X19)</f>
        <v>0</v>
      </c>
      <c r="Y19" s="77">
        <f>+SUM(Quagga!Y19)</f>
        <v>0</v>
      </c>
      <c r="Z19" s="77">
        <f>+SUM(Quagga!Z19)</f>
        <v>0</v>
      </c>
      <c r="AA19" s="77">
        <f>+SUM(Quagga!AA19)</f>
        <v>0</v>
      </c>
      <c r="AB19" s="77">
        <f>+SUM(Quagga!AB19)</f>
        <v>0</v>
      </c>
      <c r="AC19" s="77">
        <f>+SUM(Quagga!AC19)</f>
        <v>0</v>
      </c>
      <c r="AD19" s="77">
        <f>+SUM(Quagga!AD19)</f>
        <v>0</v>
      </c>
      <c r="AE19" s="77">
        <f>+SUM(Quagga!AE19)</f>
        <v>0</v>
      </c>
      <c r="AF19" s="77">
        <f>+SUM(Quagga!AF19)</f>
        <v>0</v>
      </c>
      <c r="AG19" s="76">
        <f>+SUM(Quagga!AG19)</f>
        <v>0</v>
      </c>
      <c r="AH19" s="78">
        <f>+SUM(Quagga!AH19)</f>
        <v>0</v>
      </c>
      <c r="AI19" s="77">
        <f>+SUM(Quagga!AI19)</f>
        <v>0</v>
      </c>
      <c r="AJ19" s="77">
        <f>+SUM(Quagga!AJ19)</f>
        <v>0</v>
      </c>
      <c r="AK19" s="77">
        <f>+SUM(Quagga!AK19)</f>
        <v>0</v>
      </c>
      <c r="AL19" s="77">
        <f>+SUM(Quagga!AL19)</f>
        <v>0</v>
      </c>
      <c r="AM19" s="77">
        <f>+SUM(Quagga!AM19)</f>
        <v>0</v>
      </c>
      <c r="AN19" s="77">
        <f>+SUM(Quagga!AN19)</f>
        <v>0</v>
      </c>
      <c r="AO19" s="77">
        <f>+SUM(Quagga!AO19)</f>
        <v>0</v>
      </c>
      <c r="AP19" s="77">
        <f>+SUM(Quagga!AP19)</f>
        <v>0</v>
      </c>
      <c r="AQ19" s="77">
        <f>+SUM(Quagga!AQ19)</f>
        <v>0</v>
      </c>
      <c r="AR19" s="77">
        <f>+SUM(Quagga!AR19)</f>
        <v>0</v>
      </c>
      <c r="AS19" s="76">
        <f>+SUM(Quagga!AS19)</f>
        <v>0</v>
      </c>
      <c r="AT19" s="78">
        <f>+SUM(Quagga!AT19)</f>
        <v>0</v>
      </c>
      <c r="AU19" s="77">
        <f>+SUM(Quagga!AU19)</f>
        <v>0</v>
      </c>
      <c r="AV19" s="77">
        <f>+SUM(Quagga!AV19)</f>
        <v>0</v>
      </c>
      <c r="AW19" s="77">
        <f>+SUM(Quagga!AW19)</f>
        <v>0</v>
      </c>
      <c r="AX19" s="77">
        <f>+SUM(Quagga!AX19)</f>
        <v>0</v>
      </c>
      <c r="AY19" s="77">
        <f>+SUM(Quagga!AY19)</f>
        <v>0</v>
      </c>
      <c r="AZ19" s="77">
        <f>+SUM(Quagga!AZ19)</f>
        <v>0</v>
      </c>
      <c r="BA19" s="77">
        <f>+SUM(Quagga!BA19)</f>
        <v>0</v>
      </c>
      <c r="BB19" s="77">
        <f>+SUM(Quagga!BB19)</f>
        <v>0</v>
      </c>
      <c r="BC19" s="77">
        <f>+SUM(Quagga!BC19)</f>
        <v>0</v>
      </c>
      <c r="BD19" s="77">
        <f>+SUM(Quagga!BD19)</f>
        <v>0</v>
      </c>
      <c r="BE19" s="76">
        <f>+SUM(Quagga!BE19)</f>
        <v>0</v>
      </c>
      <c r="BF19" s="78">
        <f>+SUM(Quagga!BF19)</f>
        <v>0</v>
      </c>
      <c r="BG19" s="77">
        <f>+SUM(Quagga!BG19)</f>
        <v>0</v>
      </c>
      <c r="BH19" s="77">
        <f>+SUM(Quagga!BH19)</f>
        <v>0</v>
      </c>
      <c r="BI19" s="77">
        <f>+SUM(Quagga!BI19)</f>
        <v>0</v>
      </c>
      <c r="BJ19" s="77">
        <f>+SUM(Quagga!BJ19)</f>
        <v>0</v>
      </c>
      <c r="BK19" s="77">
        <f>+SUM(Quagga!BK19)</f>
        <v>0</v>
      </c>
      <c r="BL19" s="77">
        <f>+SUM(Quagga!BL19)</f>
        <v>0</v>
      </c>
      <c r="BM19" s="77">
        <f>+SUM(Quagga!BM19)</f>
        <v>0</v>
      </c>
      <c r="BN19" s="77">
        <f>+SUM(Quagga!BN19)</f>
        <v>0</v>
      </c>
      <c r="BO19" s="77">
        <f>+SUM(Quagga!BO19)</f>
        <v>0</v>
      </c>
      <c r="BP19" s="77">
        <f>+SUM(Quagga!BP19)</f>
        <v>0</v>
      </c>
      <c r="BQ19" s="76">
        <f>+SUM(Quagga!BQ19)</f>
        <v>0</v>
      </c>
      <c r="BR19" s="78">
        <f>+SUM(Quagga!BR19)</f>
        <v>0</v>
      </c>
      <c r="BS19" s="77">
        <f>+SUM(Quagga!BS19)</f>
        <v>0</v>
      </c>
      <c r="BT19" s="77">
        <f>+SUM(Quagga!BT19)</f>
        <v>0</v>
      </c>
      <c r="BU19" s="77">
        <f>+SUM(Quagga!BU19)</f>
        <v>0</v>
      </c>
      <c r="BV19" s="77">
        <f>+SUM(Quagga!BV19)</f>
        <v>0</v>
      </c>
      <c r="BW19" s="77">
        <f>+SUM(Quagga!BW19)</f>
        <v>0</v>
      </c>
      <c r="BX19" s="77">
        <f>+SUM(Quagga!BX19)</f>
        <v>0</v>
      </c>
      <c r="BY19" s="77">
        <f>+SUM(Quagga!BY19)</f>
        <v>0</v>
      </c>
      <c r="BZ19" s="77">
        <f>+SUM(Quagga!BZ19)</f>
        <v>0</v>
      </c>
      <c r="CA19" s="77">
        <f>+SUM(Quagga!CA19)</f>
        <v>0</v>
      </c>
      <c r="CB19" s="77">
        <f>+SUM(Quagga!CB19)</f>
        <v>0</v>
      </c>
      <c r="CC19" s="76">
        <f>+SUM(Quagga!CC19)</f>
        <v>0</v>
      </c>
      <c r="CD19" s="39"/>
    </row>
    <row r="20" spans="1:82" x14ac:dyDescent="0.25">
      <c r="A20" s="39"/>
      <c r="B20" s="89"/>
      <c r="C20" s="415"/>
      <c r="D20" s="416"/>
      <c r="E20" s="416"/>
      <c r="F20" s="417"/>
      <c r="G20" s="225">
        <f t="shared" ref="G20:AL20" si="14">IF(SUM(G16:G19)=0,0,IF(AND((SUM(G16:G19)/G12)&gt;0.4,G162=0),0.4,(SUM(G16:G19)/G12)))</f>
        <v>0</v>
      </c>
      <c r="H20" s="91">
        <f t="shared" si="14"/>
        <v>0</v>
      </c>
      <c r="I20" s="92">
        <f t="shared" si="14"/>
        <v>0</v>
      </c>
      <c r="J20" s="91">
        <f t="shared" si="14"/>
        <v>0</v>
      </c>
      <c r="K20" s="93">
        <f t="shared" si="14"/>
        <v>0</v>
      </c>
      <c r="L20" s="93">
        <f t="shared" si="14"/>
        <v>0</v>
      </c>
      <c r="M20" s="93">
        <f t="shared" si="14"/>
        <v>0</v>
      </c>
      <c r="N20" s="93">
        <f t="shared" si="14"/>
        <v>0</v>
      </c>
      <c r="O20" s="93">
        <f t="shared" si="14"/>
        <v>0</v>
      </c>
      <c r="P20" s="93">
        <f t="shared" si="14"/>
        <v>0</v>
      </c>
      <c r="Q20" s="93">
        <f t="shared" si="14"/>
        <v>0</v>
      </c>
      <c r="R20" s="93">
        <f t="shared" si="14"/>
        <v>0</v>
      </c>
      <c r="S20" s="93">
        <f t="shared" si="14"/>
        <v>0</v>
      </c>
      <c r="T20" s="93">
        <f t="shared" si="14"/>
        <v>0</v>
      </c>
      <c r="U20" s="92">
        <f t="shared" si="14"/>
        <v>0</v>
      </c>
      <c r="V20" s="91">
        <f t="shared" si="14"/>
        <v>0</v>
      </c>
      <c r="W20" s="93">
        <f t="shared" si="14"/>
        <v>0</v>
      </c>
      <c r="X20" s="93">
        <f t="shared" si="14"/>
        <v>0</v>
      </c>
      <c r="Y20" s="93">
        <f t="shared" si="14"/>
        <v>0</v>
      </c>
      <c r="Z20" s="93">
        <f t="shared" si="14"/>
        <v>0</v>
      </c>
      <c r="AA20" s="93">
        <f t="shared" si="14"/>
        <v>0</v>
      </c>
      <c r="AB20" s="93">
        <f t="shared" si="14"/>
        <v>0</v>
      </c>
      <c r="AC20" s="93">
        <f t="shared" si="14"/>
        <v>0</v>
      </c>
      <c r="AD20" s="93">
        <f t="shared" si="14"/>
        <v>0</v>
      </c>
      <c r="AE20" s="93">
        <f t="shared" si="14"/>
        <v>0</v>
      </c>
      <c r="AF20" s="93">
        <f t="shared" si="14"/>
        <v>0</v>
      </c>
      <c r="AG20" s="92">
        <f t="shared" si="14"/>
        <v>0</v>
      </c>
      <c r="AH20" s="94">
        <f t="shared" si="14"/>
        <v>0</v>
      </c>
      <c r="AI20" s="93">
        <f t="shared" si="14"/>
        <v>0</v>
      </c>
      <c r="AJ20" s="93">
        <f t="shared" si="14"/>
        <v>0</v>
      </c>
      <c r="AK20" s="93">
        <f t="shared" si="14"/>
        <v>0</v>
      </c>
      <c r="AL20" s="93">
        <f t="shared" si="14"/>
        <v>0</v>
      </c>
      <c r="AM20" s="93">
        <f t="shared" ref="AM20:BR20" si="15">IF(SUM(AM16:AM19)=0,0,IF(AND((SUM(AM16:AM19)/AM12)&gt;0.4,AM162=0),0.4,(SUM(AM16:AM19)/AM12)))</f>
        <v>0</v>
      </c>
      <c r="AN20" s="93">
        <f t="shared" si="15"/>
        <v>0</v>
      </c>
      <c r="AO20" s="93">
        <f t="shared" si="15"/>
        <v>0</v>
      </c>
      <c r="AP20" s="93">
        <f t="shared" si="15"/>
        <v>0</v>
      </c>
      <c r="AQ20" s="93">
        <f t="shared" si="15"/>
        <v>0</v>
      </c>
      <c r="AR20" s="93">
        <f t="shared" si="15"/>
        <v>0</v>
      </c>
      <c r="AS20" s="92">
        <f t="shared" si="15"/>
        <v>0</v>
      </c>
      <c r="AT20" s="94">
        <f t="shared" si="15"/>
        <v>0</v>
      </c>
      <c r="AU20" s="93">
        <f t="shared" si="15"/>
        <v>0</v>
      </c>
      <c r="AV20" s="93">
        <f t="shared" si="15"/>
        <v>0</v>
      </c>
      <c r="AW20" s="93">
        <f t="shared" si="15"/>
        <v>0</v>
      </c>
      <c r="AX20" s="93">
        <f t="shared" si="15"/>
        <v>0</v>
      </c>
      <c r="AY20" s="93">
        <f t="shared" si="15"/>
        <v>0</v>
      </c>
      <c r="AZ20" s="93">
        <f t="shared" si="15"/>
        <v>0</v>
      </c>
      <c r="BA20" s="93">
        <f t="shared" si="15"/>
        <v>0</v>
      </c>
      <c r="BB20" s="93">
        <f t="shared" si="15"/>
        <v>0</v>
      </c>
      <c r="BC20" s="93">
        <f t="shared" si="15"/>
        <v>0</v>
      </c>
      <c r="BD20" s="93">
        <f t="shared" si="15"/>
        <v>0</v>
      </c>
      <c r="BE20" s="92">
        <f t="shared" si="15"/>
        <v>0</v>
      </c>
      <c r="BF20" s="94">
        <f t="shared" si="15"/>
        <v>0</v>
      </c>
      <c r="BG20" s="93">
        <f t="shared" si="15"/>
        <v>0</v>
      </c>
      <c r="BH20" s="93">
        <f t="shared" si="15"/>
        <v>0</v>
      </c>
      <c r="BI20" s="93">
        <f t="shared" si="15"/>
        <v>0</v>
      </c>
      <c r="BJ20" s="93">
        <f t="shared" si="15"/>
        <v>0</v>
      </c>
      <c r="BK20" s="93">
        <f t="shared" si="15"/>
        <v>0</v>
      </c>
      <c r="BL20" s="93">
        <f t="shared" si="15"/>
        <v>0</v>
      </c>
      <c r="BM20" s="93">
        <f t="shared" si="15"/>
        <v>0</v>
      </c>
      <c r="BN20" s="93">
        <f t="shared" si="15"/>
        <v>0</v>
      </c>
      <c r="BO20" s="93">
        <f t="shared" si="15"/>
        <v>0</v>
      </c>
      <c r="BP20" s="93">
        <f t="shared" si="15"/>
        <v>0</v>
      </c>
      <c r="BQ20" s="92">
        <f t="shared" si="15"/>
        <v>0</v>
      </c>
      <c r="BR20" s="94">
        <f t="shared" si="15"/>
        <v>0</v>
      </c>
      <c r="BS20" s="93">
        <f t="shared" ref="BS20:CC20" si="16">IF(SUM(BS16:BS19)=0,0,IF(AND((SUM(BS16:BS19)/BS12)&gt;0.4,BS162=0),0.4,(SUM(BS16:BS19)/BS12)))</f>
        <v>0</v>
      </c>
      <c r="BT20" s="93">
        <f t="shared" si="16"/>
        <v>0</v>
      </c>
      <c r="BU20" s="93">
        <f t="shared" si="16"/>
        <v>0</v>
      </c>
      <c r="BV20" s="93">
        <f t="shared" si="16"/>
        <v>0</v>
      </c>
      <c r="BW20" s="93">
        <f t="shared" si="16"/>
        <v>0</v>
      </c>
      <c r="BX20" s="93">
        <f t="shared" si="16"/>
        <v>0</v>
      </c>
      <c r="BY20" s="93">
        <f t="shared" si="16"/>
        <v>0</v>
      </c>
      <c r="BZ20" s="93">
        <f t="shared" si="16"/>
        <v>0</v>
      </c>
      <c r="CA20" s="93">
        <f t="shared" si="16"/>
        <v>0</v>
      </c>
      <c r="CB20" s="93">
        <f t="shared" si="16"/>
        <v>0</v>
      </c>
      <c r="CC20" s="92">
        <f t="shared" si="16"/>
        <v>0</v>
      </c>
      <c r="CD20" s="39"/>
    </row>
    <row r="21" spans="1:82" x14ac:dyDescent="0.25">
      <c r="A21" s="39"/>
      <c r="B21" s="95" t="s">
        <v>43</v>
      </c>
      <c r="C21" s="403" t="s">
        <v>44</v>
      </c>
      <c r="D21" s="404"/>
      <c r="E21" s="404"/>
      <c r="F21" s="405"/>
      <c r="G21" s="226">
        <f t="shared" ref="G21:G26" si="17">+SUM(H21:CC21)</f>
        <v>43284000</v>
      </c>
      <c r="H21" s="97">
        <f t="shared" ref="H21:AM21" si="18">+H193</f>
        <v>0</v>
      </c>
      <c r="I21" s="98">
        <f t="shared" si="18"/>
        <v>0</v>
      </c>
      <c r="J21" s="97">
        <f t="shared" si="18"/>
        <v>0</v>
      </c>
      <c r="K21" s="99">
        <f t="shared" si="18"/>
        <v>0</v>
      </c>
      <c r="L21" s="99">
        <f t="shared" si="18"/>
        <v>0</v>
      </c>
      <c r="M21" s="99">
        <f t="shared" si="18"/>
        <v>0</v>
      </c>
      <c r="N21" s="99">
        <f t="shared" si="18"/>
        <v>0</v>
      </c>
      <c r="O21" s="99">
        <f t="shared" si="18"/>
        <v>0</v>
      </c>
      <c r="P21" s="99">
        <f t="shared" si="18"/>
        <v>0</v>
      </c>
      <c r="Q21" s="99">
        <f t="shared" si="18"/>
        <v>0</v>
      </c>
      <c r="R21" s="99">
        <f t="shared" si="18"/>
        <v>0</v>
      </c>
      <c r="S21" s="99">
        <f t="shared" si="18"/>
        <v>0</v>
      </c>
      <c r="T21" s="99">
        <f t="shared" si="18"/>
        <v>0</v>
      </c>
      <c r="U21" s="98">
        <f t="shared" si="18"/>
        <v>5561333.3399999999</v>
      </c>
      <c r="V21" s="97">
        <f t="shared" si="18"/>
        <v>0</v>
      </c>
      <c r="W21" s="99">
        <f t="shared" si="18"/>
        <v>0</v>
      </c>
      <c r="X21" s="99">
        <f t="shared" si="18"/>
        <v>0</v>
      </c>
      <c r="Y21" s="99">
        <f t="shared" si="18"/>
        <v>0</v>
      </c>
      <c r="Z21" s="99">
        <f t="shared" si="18"/>
        <v>0</v>
      </c>
      <c r="AA21" s="99">
        <f t="shared" si="18"/>
        <v>0</v>
      </c>
      <c r="AB21" s="99">
        <f t="shared" si="18"/>
        <v>0</v>
      </c>
      <c r="AC21" s="99">
        <f t="shared" si="18"/>
        <v>0</v>
      </c>
      <c r="AD21" s="99">
        <f t="shared" si="18"/>
        <v>0</v>
      </c>
      <c r="AE21" s="99">
        <f t="shared" si="18"/>
        <v>0</v>
      </c>
      <c r="AF21" s="99">
        <f t="shared" si="18"/>
        <v>0</v>
      </c>
      <c r="AG21" s="98">
        <f t="shared" si="18"/>
        <v>8619200</v>
      </c>
      <c r="AH21" s="100">
        <f t="shared" si="18"/>
        <v>0</v>
      </c>
      <c r="AI21" s="99">
        <f t="shared" si="18"/>
        <v>0</v>
      </c>
      <c r="AJ21" s="99">
        <f t="shared" si="18"/>
        <v>0</v>
      </c>
      <c r="AK21" s="99">
        <f t="shared" si="18"/>
        <v>0</v>
      </c>
      <c r="AL21" s="99">
        <f t="shared" si="18"/>
        <v>0</v>
      </c>
      <c r="AM21" s="99">
        <f t="shared" si="18"/>
        <v>0</v>
      </c>
      <c r="AN21" s="99">
        <f t="shared" ref="AN21:BS21" si="19">+AN193</f>
        <v>0</v>
      </c>
      <c r="AO21" s="99">
        <f t="shared" si="19"/>
        <v>0</v>
      </c>
      <c r="AP21" s="99">
        <f t="shared" si="19"/>
        <v>0</v>
      </c>
      <c r="AQ21" s="99">
        <f t="shared" si="19"/>
        <v>0</v>
      </c>
      <c r="AR21" s="99">
        <f t="shared" si="19"/>
        <v>0</v>
      </c>
      <c r="AS21" s="98">
        <f t="shared" si="19"/>
        <v>7275866.6699999999</v>
      </c>
      <c r="AT21" s="100">
        <f t="shared" si="19"/>
        <v>0</v>
      </c>
      <c r="AU21" s="99">
        <f t="shared" si="19"/>
        <v>0</v>
      </c>
      <c r="AV21" s="99">
        <f t="shared" si="19"/>
        <v>0</v>
      </c>
      <c r="AW21" s="99">
        <f t="shared" si="19"/>
        <v>0</v>
      </c>
      <c r="AX21" s="99">
        <f t="shared" si="19"/>
        <v>0</v>
      </c>
      <c r="AY21" s="99">
        <f t="shared" si="19"/>
        <v>0</v>
      </c>
      <c r="AZ21" s="99">
        <f t="shared" si="19"/>
        <v>0</v>
      </c>
      <c r="BA21" s="99">
        <f t="shared" si="19"/>
        <v>0</v>
      </c>
      <c r="BB21" s="99">
        <f t="shared" si="19"/>
        <v>0</v>
      </c>
      <c r="BC21" s="99">
        <f t="shared" si="19"/>
        <v>0</v>
      </c>
      <c r="BD21" s="99">
        <f t="shared" si="19"/>
        <v>0</v>
      </c>
      <c r="BE21" s="98">
        <f t="shared" si="19"/>
        <v>7275866.6699999999</v>
      </c>
      <c r="BF21" s="100">
        <f t="shared" si="19"/>
        <v>0</v>
      </c>
      <c r="BG21" s="99">
        <f t="shared" si="19"/>
        <v>0</v>
      </c>
      <c r="BH21" s="99">
        <f t="shared" si="19"/>
        <v>0</v>
      </c>
      <c r="BI21" s="99">
        <f t="shared" si="19"/>
        <v>0</v>
      </c>
      <c r="BJ21" s="99">
        <f t="shared" si="19"/>
        <v>0</v>
      </c>
      <c r="BK21" s="99">
        <f t="shared" si="19"/>
        <v>0</v>
      </c>
      <c r="BL21" s="99">
        <f t="shared" si="19"/>
        <v>0</v>
      </c>
      <c r="BM21" s="99">
        <f t="shared" si="19"/>
        <v>0</v>
      </c>
      <c r="BN21" s="99">
        <f t="shared" si="19"/>
        <v>0</v>
      </c>
      <c r="BO21" s="99">
        <f t="shared" si="19"/>
        <v>0</v>
      </c>
      <c r="BP21" s="99">
        <f t="shared" si="19"/>
        <v>0</v>
      </c>
      <c r="BQ21" s="98">
        <f t="shared" si="19"/>
        <v>7275866.6699999999</v>
      </c>
      <c r="BR21" s="100">
        <f t="shared" si="19"/>
        <v>0</v>
      </c>
      <c r="BS21" s="99">
        <f t="shared" si="19"/>
        <v>0</v>
      </c>
      <c r="BT21" s="99">
        <f t="shared" ref="BT21:CC21" si="20">+BT193</f>
        <v>0</v>
      </c>
      <c r="BU21" s="99">
        <f t="shared" si="20"/>
        <v>0</v>
      </c>
      <c r="BV21" s="99">
        <f t="shared" si="20"/>
        <v>0</v>
      </c>
      <c r="BW21" s="99">
        <f t="shared" si="20"/>
        <v>0</v>
      </c>
      <c r="BX21" s="99">
        <f t="shared" si="20"/>
        <v>0</v>
      </c>
      <c r="BY21" s="99">
        <f t="shared" si="20"/>
        <v>0</v>
      </c>
      <c r="BZ21" s="99">
        <f t="shared" si="20"/>
        <v>0</v>
      </c>
      <c r="CA21" s="99">
        <f t="shared" si="20"/>
        <v>0</v>
      </c>
      <c r="CB21" s="99">
        <f t="shared" si="20"/>
        <v>0</v>
      </c>
      <c r="CC21" s="98">
        <f t="shared" si="20"/>
        <v>7275866.6500000004</v>
      </c>
      <c r="CD21" s="39" t="b">
        <f>G21=G193</f>
        <v>1</v>
      </c>
    </row>
    <row r="22" spans="1:82" x14ac:dyDescent="0.25">
      <c r="A22" s="39"/>
      <c r="B22" s="101"/>
      <c r="C22" s="394" t="s">
        <v>39</v>
      </c>
      <c r="D22" s="395"/>
      <c r="E22" s="395"/>
      <c r="F22" s="396"/>
      <c r="G22" s="222">
        <f t="shared" si="17"/>
        <v>0</v>
      </c>
      <c r="H22" s="102">
        <f t="shared" ref="H22:BS22" si="21">+H21-H23</f>
        <v>0</v>
      </c>
      <c r="I22" s="103">
        <f t="shared" si="21"/>
        <v>0</v>
      </c>
      <c r="J22" s="102">
        <f t="shared" si="21"/>
        <v>0</v>
      </c>
      <c r="K22" s="77">
        <f t="shared" si="21"/>
        <v>0</v>
      </c>
      <c r="L22" s="77">
        <f t="shared" si="21"/>
        <v>0</v>
      </c>
      <c r="M22" s="77">
        <f t="shared" si="21"/>
        <v>0</v>
      </c>
      <c r="N22" s="77">
        <f t="shared" si="21"/>
        <v>0</v>
      </c>
      <c r="O22" s="77">
        <f t="shared" si="21"/>
        <v>0</v>
      </c>
      <c r="P22" s="77">
        <f t="shared" si="21"/>
        <v>0</v>
      </c>
      <c r="Q22" s="77">
        <f t="shared" si="21"/>
        <v>0</v>
      </c>
      <c r="R22" s="77">
        <f t="shared" si="21"/>
        <v>0</v>
      </c>
      <c r="S22" s="77">
        <f t="shared" si="21"/>
        <v>0</v>
      </c>
      <c r="T22" s="77">
        <f t="shared" si="21"/>
        <v>0</v>
      </c>
      <c r="U22" s="103">
        <f t="shared" si="21"/>
        <v>0</v>
      </c>
      <c r="V22" s="102">
        <f t="shared" si="21"/>
        <v>0</v>
      </c>
      <c r="W22" s="77">
        <f t="shared" si="21"/>
        <v>0</v>
      </c>
      <c r="X22" s="77">
        <f t="shared" si="21"/>
        <v>0</v>
      </c>
      <c r="Y22" s="77">
        <f t="shared" si="21"/>
        <v>0</v>
      </c>
      <c r="Z22" s="77">
        <f t="shared" si="21"/>
        <v>0</v>
      </c>
      <c r="AA22" s="77">
        <f t="shared" si="21"/>
        <v>0</v>
      </c>
      <c r="AB22" s="77">
        <f t="shared" si="21"/>
        <v>0</v>
      </c>
      <c r="AC22" s="77">
        <f t="shared" si="21"/>
        <v>0</v>
      </c>
      <c r="AD22" s="77">
        <f t="shared" si="21"/>
        <v>0</v>
      </c>
      <c r="AE22" s="77">
        <f t="shared" si="21"/>
        <v>0</v>
      </c>
      <c r="AF22" s="77">
        <f t="shared" si="21"/>
        <v>0</v>
      </c>
      <c r="AG22" s="103">
        <f t="shared" si="21"/>
        <v>0</v>
      </c>
      <c r="AH22" s="104">
        <f t="shared" si="21"/>
        <v>0</v>
      </c>
      <c r="AI22" s="77">
        <f t="shared" si="21"/>
        <v>0</v>
      </c>
      <c r="AJ22" s="77">
        <f t="shared" si="21"/>
        <v>0</v>
      </c>
      <c r="AK22" s="77">
        <f t="shared" si="21"/>
        <v>0</v>
      </c>
      <c r="AL22" s="77">
        <f t="shared" si="21"/>
        <v>0</v>
      </c>
      <c r="AM22" s="77">
        <f t="shared" si="21"/>
        <v>0</v>
      </c>
      <c r="AN22" s="77">
        <f t="shared" si="21"/>
        <v>0</v>
      </c>
      <c r="AO22" s="77">
        <f t="shared" si="21"/>
        <v>0</v>
      </c>
      <c r="AP22" s="77">
        <f t="shared" si="21"/>
        <v>0</v>
      </c>
      <c r="AQ22" s="77">
        <f t="shared" si="21"/>
        <v>0</v>
      </c>
      <c r="AR22" s="77">
        <f t="shared" si="21"/>
        <v>0</v>
      </c>
      <c r="AS22" s="103">
        <f t="shared" si="21"/>
        <v>0</v>
      </c>
      <c r="AT22" s="104">
        <f t="shared" si="21"/>
        <v>0</v>
      </c>
      <c r="AU22" s="77">
        <f t="shared" si="21"/>
        <v>0</v>
      </c>
      <c r="AV22" s="77">
        <f t="shared" si="21"/>
        <v>0</v>
      </c>
      <c r="AW22" s="77">
        <f t="shared" si="21"/>
        <v>0</v>
      </c>
      <c r="AX22" s="77">
        <f t="shared" si="21"/>
        <v>0</v>
      </c>
      <c r="AY22" s="77">
        <f t="shared" si="21"/>
        <v>0</v>
      </c>
      <c r="AZ22" s="77">
        <f t="shared" si="21"/>
        <v>0</v>
      </c>
      <c r="BA22" s="77">
        <f t="shared" si="21"/>
        <v>0</v>
      </c>
      <c r="BB22" s="77">
        <f t="shared" si="21"/>
        <v>0</v>
      </c>
      <c r="BC22" s="77">
        <f t="shared" si="21"/>
        <v>0</v>
      </c>
      <c r="BD22" s="77">
        <f t="shared" si="21"/>
        <v>0</v>
      </c>
      <c r="BE22" s="103">
        <f t="shared" si="21"/>
        <v>0</v>
      </c>
      <c r="BF22" s="104">
        <f t="shared" si="21"/>
        <v>0</v>
      </c>
      <c r="BG22" s="77">
        <f t="shared" si="21"/>
        <v>0</v>
      </c>
      <c r="BH22" s="77">
        <f t="shared" si="21"/>
        <v>0</v>
      </c>
      <c r="BI22" s="77">
        <f t="shared" si="21"/>
        <v>0</v>
      </c>
      <c r="BJ22" s="77">
        <f t="shared" si="21"/>
        <v>0</v>
      </c>
      <c r="BK22" s="77">
        <f t="shared" si="21"/>
        <v>0</v>
      </c>
      <c r="BL22" s="77">
        <f t="shared" si="21"/>
        <v>0</v>
      </c>
      <c r="BM22" s="77">
        <f t="shared" si="21"/>
        <v>0</v>
      </c>
      <c r="BN22" s="77">
        <f t="shared" si="21"/>
        <v>0</v>
      </c>
      <c r="BO22" s="77">
        <f t="shared" si="21"/>
        <v>0</v>
      </c>
      <c r="BP22" s="77">
        <f t="shared" si="21"/>
        <v>0</v>
      </c>
      <c r="BQ22" s="103">
        <f t="shared" si="21"/>
        <v>0</v>
      </c>
      <c r="BR22" s="104">
        <f t="shared" si="21"/>
        <v>0</v>
      </c>
      <c r="BS22" s="77">
        <f t="shared" si="21"/>
        <v>0</v>
      </c>
      <c r="BT22" s="77">
        <f t="shared" ref="BT22:CC22" si="22">+BT21-BT23</f>
        <v>0</v>
      </c>
      <c r="BU22" s="77">
        <f t="shared" si="22"/>
        <v>0</v>
      </c>
      <c r="BV22" s="77">
        <f t="shared" si="22"/>
        <v>0</v>
      </c>
      <c r="BW22" s="77">
        <f t="shared" si="22"/>
        <v>0</v>
      </c>
      <c r="BX22" s="77">
        <f t="shared" si="22"/>
        <v>0</v>
      </c>
      <c r="BY22" s="77">
        <f t="shared" si="22"/>
        <v>0</v>
      </c>
      <c r="BZ22" s="77">
        <f t="shared" si="22"/>
        <v>0</v>
      </c>
      <c r="CA22" s="77">
        <f t="shared" si="22"/>
        <v>0</v>
      </c>
      <c r="CB22" s="77">
        <f t="shared" si="22"/>
        <v>0</v>
      </c>
      <c r="CC22" s="103">
        <f t="shared" si="22"/>
        <v>0</v>
      </c>
      <c r="CD22" s="39" t="s">
        <v>36</v>
      </c>
    </row>
    <row r="23" spans="1:82" x14ac:dyDescent="0.25">
      <c r="A23" s="39"/>
      <c r="B23" s="105"/>
      <c r="C23" s="397" t="s">
        <v>40</v>
      </c>
      <c r="D23" s="398"/>
      <c r="E23" s="398"/>
      <c r="F23" s="399"/>
      <c r="G23" s="177">
        <f t="shared" si="17"/>
        <v>43284000</v>
      </c>
      <c r="H23" s="107">
        <f>+H379</f>
        <v>0</v>
      </c>
      <c r="I23" s="108">
        <f t="shared" ref="I23:AM23" si="23">+I379</f>
        <v>0</v>
      </c>
      <c r="J23" s="107">
        <f t="shared" si="23"/>
        <v>0</v>
      </c>
      <c r="K23" s="109">
        <f t="shared" si="23"/>
        <v>0</v>
      </c>
      <c r="L23" s="109">
        <f t="shared" si="23"/>
        <v>0</v>
      </c>
      <c r="M23" s="109">
        <f t="shared" si="23"/>
        <v>0</v>
      </c>
      <c r="N23" s="109">
        <f t="shared" si="23"/>
        <v>0</v>
      </c>
      <c r="O23" s="109">
        <f t="shared" si="23"/>
        <v>0</v>
      </c>
      <c r="P23" s="109">
        <f t="shared" si="23"/>
        <v>0</v>
      </c>
      <c r="Q23" s="109">
        <f t="shared" si="23"/>
        <v>0</v>
      </c>
      <c r="R23" s="109">
        <f t="shared" si="23"/>
        <v>0</v>
      </c>
      <c r="S23" s="109">
        <f t="shared" si="23"/>
        <v>0</v>
      </c>
      <c r="T23" s="109">
        <f t="shared" si="23"/>
        <v>0</v>
      </c>
      <c r="U23" s="108">
        <f t="shared" si="23"/>
        <v>5561333.3399999999</v>
      </c>
      <c r="V23" s="110">
        <f t="shared" si="23"/>
        <v>0</v>
      </c>
      <c r="W23" s="109">
        <f t="shared" si="23"/>
        <v>0</v>
      </c>
      <c r="X23" s="109">
        <f t="shared" si="23"/>
        <v>0</v>
      </c>
      <c r="Y23" s="109">
        <f t="shared" si="23"/>
        <v>0</v>
      </c>
      <c r="Z23" s="109">
        <f t="shared" si="23"/>
        <v>0</v>
      </c>
      <c r="AA23" s="109">
        <f t="shared" si="23"/>
        <v>0</v>
      </c>
      <c r="AB23" s="109">
        <f t="shared" si="23"/>
        <v>0</v>
      </c>
      <c r="AC23" s="109">
        <f t="shared" si="23"/>
        <v>0</v>
      </c>
      <c r="AD23" s="109">
        <f t="shared" si="23"/>
        <v>0</v>
      </c>
      <c r="AE23" s="109">
        <f t="shared" si="23"/>
        <v>0</v>
      </c>
      <c r="AF23" s="109">
        <f t="shared" si="23"/>
        <v>0</v>
      </c>
      <c r="AG23" s="108">
        <f t="shared" si="23"/>
        <v>8619200</v>
      </c>
      <c r="AH23" s="110">
        <f t="shared" si="23"/>
        <v>0</v>
      </c>
      <c r="AI23" s="109">
        <f t="shared" si="23"/>
        <v>0</v>
      </c>
      <c r="AJ23" s="109">
        <f t="shared" si="23"/>
        <v>0</v>
      </c>
      <c r="AK23" s="109">
        <f t="shared" si="23"/>
        <v>0</v>
      </c>
      <c r="AL23" s="109">
        <f t="shared" si="23"/>
        <v>0</v>
      </c>
      <c r="AM23" s="109">
        <f t="shared" si="23"/>
        <v>0</v>
      </c>
      <c r="AN23" s="109">
        <f t="shared" ref="AN23:BS23" si="24">+AN379</f>
        <v>0</v>
      </c>
      <c r="AO23" s="109">
        <f t="shared" si="24"/>
        <v>0</v>
      </c>
      <c r="AP23" s="109">
        <f t="shared" si="24"/>
        <v>0</v>
      </c>
      <c r="AQ23" s="109">
        <f t="shared" si="24"/>
        <v>0</v>
      </c>
      <c r="AR23" s="109">
        <f t="shared" si="24"/>
        <v>0</v>
      </c>
      <c r="AS23" s="108">
        <f t="shared" si="24"/>
        <v>7275866.6699999999</v>
      </c>
      <c r="AT23" s="110">
        <f t="shared" si="24"/>
        <v>0</v>
      </c>
      <c r="AU23" s="109">
        <f t="shared" si="24"/>
        <v>0</v>
      </c>
      <c r="AV23" s="109">
        <f t="shared" si="24"/>
        <v>0</v>
      </c>
      <c r="AW23" s="109">
        <f t="shared" si="24"/>
        <v>0</v>
      </c>
      <c r="AX23" s="109">
        <f t="shared" si="24"/>
        <v>0</v>
      </c>
      <c r="AY23" s="109">
        <f t="shared" si="24"/>
        <v>0</v>
      </c>
      <c r="AZ23" s="109">
        <f t="shared" si="24"/>
        <v>0</v>
      </c>
      <c r="BA23" s="109">
        <f t="shared" si="24"/>
        <v>0</v>
      </c>
      <c r="BB23" s="109">
        <f t="shared" si="24"/>
        <v>0</v>
      </c>
      <c r="BC23" s="109">
        <f t="shared" si="24"/>
        <v>0</v>
      </c>
      <c r="BD23" s="109">
        <f t="shared" si="24"/>
        <v>0</v>
      </c>
      <c r="BE23" s="108">
        <f t="shared" si="24"/>
        <v>7275866.6699999999</v>
      </c>
      <c r="BF23" s="110">
        <f t="shared" si="24"/>
        <v>0</v>
      </c>
      <c r="BG23" s="109">
        <f t="shared" si="24"/>
        <v>0</v>
      </c>
      <c r="BH23" s="109">
        <f t="shared" si="24"/>
        <v>0</v>
      </c>
      <c r="BI23" s="109">
        <f t="shared" si="24"/>
        <v>0</v>
      </c>
      <c r="BJ23" s="109">
        <f t="shared" si="24"/>
        <v>0</v>
      </c>
      <c r="BK23" s="109">
        <f t="shared" si="24"/>
        <v>0</v>
      </c>
      <c r="BL23" s="109">
        <f t="shared" si="24"/>
        <v>0</v>
      </c>
      <c r="BM23" s="109">
        <f t="shared" si="24"/>
        <v>0</v>
      </c>
      <c r="BN23" s="109">
        <f t="shared" si="24"/>
        <v>0</v>
      </c>
      <c r="BO23" s="109">
        <f t="shared" si="24"/>
        <v>0</v>
      </c>
      <c r="BP23" s="109">
        <f t="shared" si="24"/>
        <v>0</v>
      </c>
      <c r="BQ23" s="108">
        <f t="shared" si="24"/>
        <v>7275866.6699999999</v>
      </c>
      <c r="BR23" s="110">
        <f t="shared" si="24"/>
        <v>0</v>
      </c>
      <c r="BS23" s="109">
        <f t="shared" si="24"/>
        <v>0</v>
      </c>
      <c r="BT23" s="109">
        <f t="shared" ref="BT23:CC23" si="25">+BT379</f>
        <v>0</v>
      </c>
      <c r="BU23" s="109">
        <f t="shared" si="25"/>
        <v>0</v>
      </c>
      <c r="BV23" s="109">
        <f t="shared" si="25"/>
        <v>0</v>
      </c>
      <c r="BW23" s="109">
        <f t="shared" si="25"/>
        <v>0</v>
      </c>
      <c r="BX23" s="109">
        <f t="shared" si="25"/>
        <v>0</v>
      </c>
      <c r="BY23" s="109">
        <f t="shared" si="25"/>
        <v>0</v>
      </c>
      <c r="BZ23" s="109">
        <f t="shared" si="25"/>
        <v>0</v>
      </c>
      <c r="CA23" s="109">
        <f t="shared" si="25"/>
        <v>0</v>
      </c>
      <c r="CB23" s="109">
        <f t="shared" si="25"/>
        <v>0</v>
      </c>
      <c r="CC23" s="108">
        <f t="shared" si="25"/>
        <v>7275866.6500000004</v>
      </c>
      <c r="CD23" s="39" t="s">
        <v>36</v>
      </c>
    </row>
    <row r="24" spans="1:82" x14ac:dyDescent="0.25">
      <c r="A24" s="39"/>
      <c r="B24" s="95" t="s">
        <v>45</v>
      </c>
      <c r="C24" s="400" t="s">
        <v>46</v>
      </c>
      <c r="D24" s="401"/>
      <c r="E24" s="401"/>
      <c r="F24" s="402"/>
      <c r="G24" s="96">
        <f t="shared" si="17"/>
        <v>3760323.78</v>
      </c>
      <c r="H24" s="97">
        <f>+H421</f>
        <v>0</v>
      </c>
      <c r="I24" s="98">
        <f t="shared" ref="I24:AM24" si="26">+I421</f>
        <v>0</v>
      </c>
      <c r="J24" s="97">
        <f t="shared" si="26"/>
        <v>0</v>
      </c>
      <c r="K24" s="99">
        <f t="shared" si="26"/>
        <v>0</v>
      </c>
      <c r="L24" s="99">
        <f t="shared" si="26"/>
        <v>0</v>
      </c>
      <c r="M24" s="99">
        <f t="shared" si="26"/>
        <v>0</v>
      </c>
      <c r="N24" s="99">
        <f t="shared" si="26"/>
        <v>0</v>
      </c>
      <c r="O24" s="99">
        <f t="shared" si="26"/>
        <v>0</v>
      </c>
      <c r="P24" s="99">
        <f t="shared" si="26"/>
        <v>0</v>
      </c>
      <c r="Q24" s="99">
        <f t="shared" si="26"/>
        <v>0</v>
      </c>
      <c r="R24" s="99">
        <f t="shared" si="26"/>
        <v>0</v>
      </c>
      <c r="S24" s="99">
        <f t="shared" si="26"/>
        <v>0</v>
      </c>
      <c r="T24" s="99">
        <f t="shared" si="26"/>
        <v>0</v>
      </c>
      <c r="U24" s="98">
        <f t="shared" si="26"/>
        <v>626720.66</v>
      </c>
      <c r="V24" s="97">
        <f t="shared" si="26"/>
        <v>0</v>
      </c>
      <c r="W24" s="99">
        <f t="shared" si="26"/>
        <v>0</v>
      </c>
      <c r="X24" s="99">
        <f t="shared" si="26"/>
        <v>0</v>
      </c>
      <c r="Y24" s="99">
        <f t="shared" si="26"/>
        <v>0</v>
      </c>
      <c r="Z24" s="99">
        <f t="shared" si="26"/>
        <v>0</v>
      </c>
      <c r="AA24" s="99">
        <f t="shared" si="26"/>
        <v>0</v>
      </c>
      <c r="AB24" s="99">
        <f t="shared" si="26"/>
        <v>0</v>
      </c>
      <c r="AC24" s="99">
        <f t="shared" si="26"/>
        <v>0</v>
      </c>
      <c r="AD24" s="99">
        <f t="shared" si="26"/>
        <v>0</v>
      </c>
      <c r="AE24" s="99">
        <f t="shared" si="26"/>
        <v>0</v>
      </c>
      <c r="AF24" s="99">
        <f t="shared" si="26"/>
        <v>0</v>
      </c>
      <c r="AG24" s="98">
        <f t="shared" si="26"/>
        <v>626720.66</v>
      </c>
      <c r="AH24" s="100">
        <f t="shared" si="26"/>
        <v>0</v>
      </c>
      <c r="AI24" s="99">
        <f t="shared" si="26"/>
        <v>0</v>
      </c>
      <c r="AJ24" s="99">
        <f t="shared" si="26"/>
        <v>0</v>
      </c>
      <c r="AK24" s="99">
        <f t="shared" si="26"/>
        <v>0</v>
      </c>
      <c r="AL24" s="99">
        <f t="shared" si="26"/>
        <v>0</v>
      </c>
      <c r="AM24" s="99">
        <f t="shared" si="26"/>
        <v>0</v>
      </c>
      <c r="AN24" s="99">
        <f t="shared" ref="AN24:BS24" si="27">+AN421</f>
        <v>0</v>
      </c>
      <c r="AO24" s="99">
        <f t="shared" si="27"/>
        <v>0</v>
      </c>
      <c r="AP24" s="99">
        <f t="shared" si="27"/>
        <v>0</v>
      </c>
      <c r="AQ24" s="99">
        <f t="shared" si="27"/>
        <v>0</v>
      </c>
      <c r="AR24" s="99">
        <f t="shared" si="27"/>
        <v>0</v>
      </c>
      <c r="AS24" s="98">
        <f t="shared" si="27"/>
        <v>626720.66</v>
      </c>
      <c r="AT24" s="100">
        <f t="shared" si="27"/>
        <v>0</v>
      </c>
      <c r="AU24" s="99">
        <f t="shared" si="27"/>
        <v>0</v>
      </c>
      <c r="AV24" s="99">
        <f t="shared" si="27"/>
        <v>0</v>
      </c>
      <c r="AW24" s="99">
        <f t="shared" si="27"/>
        <v>0</v>
      </c>
      <c r="AX24" s="99">
        <f t="shared" si="27"/>
        <v>0</v>
      </c>
      <c r="AY24" s="99">
        <f t="shared" si="27"/>
        <v>0</v>
      </c>
      <c r="AZ24" s="99">
        <f t="shared" si="27"/>
        <v>0</v>
      </c>
      <c r="BA24" s="99">
        <f t="shared" si="27"/>
        <v>0</v>
      </c>
      <c r="BB24" s="99">
        <f t="shared" si="27"/>
        <v>0</v>
      </c>
      <c r="BC24" s="99">
        <f t="shared" si="27"/>
        <v>0</v>
      </c>
      <c r="BD24" s="99">
        <f t="shared" si="27"/>
        <v>0</v>
      </c>
      <c r="BE24" s="98">
        <f t="shared" si="27"/>
        <v>626720.66</v>
      </c>
      <c r="BF24" s="100">
        <f t="shared" si="27"/>
        <v>0</v>
      </c>
      <c r="BG24" s="99">
        <f t="shared" si="27"/>
        <v>0</v>
      </c>
      <c r="BH24" s="99">
        <f t="shared" si="27"/>
        <v>0</v>
      </c>
      <c r="BI24" s="99">
        <f t="shared" si="27"/>
        <v>0</v>
      </c>
      <c r="BJ24" s="99">
        <f t="shared" si="27"/>
        <v>0</v>
      </c>
      <c r="BK24" s="99">
        <f t="shared" si="27"/>
        <v>0</v>
      </c>
      <c r="BL24" s="99">
        <f t="shared" si="27"/>
        <v>0</v>
      </c>
      <c r="BM24" s="99">
        <f t="shared" si="27"/>
        <v>0</v>
      </c>
      <c r="BN24" s="99">
        <f t="shared" si="27"/>
        <v>0</v>
      </c>
      <c r="BO24" s="99">
        <f t="shared" si="27"/>
        <v>0</v>
      </c>
      <c r="BP24" s="99">
        <f t="shared" si="27"/>
        <v>0</v>
      </c>
      <c r="BQ24" s="98">
        <f t="shared" si="27"/>
        <v>626720.66</v>
      </c>
      <c r="BR24" s="100">
        <f t="shared" si="27"/>
        <v>0</v>
      </c>
      <c r="BS24" s="99">
        <f t="shared" si="27"/>
        <v>0</v>
      </c>
      <c r="BT24" s="99">
        <f t="shared" ref="BT24:CC24" si="28">+BT421</f>
        <v>0</v>
      </c>
      <c r="BU24" s="99">
        <f t="shared" si="28"/>
        <v>0</v>
      </c>
      <c r="BV24" s="99">
        <f t="shared" si="28"/>
        <v>0</v>
      </c>
      <c r="BW24" s="99">
        <f t="shared" si="28"/>
        <v>0</v>
      </c>
      <c r="BX24" s="99">
        <f t="shared" si="28"/>
        <v>0</v>
      </c>
      <c r="BY24" s="99">
        <f t="shared" si="28"/>
        <v>0</v>
      </c>
      <c r="BZ24" s="99">
        <f t="shared" si="28"/>
        <v>0</v>
      </c>
      <c r="CA24" s="99">
        <f t="shared" si="28"/>
        <v>0</v>
      </c>
      <c r="CB24" s="99">
        <f t="shared" si="28"/>
        <v>0</v>
      </c>
      <c r="CC24" s="98">
        <f t="shared" si="28"/>
        <v>626720.48</v>
      </c>
      <c r="CD24" s="39" t="b">
        <f>G24=G421</f>
        <v>1</v>
      </c>
    </row>
    <row r="25" spans="1:82" x14ac:dyDescent="0.25">
      <c r="A25" s="39"/>
      <c r="B25" s="101"/>
      <c r="C25" s="394" t="s">
        <v>39</v>
      </c>
      <c r="D25" s="395"/>
      <c r="E25" s="395"/>
      <c r="F25" s="396"/>
      <c r="G25" s="74">
        <f t="shared" si="17"/>
        <v>0</v>
      </c>
      <c r="H25" s="102">
        <f>H24-H26</f>
        <v>0</v>
      </c>
      <c r="I25" s="103">
        <f t="shared" ref="I25:BT25" si="29">I24-I26</f>
        <v>0</v>
      </c>
      <c r="J25" s="102">
        <f t="shared" si="29"/>
        <v>0</v>
      </c>
      <c r="K25" s="77">
        <f t="shared" si="29"/>
        <v>0</v>
      </c>
      <c r="L25" s="77">
        <f t="shared" si="29"/>
        <v>0</v>
      </c>
      <c r="M25" s="77">
        <f t="shared" si="29"/>
        <v>0</v>
      </c>
      <c r="N25" s="77">
        <f t="shared" si="29"/>
        <v>0</v>
      </c>
      <c r="O25" s="77">
        <f>+O24-O26</f>
        <v>0</v>
      </c>
      <c r="P25" s="77">
        <f t="shared" si="29"/>
        <v>0</v>
      </c>
      <c r="Q25" s="77">
        <f t="shared" si="29"/>
        <v>0</v>
      </c>
      <c r="R25" s="77">
        <f t="shared" si="29"/>
        <v>0</v>
      </c>
      <c r="S25" s="77">
        <f t="shared" si="29"/>
        <v>0</v>
      </c>
      <c r="T25" s="77">
        <f t="shared" si="29"/>
        <v>0</v>
      </c>
      <c r="U25" s="103">
        <f t="shared" si="29"/>
        <v>0</v>
      </c>
      <c r="V25" s="102">
        <f t="shared" si="29"/>
        <v>0</v>
      </c>
      <c r="W25" s="77">
        <f t="shared" si="29"/>
        <v>0</v>
      </c>
      <c r="X25" s="77">
        <f t="shared" si="29"/>
        <v>0</v>
      </c>
      <c r="Y25" s="77">
        <f t="shared" si="29"/>
        <v>0</v>
      </c>
      <c r="Z25" s="77">
        <f t="shared" si="29"/>
        <v>0</v>
      </c>
      <c r="AA25" s="77">
        <f t="shared" si="29"/>
        <v>0</v>
      </c>
      <c r="AB25" s="77">
        <f t="shared" si="29"/>
        <v>0</v>
      </c>
      <c r="AC25" s="77">
        <f t="shared" si="29"/>
        <v>0</v>
      </c>
      <c r="AD25" s="77">
        <f t="shared" si="29"/>
        <v>0</v>
      </c>
      <c r="AE25" s="77">
        <f t="shared" si="29"/>
        <v>0</v>
      </c>
      <c r="AF25" s="77">
        <f t="shared" si="29"/>
        <v>0</v>
      </c>
      <c r="AG25" s="103">
        <f t="shared" si="29"/>
        <v>0</v>
      </c>
      <c r="AH25" s="104">
        <f t="shared" si="29"/>
        <v>0</v>
      </c>
      <c r="AI25" s="77">
        <f t="shared" si="29"/>
        <v>0</v>
      </c>
      <c r="AJ25" s="77">
        <f t="shared" si="29"/>
        <v>0</v>
      </c>
      <c r="AK25" s="77">
        <f t="shared" si="29"/>
        <v>0</v>
      </c>
      <c r="AL25" s="77">
        <f t="shared" si="29"/>
        <v>0</v>
      </c>
      <c r="AM25" s="77">
        <f t="shared" si="29"/>
        <v>0</v>
      </c>
      <c r="AN25" s="77">
        <f t="shared" si="29"/>
        <v>0</v>
      </c>
      <c r="AO25" s="77">
        <f t="shared" si="29"/>
        <v>0</v>
      </c>
      <c r="AP25" s="77">
        <f t="shared" si="29"/>
        <v>0</v>
      </c>
      <c r="AQ25" s="77">
        <f t="shared" si="29"/>
        <v>0</v>
      </c>
      <c r="AR25" s="77">
        <f t="shared" si="29"/>
        <v>0</v>
      </c>
      <c r="AS25" s="103">
        <f t="shared" si="29"/>
        <v>0</v>
      </c>
      <c r="AT25" s="104">
        <f t="shared" si="29"/>
        <v>0</v>
      </c>
      <c r="AU25" s="77">
        <f t="shared" si="29"/>
        <v>0</v>
      </c>
      <c r="AV25" s="77">
        <f t="shared" si="29"/>
        <v>0</v>
      </c>
      <c r="AW25" s="77">
        <f t="shared" si="29"/>
        <v>0</v>
      </c>
      <c r="AX25" s="77">
        <f t="shared" si="29"/>
        <v>0</v>
      </c>
      <c r="AY25" s="77">
        <f t="shared" si="29"/>
        <v>0</v>
      </c>
      <c r="AZ25" s="77">
        <f t="shared" si="29"/>
        <v>0</v>
      </c>
      <c r="BA25" s="77">
        <f t="shared" si="29"/>
        <v>0</v>
      </c>
      <c r="BB25" s="77">
        <f t="shared" si="29"/>
        <v>0</v>
      </c>
      <c r="BC25" s="77">
        <f t="shared" si="29"/>
        <v>0</v>
      </c>
      <c r="BD25" s="77">
        <f t="shared" si="29"/>
        <v>0</v>
      </c>
      <c r="BE25" s="103">
        <f t="shared" si="29"/>
        <v>0</v>
      </c>
      <c r="BF25" s="104">
        <f t="shared" si="29"/>
        <v>0</v>
      </c>
      <c r="BG25" s="77">
        <f t="shared" si="29"/>
        <v>0</v>
      </c>
      <c r="BH25" s="77">
        <f t="shared" si="29"/>
        <v>0</v>
      </c>
      <c r="BI25" s="77">
        <f t="shared" si="29"/>
        <v>0</v>
      </c>
      <c r="BJ25" s="77">
        <f t="shared" si="29"/>
        <v>0</v>
      </c>
      <c r="BK25" s="77">
        <f t="shared" si="29"/>
        <v>0</v>
      </c>
      <c r="BL25" s="77">
        <f t="shared" si="29"/>
        <v>0</v>
      </c>
      <c r="BM25" s="77">
        <f t="shared" si="29"/>
        <v>0</v>
      </c>
      <c r="BN25" s="77">
        <f t="shared" si="29"/>
        <v>0</v>
      </c>
      <c r="BO25" s="77">
        <f t="shared" si="29"/>
        <v>0</v>
      </c>
      <c r="BP25" s="77">
        <f t="shared" si="29"/>
        <v>0</v>
      </c>
      <c r="BQ25" s="103">
        <f t="shared" si="29"/>
        <v>0</v>
      </c>
      <c r="BR25" s="104">
        <f t="shared" si="29"/>
        <v>0</v>
      </c>
      <c r="BS25" s="77">
        <f t="shared" si="29"/>
        <v>0</v>
      </c>
      <c r="BT25" s="77">
        <f t="shared" si="29"/>
        <v>0</v>
      </c>
      <c r="BU25" s="77">
        <f t="shared" ref="BU25:CC25" si="30">BU24-BU26</f>
        <v>0</v>
      </c>
      <c r="BV25" s="77">
        <f t="shared" si="30"/>
        <v>0</v>
      </c>
      <c r="BW25" s="77">
        <f t="shared" si="30"/>
        <v>0</v>
      </c>
      <c r="BX25" s="77">
        <f t="shared" si="30"/>
        <v>0</v>
      </c>
      <c r="BY25" s="77">
        <f t="shared" si="30"/>
        <v>0</v>
      </c>
      <c r="BZ25" s="77">
        <f t="shared" si="30"/>
        <v>0</v>
      </c>
      <c r="CA25" s="77">
        <f t="shared" si="30"/>
        <v>0</v>
      </c>
      <c r="CB25" s="77">
        <f t="shared" si="30"/>
        <v>0</v>
      </c>
      <c r="CC25" s="103">
        <f t="shared" si="30"/>
        <v>0</v>
      </c>
      <c r="CD25" s="39" t="s">
        <v>36</v>
      </c>
    </row>
    <row r="26" spans="1:82" x14ac:dyDescent="0.25">
      <c r="A26" s="39"/>
      <c r="B26" s="105"/>
      <c r="C26" s="397" t="s">
        <v>40</v>
      </c>
      <c r="D26" s="398"/>
      <c r="E26" s="398"/>
      <c r="F26" s="399"/>
      <c r="G26" s="106">
        <f t="shared" si="17"/>
        <v>3760323.78</v>
      </c>
      <c r="H26" s="107">
        <f t="shared" ref="H26:AM26" si="31">SUM(H422,H424,H425,H437:H438,H444:H447,H449,H451,H453:H454)</f>
        <v>0</v>
      </c>
      <c r="I26" s="108">
        <f t="shared" si="31"/>
        <v>0</v>
      </c>
      <c r="J26" s="107">
        <f t="shared" si="31"/>
        <v>0</v>
      </c>
      <c r="K26" s="109">
        <f t="shared" si="31"/>
        <v>0</v>
      </c>
      <c r="L26" s="109">
        <f t="shared" si="31"/>
        <v>0</v>
      </c>
      <c r="M26" s="109">
        <f t="shared" si="31"/>
        <v>0</v>
      </c>
      <c r="N26" s="109">
        <f t="shared" si="31"/>
        <v>0</v>
      </c>
      <c r="O26" s="109">
        <f t="shared" si="31"/>
        <v>0</v>
      </c>
      <c r="P26" s="109">
        <f t="shared" si="31"/>
        <v>0</v>
      </c>
      <c r="Q26" s="109">
        <f t="shared" si="31"/>
        <v>0</v>
      </c>
      <c r="R26" s="109">
        <f t="shared" si="31"/>
        <v>0</v>
      </c>
      <c r="S26" s="109">
        <f t="shared" si="31"/>
        <v>0</v>
      </c>
      <c r="T26" s="109">
        <f t="shared" si="31"/>
        <v>0</v>
      </c>
      <c r="U26" s="108">
        <f t="shared" si="31"/>
        <v>626720.66</v>
      </c>
      <c r="V26" s="110">
        <f t="shared" si="31"/>
        <v>0</v>
      </c>
      <c r="W26" s="109">
        <f t="shared" si="31"/>
        <v>0</v>
      </c>
      <c r="X26" s="109">
        <f t="shared" si="31"/>
        <v>0</v>
      </c>
      <c r="Y26" s="109">
        <f t="shared" si="31"/>
        <v>0</v>
      </c>
      <c r="Z26" s="109">
        <f t="shared" si="31"/>
        <v>0</v>
      </c>
      <c r="AA26" s="109">
        <f t="shared" si="31"/>
        <v>0</v>
      </c>
      <c r="AB26" s="109">
        <f t="shared" si="31"/>
        <v>0</v>
      </c>
      <c r="AC26" s="109">
        <f t="shared" si="31"/>
        <v>0</v>
      </c>
      <c r="AD26" s="109">
        <f t="shared" si="31"/>
        <v>0</v>
      </c>
      <c r="AE26" s="109">
        <f t="shared" si="31"/>
        <v>0</v>
      </c>
      <c r="AF26" s="109">
        <f t="shared" si="31"/>
        <v>0</v>
      </c>
      <c r="AG26" s="108">
        <f t="shared" si="31"/>
        <v>626720.66</v>
      </c>
      <c r="AH26" s="110">
        <f t="shared" si="31"/>
        <v>0</v>
      </c>
      <c r="AI26" s="109">
        <f t="shared" si="31"/>
        <v>0</v>
      </c>
      <c r="AJ26" s="109">
        <f t="shared" si="31"/>
        <v>0</v>
      </c>
      <c r="AK26" s="109">
        <f t="shared" si="31"/>
        <v>0</v>
      </c>
      <c r="AL26" s="109">
        <f t="shared" si="31"/>
        <v>0</v>
      </c>
      <c r="AM26" s="109">
        <f t="shared" si="31"/>
        <v>0</v>
      </c>
      <c r="AN26" s="109">
        <f t="shared" ref="AN26:BS26" si="32">SUM(AN422,AN424,AN425,AN437:AN438,AN444:AN447,AN449,AN451,AN453:AN454)</f>
        <v>0</v>
      </c>
      <c r="AO26" s="109">
        <f t="shared" si="32"/>
        <v>0</v>
      </c>
      <c r="AP26" s="109">
        <f t="shared" si="32"/>
        <v>0</v>
      </c>
      <c r="AQ26" s="109">
        <f t="shared" si="32"/>
        <v>0</v>
      </c>
      <c r="AR26" s="109">
        <f t="shared" si="32"/>
        <v>0</v>
      </c>
      <c r="AS26" s="108">
        <f t="shared" si="32"/>
        <v>626720.66</v>
      </c>
      <c r="AT26" s="110">
        <f t="shared" si="32"/>
        <v>0</v>
      </c>
      <c r="AU26" s="109">
        <f t="shared" si="32"/>
        <v>0</v>
      </c>
      <c r="AV26" s="109">
        <f t="shared" si="32"/>
        <v>0</v>
      </c>
      <c r="AW26" s="109">
        <f t="shared" si="32"/>
        <v>0</v>
      </c>
      <c r="AX26" s="109">
        <f t="shared" si="32"/>
        <v>0</v>
      </c>
      <c r="AY26" s="109">
        <f t="shared" si="32"/>
        <v>0</v>
      </c>
      <c r="AZ26" s="109">
        <f t="shared" si="32"/>
        <v>0</v>
      </c>
      <c r="BA26" s="109">
        <f t="shared" si="32"/>
        <v>0</v>
      </c>
      <c r="BB26" s="109">
        <f t="shared" si="32"/>
        <v>0</v>
      </c>
      <c r="BC26" s="109">
        <f t="shared" si="32"/>
        <v>0</v>
      </c>
      <c r="BD26" s="109">
        <f t="shared" si="32"/>
        <v>0</v>
      </c>
      <c r="BE26" s="108">
        <f t="shared" si="32"/>
        <v>626720.66</v>
      </c>
      <c r="BF26" s="110">
        <f t="shared" si="32"/>
        <v>0</v>
      </c>
      <c r="BG26" s="109">
        <f t="shared" si="32"/>
        <v>0</v>
      </c>
      <c r="BH26" s="109">
        <f t="shared" si="32"/>
        <v>0</v>
      </c>
      <c r="BI26" s="109">
        <f t="shared" si="32"/>
        <v>0</v>
      </c>
      <c r="BJ26" s="109">
        <f t="shared" si="32"/>
        <v>0</v>
      </c>
      <c r="BK26" s="109">
        <f t="shared" si="32"/>
        <v>0</v>
      </c>
      <c r="BL26" s="109">
        <f t="shared" si="32"/>
        <v>0</v>
      </c>
      <c r="BM26" s="109">
        <f t="shared" si="32"/>
        <v>0</v>
      </c>
      <c r="BN26" s="109">
        <f t="shared" si="32"/>
        <v>0</v>
      </c>
      <c r="BO26" s="109">
        <f t="shared" si="32"/>
        <v>0</v>
      </c>
      <c r="BP26" s="109">
        <f t="shared" si="32"/>
        <v>0</v>
      </c>
      <c r="BQ26" s="108">
        <f t="shared" si="32"/>
        <v>626720.66</v>
      </c>
      <c r="BR26" s="110">
        <f t="shared" si="32"/>
        <v>0</v>
      </c>
      <c r="BS26" s="109">
        <f t="shared" si="32"/>
        <v>0</v>
      </c>
      <c r="BT26" s="109">
        <f t="shared" ref="BT26:CC26" si="33">SUM(BT422,BT424,BT425,BT437:BT438,BT444:BT447,BT449,BT451,BT453:BT454)</f>
        <v>0</v>
      </c>
      <c r="BU26" s="109">
        <f t="shared" si="33"/>
        <v>0</v>
      </c>
      <c r="BV26" s="109">
        <f t="shared" si="33"/>
        <v>0</v>
      </c>
      <c r="BW26" s="109">
        <f t="shared" si="33"/>
        <v>0</v>
      </c>
      <c r="BX26" s="109">
        <f t="shared" si="33"/>
        <v>0</v>
      </c>
      <c r="BY26" s="109">
        <f t="shared" si="33"/>
        <v>0</v>
      </c>
      <c r="BZ26" s="109">
        <f t="shared" si="33"/>
        <v>0</v>
      </c>
      <c r="CA26" s="109">
        <f t="shared" si="33"/>
        <v>0</v>
      </c>
      <c r="CB26" s="109">
        <f t="shared" si="33"/>
        <v>0</v>
      </c>
      <c r="CC26" s="108">
        <f t="shared" si="33"/>
        <v>626720.48</v>
      </c>
      <c r="CD26" s="39" t="s">
        <v>36</v>
      </c>
    </row>
    <row r="27" spans="1:82" x14ac:dyDescent="0.25">
      <c r="A27" s="39"/>
      <c r="B27" s="54"/>
      <c r="C27" s="40"/>
      <c r="D27" s="41"/>
      <c r="E27" s="41"/>
      <c r="F27" s="4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2"/>
      <c r="CD27" s="39"/>
    </row>
    <row r="28" spans="1:82" x14ac:dyDescent="0.25">
      <c r="A28" s="39"/>
      <c r="B28" s="113" t="s">
        <v>47</v>
      </c>
      <c r="C28" s="114" t="s">
        <v>845</v>
      </c>
      <c r="D28" s="115"/>
      <c r="E28" s="115"/>
      <c r="F28" s="228" t="b">
        <f>(Quagga!G28+Pelindaba!G28)=G28</f>
        <v>1</v>
      </c>
      <c r="G28" s="116">
        <f t="shared" ref="G28:AL28" si="34">+SUM(G29,G55,G88,G98,G109,G140,G144,G157,G160,G162)</f>
        <v>30515888</v>
      </c>
      <c r="H28" s="117">
        <f t="shared" si="34"/>
        <v>0</v>
      </c>
      <c r="I28" s="118">
        <f t="shared" si="34"/>
        <v>0</v>
      </c>
      <c r="J28" s="117">
        <f t="shared" si="34"/>
        <v>132900</v>
      </c>
      <c r="K28" s="119">
        <f t="shared" si="34"/>
        <v>132900</v>
      </c>
      <c r="L28" s="119">
        <f t="shared" si="34"/>
        <v>132900</v>
      </c>
      <c r="M28" s="119">
        <f t="shared" si="34"/>
        <v>132900</v>
      </c>
      <c r="N28" s="119">
        <f t="shared" si="34"/>
        <v>132900</v>
      </c>
      <c r="O28" s="119">
        <f t="shared" si="34"/>
        <v>132900</v>
      </c>
      <c r="P28" s="119">
        <f t="shared" si="34"/>
        <v>132900</v>
      </c>
      <c r="Q28" s="119">
        <f t="shared" si="34"/>
        <v>132900</v>
      </c>
      <c r="R28" s="119">
        <f t="shared" si="34"/>
        <v>132900</v>
      </c>
      <c r="S28" s="119">
        <f t="shared" si="34"/>
        <v>132900</v>
      </c>
      <c r="T28" s="119">
        <f t="shared" si="34"/>
        <v>132900</v>
      </c>
      <c r="U28" s="118">
        <f t="shared" si="34"/>
        <v>2873649.98</v>
      </c>
      <c r="V28" s="117">
        <f t="shared" si="34"/>
        <v>137350</v>
      </c>
      <c r="W28" s="119">
        <f t="shared" si="34"/>
        <v>137350</v>
      </c>
      <c r="X28" s="119">
        <f t="shared" si="34"/>
        <v>137350</v>
      </c>
      <c r="Y28" s="119">
        <f t="shared" si="34"/>
        <v>137350</v>
      </c>
      <c r="Z28" s="119">
        <f t="shared" si="34"/>
        <v>137350</v>
      </c>
      <c r="AA28" s="119">
        <f t="shared" si="34"/>
        <v>137350</v>
      </c>
      <c r="AB28" s="119">
        <f t="shared" si="34"/>
        <v>137350</v>
      </c>
      <c r="AC28" s="119">
        <f t="shared" si="34"/>
        <v>137350</v>
      </c>
      <c r="AD28" s="119">
        <f t="shared" si="34"/>
        <v>137350</v>
      </c>
      <c r="AE28" s="119">
        <f t="shared" si="34"/>
        <v>137350</v>
      </c>
      <c r="AF28" s="119">
        <f t="shared" si="34"/>
        <v>137350</v>
      </c>
      <c r="AG28" s="118">
        <f t="shared" si="34"/>
        <v>4885433.32</v>
      </c>
      <c r="AH28" s="120">
        <f t="shared" si="34"/>
        <v>84763</v>
      </c>
      <c r="AI28" s="119">
        <f t="shared" si="34"/>
        <v>84763</v>
      </c>
      <c r="AJ28" s="119">
        <f t="shared" si="34"/>
        <v>84763</v>
      </c>
      <c r="AK28" s="119">
        <f t="shared" si="34"/>
        <v>84763</v>
      </c>
      <c r="AL28" s="119">
        <f t="shared" si="34"/>
        <v>84763</v>
      </c>
      <c r="AM28" s="119">
        <f t="shared" ref="AM28:BR28" si="35">+SUM(AM29,AM55,AM88,AM98,AM109,AM140,AM144,AM157,AM160,AM162)</f>
        <v>84763</v>
      </c>
      <c r="AN28" s="119">
        <f t="shared" si="35"/>
        <v>84763</v>
      </c>
      <c r="AO28" s="119">
        <f t="shared" si="35"/>
        <v>84763</v>
      </c>
      <c r="AP28" s="119">
        <f t="shared" si="35"/>
        <v>84763</v>
      </c>
      <c r="AQ28" s="119">
        <f t="shared" si="35"/>
        <v>84763</v>
      </c>
      <c r="AR28" s="119">
        <f t="shared" si="35"/>
        <v>84763</v>
      </c>
      <c r="AS28" s="118">
        <f t="shared" si="35"/>
        <v>3956179.65</v>
      </c>
      <c r="AT28" s="120">
        <f t="shared" si="35"/>
        <v>87941</v>
      </c>
      <c r="AU28" s="119">
        <f t="shared" si="35"/>
        <v>87941</v>
      </c>
      <c r="AV28" s="119">
        <f t="shared" si="35"/>
        <v>87941</v>
      </c>
      <c r="AW28" s="119">
        <f t="shared" si="35"/>
        <v>87941</v>
      </c>
      <c r="AX28" s="119">
        <f t="shared" si="35"/>
        <v>87941</v>
      </c>
      <c r="AY28" s="119">
        <f t="shared" si="35"/>
        <v>87941</v>
      </c>
      <c r="AZ28" s="119">
        <f t="shared" si="35"/>
        <v>87941</v>
      </c>
      <c r="BA28" s="119">
        <f t="shared" si="35"/>
        <v>87941</v>
      </c>
      <c r="BB28" s="119">
        <f t="shared" si="35"/>
        <v>87941</v>
      </c>
      <c r="BC28" s="119">
        <f t="shared" si="35"/>
        <v>87941</v>
      </c>
      <c r="BD28" s="119">
        <f t="shared" si="35"/>
        <v>87941</v>
      </c>
      <c r="BE28" s="118">
        <f t="shared" si="35"/>
        <v>3959357.65</v>
      </c>
      <c r="BF28" s="120">
        <f t="shared" si="35"/>
        <v>91088</v>
      </c>
      <c r="BG28" s="119">
        <f t="shared" si="35"/>
        <v>91088</v>
      </c>
      <c r="BH28" s="119">
        <f t="shared" si="35"/>
        <v>91088</v>
      </c>
      <c r="BI28" s="119">
        <f t="shared" si="35"/>
        <v>91088</v>
      </c>
      <c r="BJ28" s="119">
        <f t="shared" si="35"/>
        <v>91088</v>
      </c>
      <c r="BK28" s="119">
        <f t="shared" si="35"/>
        <v>91088</v>
      </c>
      <c r="BL28" s="119">
        <f t="shared" si="35"/>
        <v>91088</v>
      </c>
      <c r="BM28" s="119">
        <f t="shared" si="35"/>
        <v>91088</v>
      </c>
      <c r="BN28" s="119">
        <f t="shared" si="35"/>
        <v>91088</v>
      </c>
      <c r="BO28" s="119">
        <f t="shared" si="35"/>
        <v>91088</v>
      </c>
      <c r="BP28" s="119">
        <f t="shared" si="35"/>
        <v>91088</v>
      </c>
      <c r="BQ28" s="118">
        <f t="shared" si="35"/>
        <v>3962504.65</v>
      </c>
      <c r="BR28" s="120">
        <f t="shared" si="35"/>
        <v>94407</v>
      </c>
      <c r="BS28" s="119">
        <f t="shared" ref="BS28:CC28" si="36">+SUM(BS29,BS55,BS88,BS98,BS109,BS140,BS144,BS157,BS160,BS162)</f>
        <v>94407</v>
      </c>
      <c r="BT28" s="119">
        <f t="shared" si="36"/>
        <v>94407</v>
      </c>
      <c r="BU28" s="119">
        <f t="shared" si="36"/>
        <v>94407</v>
      </c>
      <c r="BV28" s="119">
        <f t="shared" si="36"/>
        <v>94407</v>
      </c>
      <c r="BW28" s="119">
        <f t="shared" si="36"/>
        <v>94407</v>
      </c>
      <c r="BX28" s="119">
        <f t="shared" si="36"/>
        <v>94407</v>
      </c>
      <c r="BY28" s="119">
        <f t="shared" si="36"/>
        <v>94407</v>
      </c>
      <c r="BZ28" s="119">
        <f t="shared" si="36"/>
        <v>94407</v>
      </c>
      <c r="CA28" s="119">
        <f t="shared" si="36"/>
        <v>94407</v>
      </c>
      <c r="CB28" s="119">
        <f t="shared" si="36"/>
        <v>94407</v>
      </c>
      <c r="CC28" s="118">
        <f t="shared" si="36"/>
        <v>3965823.75</v>
      </c>
      <c r="CD28" s="39" t="s">
        <v>36</v>
      </c>
    </row>
    <row r="29" spans="1:82" x14ac:dyDescent="0.25">
      <c r="A29" s="39"/>
      <c r="B29" s="121" t="s">
        <v>48</v>
      </c>
      <c r="C29" s="122" t="s">
        <v>49</v>
      </c>
      <c r="D29" s="123"/>
      <c r="E29" s="123"/>
      <c r="F29" s="228" t="b">
        <f>(Quagga!G29+Pelindaba!G29)=G29</f>
        <v>1</v>
      </c>
      <c r="G29" s="124">
        <f t="shared" ref="G29:AL29" si="37">SUM(G30:G54)</f>
        <v>0</v>
      </c>
      <c r="H29" s="125">
        <f t="shared" si="37"/>
        <v>0</v>
      </c>
      <c r="I29" s="126">
        <f t="shared" si="37"/>
        <v>0</v>
      </c>
      <c r="J29" s="125">
        <f t="shared" si="37"/>
        <v>0</v>
      </c>
      <c r="K29" s="127">
        <f t="shared" si="37"/>
        <v>0</v>
      </c>
      <c r="L29" s="127">
        <f t="shared" si="37"/>
        <v>0</v>
      </c>
      <c r="M29" s="127">
        <f t="shared" si="37"/>
        <v>0</v>
      </c>
      <c r="N29" s="127">
        <f t="shared" si="37"/>
        <v>0</v>
      </c>
      <c r="O29" s="127">
        <f t="shared" si="37"/>
        <v>0</v>
      </c>
      <c r="P29" s="127">
        <f t="shared" si="37"/>
        <v>0</v>
      </c>
      <c r="Q29" s="127">
        <f t="shared" si="37"/>
        <v>0</v>
      </c>
      <c r="R29" s="127">
        <f t="shared" si="37"/>
        <v>0</v>
      </c>
      <c r="S29" s="127">
        <f t="shared" si="37"/>
        <v>0</v>
      </c>
      <c r="T29" s="127">
        <f t="shared" si="37"/>
        <v>0</v>
      </c>
      <c r="U29" s="126">
        <f t="shared" si="37"/>
        <v>0</v>
      </c>
      <c r="V29" s="125">
        <f t="shared" si="37"/>
        <v>0</v>
      </c>
      <c r="W29" s="127">
        <f t="shared" si="37"/>
        <v>0</v>
      </c>
      <c r="X29" s="127">
        <f t="shared" si="37"/>
        <v>0</v>
      </c>
      <c r="Y29" s="127">
        <f t="shared" si="37"/>
        <v>0</v>
      </c>
      <c r="Z29" s="127">
        <f t="shared" si="37"/>
        <v>0</v>
      </c>
      <c r="AA29" s="127">
        <f t="shared" si="37"/>
        <v>0</v>
      </c>
      <c r="AB29" s="127">
        <f t="shared" si="37"/>
        <v>0</v>
      </c>
      <c r="AC29" s="127">
        <f t="shared" si="37"/>
        <v>0</v>
      </c>
      <c r="AD29" s="127">
        <f t="shared" si="37"/>
        <v>0</v>
      </c>
      <c r="AE29" s="127">
        <f t="shared" si="37"/>
        <v>0</v>
      </c>
      <c r="AF29" s="127">
        <f t="shared" si="37"/>
        <v>0</v>
      </c>
      <c r="AG29" s="126">
        <f t="shared" si="37"/>
        <v>0</v>
      </c>
      <c r="AH29" s="128">
        <f t="shared" si="37"/>
        <v>0</v>
      </c>
      <c r="AI29" s="127">
        <f t="shared" si="37"/>
        <v>0</v>
      </c>
      <c r="AJ29" s="127">
        <f t="shared" si="37"/>
        <v>0</v>
      </c>
      <c r="AK29" s="127">
        <f t="shared" si="37"/>
        <v>0</v>
      </c>
      <c r="AL29" s="127">
        <f t="shared" si="37"/>
        <v>0</v>
      </c>
      <c r="AM29" s="127">
        <f t="shared" ref="AM29:BR29" si="38">SUM(AM30:AM54)</f>
        <v>0</v>
      </c>
      <c r="AN29" s="127">
        <f t="shared" si="38"/>
        <v>0</v>
      </c>
      <c r="AO29" s="127">
        <f t="shared" si="38"/>
        <v>0</v>
      </c>
      <c r="AP29" s="127">
        <f t="shared" si="38"/>
        <v>0</v>
      </c>
      <c r="AQ29" s="127">
        <f t="shared" si="38"/>
        <v>0</v>
      </c>
      <c r="AR29" s="127">
        <f t="shared" si="38"/>
        <v>0</v>
      </c>
      <c r="AS29" s="126">
        <f t="shared" si="38"/>
        <v>0</v>
      </c>
      <c r="AT29" s="128">
        <f t="shared" si="38"/>
        <v>0</v>
      </c>
      <c r="AU29" s="127">
        <f t="shared" si="38"/>
        <v>0</v>
      </c>
      <c r="AV29" s="127">
        <f t="shared" si="38"/>
        <v>0</v>
      </c>
      <c r="AW29" s="127">
        <f t="shared" si="38"/>
        <v>0</v>
      </c>
      <c r="AX29" s="127">
        <f t="shared" si="38"/>
        <v>0</v>
      </c>
      <c r="AY29" s="127">
        <f t="shared" si="38"/>
        <v>0</v>
      </c>
      <c r="AZ29" s="127">
        <f t="shared" si="38"/>
        <v>0</v>
      </c>
      <c r="BA29" s="127">
        <f t="shared" si="38"/>
        <v>0</v>
      </c>
      <c r="BB29" s="127">
        <f t="shared" si="38"/>
        <v>0</v>
      </c>
      <c r="BC29" s="127">
        <f t="shared" si="38"/>
        <v>0</v>
      </c>
      <c r="BD29" s="127">
        <f t="shared" si="38"/>
        <v>0</v>
      </c>
      <c r="BE29" s="126">
        <f t="shared" si="38"/>
        <v>0</v>
      </c>
      <c r="BF29" s="128">
        <f t="shared" si="38"/>
        <v>0</v>
      </c>
      <c r="BG29" s="127">
        <f t="shared" si="38"/>
        <v>0</v>
      </c>
      <c r="BH29" s="127">
        <f t="shared" si="38"/>
        <v>0</v>
      </c>
      <c r="BI29" s="127">
        <f t="shared" si="38"/>
        <v>0</v>
      </c>
      <c r="BJ29" s="127">
        <f t="shared" si="38"/>
        <v>0</v>
      </c>
      <c r="BK29" s="127">
        <f t="shared" si="38"/>
        <v>0</v>
      </c>
      <c r="BL29" s="127">
        <f t="shared" si="38"/>
        <v>0</v>
      </c>
      <c r="BM29" s="127">
        <f t="shared" si="38"/>
        <v>0</v>
      </c>
      <c r="BN29" s="127">
        <f t="shared" si="38"/>
        <v>0</v>
      </c>
      <c r="BO29" s="127">
        <f t="shared" si="38"/>
        <v>0</v>
      </c>
      <c r="BP29" s="127">
        <f t="shared" si="38"/>
        <v>0</v>
      </c>
      <c r="BQ29" s="126">
        <f t="shared" si="38"/>
        <v>0</v>
      </c>
      <c r="BR29" s="128">
        <f t="shared" si="38"/>
        <v>0</v>
      </c>
      <c r="BS29" s="127">
        <f t="shared" ref="BS29:CC29" si="39">SUM(BS30:BS54)</f>
        <v>0</v>
      </c>
      <c r="BT29" s="127">
        <f t="shared" si="39"/>
        <v>0</v>
      </c>
      <c r="BU29" s="127">
        <f t="shared" si="39"/>
        <v>0</v>
      </c>
      <c r="BV29" s="127">
        <f t="shared" si="39"/>
        <v>0</v>
      </c>
      <c r="BW29" s="127">
        <f t="shared" si="39"/>
        <v>0</v>
      </c>
      <c r="BX29" s="127">
        <f t="shared" si="39"/>
        <v>0</v>
      </c>
      <c r="BY29" s="127">
        <f t="shared" si="39"/>
        <v>0</v>
      </c>
      <c r="BZ29" s="127">
        <f t="shared" si="39"/>
        <v>0</v>
      </c>
      <c r="CA29" s="127">
        <f t="shared" si="39"/>
        <v>0</v>
      </c>
      <c r="CB29" s="127">
        <f t="shared" si="39"/>
        <v>0</v>
      </c>
      <c r="CC29" s="126">
        <f t="shared" si="39"/>
        <v>0</v>
      </c>
      <c r="CD29" s="39" t="s">
        <v>36</v>
      </c>
    </row>
    <row r="30" spans="1:82" x14ac:dyDescent="0.25">
      <c r="A30" s="39"/>
      <c r="B30" s="101" t="s">
        <v>50</v>
      </c>
      <c r="C30" s="294" t="s">
        <v>51</v>
      </c>
      <c r="D30" s="130"/>
      <c r="E30" s="130"/>
      <c r="F30" s="228" t="b">
        <f>(Quagga!G30+Pelindaba!G30)=G30</f>
        <v>1</v>
      </c>
      <c r="G30" s="74">
        <f t="shared" ref="G30:G82" si="40">+SUM(H30:CC30)</f>
        <v>0</v>
      </c>
      <c r="H30" s="75">
        <f>SUM(Quagga:Pelindaba!H30)</f>
        <v>0</v>
      </c>
      <c r="I30" s="76">
        <f>SUM(Quagga:Pelindaba!I30)</f>
        <v>0</v>
      </c>
      <c r="J30" s="75">
        <f>SUM(Quagga:Pelindaba!J30)</f>
        <v>0</v>
      </c>
      <c r="K30" s="77">
        <f>SUM(Quagga:Pelindaba!K30)</f>
        <v>0</v>
      </c>
      <c r="L30" s="77">
        <f>SUM(Quagga:Pelindaba!L30)</f>
        <v>0</v>
      </c>
      <c r="M30" s="77">
        <f>SUM(Quagga:Pelindaba!M30)</f>
        <v>0</v>
      </c>
      <c r="N30" s="77">
        <f>SUM(Quagga:Pelindaba!N30)</f>
        <v>0</v>
      </c>
      <c r="O30" s="77">
        <f>SUM(Quagga:Pelindaba!O30)</f>
        <v>0</v>
      </c>
      <c r="P30" s="77">
        <f>SUM(Quagga:Pelindaba!P30)</f>
        <v>0</v>
      </c>
      <c r="Q30" s="77">
        <f>SUM(Quagga:Pelindaba!Q30)</f>
        <v>0</v>
      </c>
      <c r="R30" s="77">
        <f>SUM(Quagga:Pelindaba!R30)</f>
        <v>0</v>
      </c>
      <c r="S30" s="77">
        <f>SUM(Quagga:Pelindaba!S30)</f>
        <v>0</v>
      </c>
      <c r="T30" s="77">
        <f>SUM(Quagga:Pelindaba!T30)</f>
        <v>0</v>
      </c>
      <c r="U30" s="76">
        <f>SUM(Quagga:Pelindaba!U30)</f>
        <v>0</v>
      </c>
      <c r="V30" s="75">
        <f>SUM(Quagga:Pelindaba!V30)</f>
        <v>0</v>
      </c>
      <c r="W30" s="77">
        <f>SUM(Quagga:Pelindaba!W30)</f>
        <v>0</v>
      </c>
      <c r="X30" s="77">
        <f>SUM(Quagga:Pelindaba!X30)</f>
        <v>0</v>
      </c>
      <c r="Y30" s="77">
        <f>SUM(Quagga:Pelindaba!Y30)</f>
        <v>0</v>
      </c>
      <c r="Z30" s="77">
        <f>SUM(Quagga:Pelindaba!Z30)</f>
        <v>0</v>
      </c>
      <c r="AA30" s="77">
        <f>SUM(Quagga:Pelindaba!AA30)</f>
        <v>0</v>
      </c>
      <c r="AB30" s="77">
        <f>SUM(Quagga:Pelindaba!AB30)</f>
        <v>0</v>
      </c>
      <c r="AC30" s="77">
        <f>SUM(Quagga:Pelindaba!AC30)</f>
        <v>0</v>
      </c>
      <c r="AD30" s="77">
        <f>SUM(Quagga:Pelindaba!AD30)</f>
        <v>0</v>
      </c>
      <c r="AE30" s="77">
        <f>SUM(Quagga:Pelindaba!AE30)</f>
        <v>0</v>
      </c>
      <c r="AF30" s="77">
        <f>SUM(Quagga:Pelindaba!AF30)</f>
        <v>0</v>
      </c>
      <c r="AG30" s="76">
        <f>SUM(Quagga:Pelindaba!AG30)</f>
        <v>0</v>
      </c>
      <c r="AH30" s="78">
        <f>SUM(Quagga:Pelindaba!AH30)</f>
        <v>0</v>
      </c>
      <c r="AI30" s="77">
        <f>SUM(Quagga:Pelindaba!AI30)</f>
        <v>0</v>
      </c>
      <c r="AJ30" s="77">
        <f>SUM(Quagga:Pelindaba!AJ30)</f>
        <v>0</v>
      </c>
      <c r="AK30" s="77">
        <f>SUM(Quagga:Pelindaba!AK30)</f>
        <v>0</v>
      </c>
      <c r="AL30" s="77">
        <f>SUM(Quagga:Pelindaba!AL30)</f>
        <v>0</v>
      </c>
      <c r="AM30" s="77">
        <f>SUM(Quagga:Pelindaba!AM30)</f>
        <v>0</v>
      </c>
      <c r="AN30" s="77">
        <f>SUM(Quagga:Pelindaba!AN30)</f>
        <v>0</v>
      </c>
      <c r="AO30" s="77">
        <f>SUM(Quagga:Pelindaba!AO30)</f>
        <v>0</v>
      </c>
      <c r="AP30" s="77">
        <f>SUM(Quagga:Pelindaba!AP30)</f>
        <v>0</v>
      </c>
      <c r="AQ30" s="77">
        <f>SUM(Quagga:Pelindaba!AQ30)</f>
        <v>0</v>
      </c>
      <c r="AR30" s="77">
        <f>SUM(Quagga:Pelindaba!AR30)</f>
        <v>0</v>
      </c>
      <c r="AS30" s="76">
        <f>SUM(Quagga:Pelindaba!AS30)</f>
        <v>0</v>
      </c>
      <c r="AT30" s="78">
        <f>SUM(Quagga:Pelindaba!AT30)</f>
        <v>0</v>
      </c>
      <c r="AU30" s="77">
        <f>SUM(Quagga:Pelindaba!AU30)</f>
        <v>0</v>
      </c>
      <c r="AV30" s="77">
        <f>SUM(Quagga:Pelindaba!AV30)</f>
        <v>0</v>
      </c>
      <c r="AW30" s="77">
        <f>SUM(Quagga:Pelindaba!AW30)</f>
        <v>0</v>
      </c>
      <c r="AX30" s="77">
        <f>SUM(Quagga:Pelindaba!AX30)</f>
        <v>0</v>
      </c>
      <c r="AY30" s="77">
        <f>SUM(Quagga:Pelindaba!AY30)</f>
        <v>0</v>
      </c>
      <c r="AZ30" s="77">
        <f>SUM(Quagga:Pelindaba!AZ30)</f>
        <v>0</v>
      </c>
      <c r="BA30" s="77">
        <f>SUM(Quagga:Pelindaba!BA30)</f>
        <v>0</v>
      </c>
      <c r="BB30" s="77">
        <f>SUM(Quagga:Pelindaba!BB30)</f>
        <v>0</v>
      </c>
      <c r="BC30" s="77">
        <f>SUM(Quagga:Pelindaba!BC30)</f>
        <v>0</v>
      </c>
      <c r="BD30" s="77">
        <f>SUM(Quagga:Pelindaba!BD30)</f>
        <v>0</v>
      </c>
      <c r="BE30" s="76">
        <f>SUM(Quagga:Pelindaba!BE30)</f>
        <v>0</v>
      </c>
      <c r="BF30" s="78">
        <f>SUM(Quagga:Pelindaba!BF30)</f>
        <v>0</v>
      </c>
      <c r="BG30" s="77">
        <f>SUM(Quagga:Pelindaba!BG30)</f>
        <v>0</v>
      </c>
      <c r="BH30" s="77">
        <f>SUM(Quagga:Pelindaba!BH30)</f>
        <v>0</v>
      </c>
      <c r="BI30" s="77">
        <f>SUM(Quagga:Pelindaba!BI30)</f>
        <v>0</v>
      </c>
      <c r="BJ30" s="77">
        <f>SUM(Quagga:Pelindaba!BJ30)</f>
        <v>0</v>
      </c>
      <c r="BK30" s="77">
        <f>SUM(Quagga:Pelindaba!BK30)</f>
        <v>0</v>
      </c>
      <c r="BL30" s="77">
        <f>SUM(Quagga:Pelindaba!BL30)</f>
        <v>0</v>
      </c>
      <c r="BM30" s="77">
        <f>SUM(Quagga:Pelindaba!BM30)</f>
        <v>0</v>
      </c>
      <c r="BN30" s="77">
        <f>SUM(Quagga:Pelindaba!BN30)</f>
        <v>0</v>
      </c>
      <c r="BO30" s="77">
        <f>SUM(Quagga:Pelindaba!BO30)</f>
        <v>0</v>
      </c>
      <c r="BP30" s="77">
        <f>SUM(Quagga:Pelindaba!BP30)</f>
        <v>0</v>
      </c>
      <c r="BQ30" s="76">
        <f>SUM(Quagga:Pelindaba!BQ30)</f>
        <v>0</v>
      </c>
      <c r="BR30" s="78">
        <f>SUM(Quagga:Pelindaba!BR30)</f>
        <v>0</v>
      </c>
      <c r="BS30" s="77">
        <f>SUM(Quagga:Pelindaba!BS30)</f>
        <v>0</v>
      </c>
      <c r="BT30" s="77">
        <f>SUM(Quagga:Pelindaba!BT30)</f>
        <v>0</v>
      </c>
      <c r="BU30" s="77">
        <f>SUM(Quagga:Pelindaba!BU30)</f>
        <v>0</v>
      </c>
      <c r="BV30" s="77">
        <f>SUM(Quagga:Pelindaba!BV30)</f>
        <v>0</v>
      </c>
      <c r="BW30" s="77">
        <f>SUM(Quagga:Pelindaba!BW30)</f>
        <v>0</v>
      </c>
      <c r="BX30" s="77">
        <f>SUM(Quagga:Pelindaba!BX30)</f>
        <v>0</v>
      </c>
      <c r="BY30" s="77">
        <f>SUM(Quagga:Pelindaba!BY30)</f>
        <v>0</v>
      </c>
      <c r="BZ30" s="77">
        <f>SUM(Quagga:Pelindaba!BZ30)</f>
        <v>0</v>
      </c>
      <c r="CA30" s="77">
        <f>SUM(Quagga:Pelindaba!CA30)</f>
        <v>0</v>
      </c>
      <c r="CB30" s="77">
        <f>SUM(Quagga:Pelindaba!CB30)</f>
        <v>0</v>
      </c>
      <c r="CC30" s="76">
        <f>SUM(Quagga:Pelindaba!CC30)</f>
        <v>0</v>
      </c>
      <c r="CD30" s="39" t="s">
        <v>36</v>
      </c>
    </row>
    <row r="31" spans="1:82" x14ac:dyDescent="0.25">
      <c r="A31" s="39"/>
      <c r="B31" s="73" t="s">
        <v>52</v>
      </c>
      <c r="C31" s="129" t="s">
        <v>53</v>
      </c>
      <c r="D31" s="130" t="s">
        <v>54</v>
      </c>
      <c r="E31" s="130">
        <f>IF(OR(D31="Year",D31="Month",D31="Week"),AVERAGE(Quagga:Pelindaba!E31),SUM(Quagga:Pelindaba!E31))</f>
        <v>4</v>
      </c>
      <c r="F31" s="228" t="b">
        <f>(Quagga!G31+Pelindaba!G31)=G31</f>
        <v>1</v>
      </c>
      <c r="G31" s="74">
        <f t="shared" si="40"/>
        <v>0</v>
      </c>
      <c r="H31" s="75">
        <f>SUM(Quagga:Pelindaba!H31)</f>
        <v>0</v>
      </c>
      <c r="I31" s="76">
        <f>SUM(Quagga:Pelindaba!I31)</f>
        <v>0</v>
      </c>
      <c r="J31" s="75">
        <f>SUM(Quagga:Pelindaba!J31)</f>
        <v>0</v>
      </c>
      <c r="K31" s="77">
        <f>SUM(Quagga:Pelindaba!K31)</f>
        <v>0</v>
      </c>
      <c r="L31" s="77">
        <f>SUM(Quagga:Pelindaba!L31)</f>
        <v>0</v>
      </c>
      <c r="M31" s="77">
        <f>SUM(Quagga:Pelindaba!M31)</f>
        <v>0</v>
      </c>
      <c r="N31" s="77">
        <f>SUM(Quagga:Pelindaba!N31)</f>
        <v>0</v>
      </c>
      <c r="O31" s="77">
        <f>SUM(Quagga:Pelindaba!O31)</f>
        <v>0</v>
      </c>
      <c r="P31" s="77">
        <f>SUM(Quagga:Pelindaba!P31)</f>
        <v>0</v>
      </c>
      <c r="Q31" s="77">
        <f>SUM(Quagga:Pelindaba!Q31)</f>
        <v>0</v>
      </c>
      <c r="R31" s="77">
        <f>SUM(Quagga:Pelindaba!R31)</f>
        <v>0</v>
      </c>
      <c r="S31" s="77">
        <f>SUM(Quagga:Pelindaba!S31)</f>
        <v>0</v>
      </c>
      <c r="T31" s="77">
        <f>SUM(Quagga:Pelindaba!T31)</f>
        <v>0</v>
      </c>
      <c r="U31" s="76">
        <f>SUM(Quagga:Pelindaba!U31)</f>
        <v>0</v>
      </c>
      <c r="V31" s="75">
        <f>SUM(Quagga:Pelindaba!V31)</f>
        <v>0</v>
      </c>
      <c r="W31" s="77">
        <f>SUM(Quagga:Pelindaba!W31)</f>
        <v>0</v>
      </c>
      <c r="X31" s="77">
        <f>SUM(Quagga:Pelindaba!X31)</f>
        <v>0</v>
      </c>
      <c r="Y31" s="77">
        <f>SUM(Quagga:Pelindaba!Y31)</f>
        <v>0</v>
      </c>
      <c r="Z31" s="77">
        <f>SUM(Quagga:Pelindaba!Z31)</f>
        <v>0</v>
      </c>
      <c r="AA31" s="77">
        <f>SUM(Quagga:Pelindaba!AA31)</f>
        <v>0</v>
      </c>
      <c r="AB31" s="77">
        <f>SUM(Quagga:Pelindaba!AB31)</f>
        <v>0</v>
      </c>
      <c r="AC31" s="77">
        <f>SUM(Quagga:Pelindaba!AC31)</f>
        <v>0</v>
      </c>
      <c r="AD31" s="77">
        <f>SUM(Quagga:Pelindaba!AD31)</f>
        <v>0</v>
      </c>
      <c r="AE31" s="77">
        <f>SUM(Quagga:Pelindaba!AE31)</f>
        <v>0</v>
      </c>
      <c r="AF31" s="77">
        <f>SUM(Quagga:Pelindaba!AF31)</f>
        <v>0</v>
      </c>
      <c r="AG31" s="76">
        <f>SUM(Quagga:Pelindaba!AG31)</f>
        <v>0</v>
      </c>
      <c r="AH31" s="78">
        <f>SUM(Quagga:Pelindaba!AH31)</f>
        <v>0</v>
      </c>
      <c r="AI31" s="77">
        <f>SUM(Quagga:Pelindaba!AI31)</f>
        <v>0</v>
      </c>
      <c r="AJ31" s="77">
        <f>SUM(Quagga:Pelindaba!AJ31)</f>
        <v>0</v>
      </c>
      <c r="AK31" s="77">
        <f>SUM(Quagga:Pelindaba!AK31)</f>
        <v>0</v>
      </c>
      <c r="AL31" s="77">
        <f>SUM(Quagga:Pelindaba!AL31)</f>
        <v>0</v>
      </c>
      <c r="AM31" s="77">
        <f>SUM(Quagga:Pelindaba!AM31)</f>
        <v>0</v>
      </c>
      <c r="AN31" s="77">
        <f>SUM(Quagga:Pelindaba!AN31)</f>
        <v>0</v>
      </c>
      <c r="AO31" s="77">
        <f>SUM(Quagga:Pelindaba!AO31)</f>
        <v>0</v>
      </c>
      <c r="AP31" s="77">
        <f>SUM(Quagga:Pelindaba!AP31)</f>
        <v>0</v>
      </c>
      <c r="AQ31" s="77">
        <f>SUM(Quagga:Pelindaba!AQ31)</f>
        <v>0</v>
      </c>
      <c r="AR31" s="77">
        <f>SUM(Quagga:Pelindaba!AR31)</f>
        <v>0</v>
      </c>
      <c r="AS31" s="76">
        <f>SUM(Quagga:Pelindaba!AS31)</f>
        <v>0</v>
      </c>
      <c r="AT31" s="78">
        <f>SUM(Quagga:Pelindaba!AT31)</f>
        <v>0</v>
      </c>
      <c r="AU31" s="77">
        <f>SUM(Quagga:Pelindaba!AU31)</f>
        <v>0</v>
      </c>
      <c r="AV31" s="77">
        <f>SUM(Quagga:Pelindaba!AV31)</f>
        <v>0</v>
      </c>
      <c r="AW31" s="77">
        <f>SUM(Quagga:Pelindaba!AW31)</f>
        <v>0</v>
      </c>
      <c r="AX31" s="77">
        <f>SUM(Quagga:Pelindaba!AX31)</f>
        <v>0</v>
      </c>
      <c r="AY31" s="77">
        <f>SUM(Quagga:Pelindaba!AY31)</f>
        <v>0</v>
      </c>
      <c r="AZ31" s="77">
        <f>SUM(Quagga:Pelindaba!AZ31)</f>
        <v>0</v>
      </c>
      <c r="BA31" s="77">
        <f>SUM(Quagga:Pelindaba!BA31)</f>
        <v>0</v>
      </c>
      <c r="BB31" s="77">
        <f>SUM(Quagga:Pelindaba!BB31)</f>
        <v>0</v>
      </c>
      <c r="BC31" s="77">
        <f>SUM(Quagga:Pelindaba!BC31)</f>
        <v>0</v>
      </c>
      <c r="BD31" s="77">
        <f>SUM(Quagga:Pelindaba!BD31)</f>
        <v>0</v>
      </c>
      <c r="BE31" s="76">
        <f>SUM(Quagga:Pelindaba!BE31)</f>
        <v>0</v>
      </c>
      <c r="BF31" s="78">
        <f>SUM(Quagga:Pelindaba!BF31)</f>
        <v>0</v>
      </c>
      <c r="BG31" s="77">
        <f>SUM(Quagga:Pelindaba!BG31)</f>
        <v>0</v>
      </c>
      <c r="BH31" s="77">
        <f>SUM(Quagga:Pelindaba!BH31)</f>
        <v>0</v>
      </c>
      <c r="BI31" s="77">
        <f>SUM(Quagga:Pelindaba!BI31)</f>
        <v>0</v>
      </c>
      <c r="BJ31" s="77">
        <f>SUM(Quagga:Pelindaba!BJ31)</f>
        <v>0</v>
      </c>
      <c r="BK31" s="77">
        <f>SUM(Quagga:Pelindaba!BK31)</f>
        <v>0</v>
      </c>
      <c r="BL31" s="77">
        <f>SUM(Quagga:Pelindaba!BL31)</f>
        <v>0</v>
      </c>
      <c r="BM31" s="77">
        <f>SUM(Quagga:Pelindaba!BM31)</f>
        <v>0</v>
      </c>
      <c r="BN31" s="77">
        <f>SUM(Quagga:Pelindaba!BN31)</f>
        <v>0</v>
      </c>
      <c r="BO31" s="77">
        <f>SUM(Quagga:Pelindaba!BO31)</f>
        <v>0</v>
      </c>
      <c r="BP31" s="77">
        <f>SUM(Quagga:Pelindaba!BP31)</f>
        <v>0</v>
      </c>
      <c r="BQ31" s="76">
        <f>SUM(Quagga:Pelindaba!BQ31)</f>
        <v>0</v>
      </c>
      <c r="BR31" s="78">
        <f>SUM(Quagga:Pelindaba!BR31)</f>
        <v>0</v>
      </c>
      <c r="BS31" s="77">
        <f>SUM(Quagga:Pelindaba!BS31)</f>
        <v>0</v>
      </c>
      <c r="BT31" s="77">
        <f>SUM(Quagga:Pelindaba!BT31)</f>
        <v>0</v>
      </c>
      <c r="BU31" s="77">
        <f>SUM(Quagga:Pelindaba!BU31)</f>
        <v>0</v>
      </c>
      <c r="BV31" s="77">
        <f>SUM(Quagga:Pelindaba!BV31)</f>
        <v>0</v>
      </c>
      <c r="BW31" s="77">
        <f>SUM(Quagga:Pelindaba!BW31)</f>
        <v>0</v>
      </c>
      <c r="BX31" s="77">
        <f>SUM(Quagga:Pelindaba!BX31)</f>
        <v>0</v>
      </c>
      <c r="BY31" s="77">
        <f>SUM(Quagga:Pelindaba!BY31)</f>
        <v>0</v>
      </c>
      <c r="BZ31" s="77">
        <f>SUM(Quagga:Pelindaba!BZ31)</f>
        <v>0</v>
      </c>
      <c r="CA31" s="77">
        <f>SUM(Quagga:Pelindaba!CA31)</f>
        <v>0</v>
      </c>
      <c r="CB31" s="77">
        <f>SUM(Quagga:Pelindaba!CB31)</f>
        <v>0</v>
      </c>
      <c r="CC31" s="76">
        <f>SUM(Quagga:Pelindaba!CC31)</f>
        <v>0</v>
      </c>
      <c r="CD31" s="39" t="s">
        <v>36</v>
      </c>
    </row>
    <row r="32" spans="1:82" x14ac:dyDescent="0.25">
      <c r="A32" s="39"/>
      <c r="B32" s="73" t="s">
        <v>55</v>
      </c>
      <c r="C32" s="129" t="s">
        <v>56</v>
      </c>
      <c r="D32" s="130" t="s">
        <v>57</v>
      </c>
      <c r="E32" s="130">
        <f>IF(OR(D32="Year",D32="Month",D32="Week"),AVERAGE(Quagga:Pelindaba!E32),SUM(Quagga:Pelindaba!E32))</f>
        <v>36</v>
      </c>
      <c r="F32" s="228" t="b">
        <f>(Quagga!G32+Pelindaba!G32)=G32</f>
        <v>1</v>
      </c>
      <c r="G32" s="74">
        <f t="shared" si="40"/>
        <v>0</v>
      </c>
      <c r="H32" s="75">
        <f>SUM(Quagga:Pelindaba!H32)</f>
        <v>0</v>
      </c>
      <c r="I32" s="76">
        <f>SUM(Quagga:Pelindaba!I32)</f>
        <v>0</v>
      </c>
      <c r="J32" s="75">
        <f>SUM(Quagga:Pelindaba!J32)</f>
        <v>0</v>
      </c>
      <c r="K32" s="77">
        <f>SUM(Quagga:Pelindaba!K32)</f>
        <v>0</v>
      </c>
      <c r="L32" s="77">
        <f>SUM(Quagga:Pelindaba!L32)</f>
        <v>0</v>
      </c>
      <c r="M32" s="77">
        <f>SUM(Quagga:Pelindaba!M32)</f>
        <v>0</v>
      </c>
      <c r="N32" s="77">
        <f>SUM(Quagga:Pelindaba!N32)</f>
        <v>0</v>
      </c>
      <c r="O32" s="77">
        <f>SUM(Quagga:Pelindaba!O32)</f>
        <v>0</v>
      </c>
      <c r="P32" s="77">
        <f>SUM(Quagga:Pelindaba!P32)</f>
        <v>0</v>
      </c>
      <c r="Q32" s="77">
        <f>SUM(Quagga:Pelindaba!Q32)</f>
        <v>0</v>
      </c>
      <c r="R32" s="77">
        <f>SUM(Quagga:Pelindaba!R32)</f>
        <v>0</v>
      </c>
      <c r="S32" s="77">
        <f>SUM(Quagga:Pelindaba!S32)</f>
        <v>0</v>
      </c>
      <c r="T32" s="77">
        <f>SUM(Quagga:Pelindaba!T32)</f>
        <v>0</v>
      </c>
      <c r="U32" s="76">
        <f>SUM(Quagga:Pelindaba!U32)</f>
        <v>0</v>
      </c>
      <c r="V32" s="75">
        <f>SUM(Quagga:Pelindaba!V32)</f>
        <v>0</v>
      </c>
      <c r="W32" s="77">
        <f>SUM(Quagga:Pelindaba!W32)</f>
        <v>0</v>
      </c>
      <c r="X32" s="77">
        <f>SUM(Quagga:Pelindaba!X32)</f>
        <v>0</v>
      </c>
      <c r="Y32" s="77">
        <f>SUM(Quagga:Pelindaba!Y32)</f>
        <v>0</v>
      </c>
      <c r="Z32" s="77">
        <f>SUM(Quagga:Pelindaba!Z32)</f>
        <v>0</v>
      </c>
      <c r="AA32" s="77">
        <f>SUM(Quagga:Pelindaba!AA32)</f>
        <v>0</v>
      </c>
      <c r="AB32" s="77">
        <f>SUM(Quagga:Pelindaba!AB32)</f>
        <v>0</v>
      </c>
      <c r="AC32" s="77">
        <f>SUM(Quagga:Pelindaba!AC32)</f>
        <v>0</v>
      </c>
      <c r="AD32" s="77">
        <f>SUM(Quagga:Pelindaba!AD32)</f>
        <v>0</v>
      </c>
      <c r="AE32" s="77">
        <f>SUM(Quagga:Pelindaba!AE32)</f>
        <v>0</v>
      </c>
      <c r="AF32" s="77">
        <f>SUM(Quagga:Pelindaba!AF32)</f>
        <v>0</v>
      </c>
      <c r="AG32" s="76">
        <f>SUM(Quagga:Pelindaba!AG32)</f>
        <v>0</v>
      </c>
      <c r="AH32" s="78">
        <f>SUM(Quagga:Pelindaba!AH32)</f>
        <v>0</v>
      </c>
      <c r="AI32" s="77">
        <f>SUM(Quagga:Pelindaba!AI32)</f>
        <v>0</v>
      </c>
      <c r="AJ32" s="77">
        <f>SUM(Quagga:Pelindaba!AJ32)</f>
        <v>0</v>
      </c>
      <c r="AK32" s="77">
        <f>SUM(Quagga:Pelindaba!AK32)</f>
        <v>0</v>
      </c>
      <c r="AL32" s="77">
        <f>SUM(Quagga:Pelindaba!AL32)</f>
        <v>0</v>
      </c>
      <c r="AM32" s="77">
        <f>SUM(Quagga:Pelindaba!AM32)</f>
        <v>0</v>
      </c>
      <c r="AN32" s="77">
        <f>SUM(Quagga:Pelindaba!AN32)</f>
        <v>0</v>
      </c>
      <c r="AO32" s="77">
        <f>SUM(Quagga:Pelindaba!AO32)</f>
        <v>0</v>
      </c>
      <c r="AP32" s="77">
        <f>SUM(Quagga:Pelindaba!AP32)</f>
        <v>0</v>
      </c>
      <c r="AQ32" s="77">
        <f>SUM(Quagga:Pelindaba!AQ32)</f>
        <v>0</v>
      </c>
      <c r="AR32" s="77">
        <f>SUM(Quagga:Pelindaba!AR32)</f>
        <v>0</v>
      </c>
      <c r="AS32" s="76">
        <f>SUM(Quagga:Pelindaba!AS32)</f>
        <v>0</v>
      </c>
      <c r="AT32" s="78">
        <f>SUM(Quagga:Pelindaba!AT32)</f>
        <v>0</v>
      </c>
      <c r="AU32" s="77">
        <f>SUM(Quagga:Pelindaba!AU32)</f>
        <v>0</v>
      </c>
      <c r="AV32" s="77">
        <f>SUM(Quagga:Pelindaba!AV32)</f>
        <v>0</v>
      </c>
      <c r="AW32" s="77">
        <f>SUM(Quagga:Pelindaba!AW32)</f>
        <v>0</v>
      </c>
      <c r="AX32" s="77">
        <f>SUM(Quagga:Pelindaba!AX32)</f>
        <v>0</v>
      </c>
      <c r="AY32" s="77">
        <f>SUM(Quagga:Pelindaba!AY32)</f>
        <v>0</v>
      </c>
      <c r="AZ32" s="77">
        <f>SUM(Quagga:Pelindaba!AZ32)</f>
        <v>0</v>
      </c>
      <c r="BA32" s="77">
        <f>SUM(Quagga:Pelindaba!BA32)</f>
        <v>0</v>
      </c>
      <c r="BB32" s="77">
        <f>SUM(Quagga:Pelindaba!BB32)</f>
        <v>0</v>
      </c>
      <c r="BC32" s="77">
        <f>SUM(Quagga:Pelindaba!BC32)</f>
        <v>0</v>
      </c>
      <c r="BD32" s="77">
        <f>SUM(Quagga:Pelindaba!BD32)</f>
        <v>0</v>
      </c>
      <c r="BE32" s="76">
        <f>SUM(Quagga:Pelindaba!BE32)</f>
        <v>0</v>
      </c>
      <c r="BF32" s="78">
        <f>SUM(Quagga:Pelindaba!BF32)</f>
        <v>0</v>
      </c>
      <c r="BG32" s="77">
        <f>SUM(Quagga:Pelindaba!BG32)</f>
        <v>0</v>
      </c>
      <c r="BH32" s="77">
        <f>SUM(Quagga:Pelindaba!BH32)</f>
        <v>0</v>
      </c>
      <c r="BI32" s="77">
        <f>SUM(Quagga:Pelindaba!BI32)</f>
        <v>0</v>
      </c>
      <c r="BJ32" s="77">
        <f>SUM(Quagga:Pelindaba!BJ32)</f>
        <v>0</v>
      </c>
      <c r="BK32" s="77">
        <f>SUM(Quagga:Pelindaba!BK32)</f>
        <v>0</v>
      </c>
      <c r="BL32" s="77">
        <f>SUM(Quagga:Pelindaba!BL32)</f>
        <v>0</v>
      </c>
      <c r="BM32" s="77">
        <f>SUM(Quagga:Pelindaba!BM32)</f>
        <v>0</v>
      </c>
      <c r="BN32" s="77">
        <f>SUM(Quagga:Pelindaba!BN32)</f>
        <v>0</v>
      </c>
      <c r="BO32" s="77">
        <f>SUM(Quagga:Pelindaba!BO32)</f>
        <v>0</v>
      </c>
      <c r="BP32" s="77">
        <f>SUM(Quagga:Pelindaba!BP32)</f>
        <v>0</v>
      </c>
      <c r="BQ32" s="76">
        <f>SUM(Quagga:Pelindaba!BQ32)</f>
        <v>0</v>
      </c>
      <c r="BR32" s="78">
        <f>SUM(Quagga:Pelindaba!BR32)</f>
        <v>0</v>
      </c>
      <c r="BS32" s="77">
        <f>SUM(Quagga:Pelindaba!BS32)</f>
        <v>0</v>
      </c>
      <c r="BT32" s="77">
        <f>SUM(Quagga:Pelindaba!BT32)</f>
        <v>0</v>
      </c>
      <c r="BU32" s="77">
        <f>SUM(Quagga:Pelindaba!BU32)</f>
        <v>0</v>
      </c>
      <c r="BV32" s="77">
        <f>SUM(Quagga:Pelindaba!BV32)</f>
        <v>0</v>
      </c>
      <c r="BW32" s="77">
        <f>SUM(Quagga:Pelindaba!BW32)</f>
        <v>0</v>
      </c>
      <c r="BX32" s="77">
        <f>SUM(Quagga:Pelindaba!BX32)</f>
        <v>0</v>
      </c>
      <c r="BY32" s="77">
        <f>SUM(Quagga:Pelindaba!BY32)</f>
        <v>0</v>
      </c>
      <c r="BZ32" s="77">
        <f>SUM(Quagga:Pelindaba!BZ32)</f>
        <v>0</v>
      </c>
      <c r="CA32" s="77">
        <f>SUM(Quagga:Pelindaba!CA32)</f>
        <v>0</v>
      </c>
      <c r="CB32" s="77">
        <f>SUM(Quagga:Pelindaba!CB32)</f>
        <v>0</v>
      </c>
      <c r="CC32" s="76">
        <f>SUM(Quagga:Pelindaba!CC32)</f>
        <v>0</v>
      </c>
      <c r="CD32" s="39" t="s">
        <v>36</v>
      </c>
    </row>
    <row r="33" spans="1:82" x14ac:dyDescent="0.25">
      <c r="A33" s="39"/>
      <c r="B33" s="73" t="s">
        <v>58</v>
      </c>
      <c r="C33" s="129" t="s">
        <v>59</v>
      </c>
      <c r="D33" s="130" t="s">
        <v>57</v>
      </c>
      <c r="E33" s="130">
        <f>IF(OR(D33="Year",D33="Month",D33="Week"),AVERAGE(Quagga:Pelindaba!E33),SUM(Quagga:Pelindaba!E33))</f>
        <v>14</v>
      </c>
      <c r="F33" s="228" t="b">
        <f>(Quagga!G33+Pelindaba!G33)=G33</f>
        <v>1</v>
      </c>
      <c r="G33" s="74">
        <f t="shared" si="40"/>
        <v>0</v>
      </c>
      <c r="H33" s="75">
        <f>SUM(Quagga:Pelindaba!H33)</f>
        <v>0</v>
      </c>
      <c r="I33" s="76">
        <f>SUM(Quagga:Pelindaba!I33)</f>
        <v>0</v>
      </c>
      <c r="J33" s="75">
        <f>SUM(Quagga:Pelindaba!J33)</f>
        <v>0</v>
      </c>
      <c r="K33" s="77">
        <f>SUM(Quagga:Pelindaba!K33)</f>
        <v>0</v>
      </c>
      <c r="L33" s="77">
        <f>SUM(Quagga:Pelindaba!L33)</f>
        <v>0</v>
      </c>
      <c r="M33" s="77">
        <f>SUM(Quagga:Pelindaba!M33)</f>
        <v>0</v>
      </c>
      <c r="N33" s="77">
        <f>SUM(Quagga:Pelindaba!N33)</f>
        <v>0</v>
      </c>
      <c r="O33" s="77">
        <f>SUM(Quagga:Pelindaba!O33)</f>
        <v>0</v>
      </c>
      <c r="P33" s="77">
        <f>SUM(Quagga:Pelindaba!P33)</f>
        <v>0</v>
      </c>
      <c r="Q33" s="77">
        <f>SUM(Quagga:Pelindaba!Q33)</f>
        <v>0</v>
      </c>
      <c r="R33" s="77">
        <f>SUM(Quagga:Pelindaba!R33)</f>
        <v>0</v>
      </c>
      <c r="S33" s="77">
        <f>SUM(Quagga:Pelindaba!S33)</f>
        <v>0</v>
      </c>
      <c r="T33" s="77">
        <f>SUM(Quagga:Pelindaba!T33)</f>
        <v>0</v>
      </c>
      <c r="U33" s="76">
        <f>SUM(Quagga:Pelindaba!U33)</f>
        <v>0</v>
      </c>
      <c r="V33" s="75">
        <f>SUM(Quagga:Pelindaba!V33)</f>
        <v>0</v>
      </c>
      <c r="W33" s="77">
        <f>SUM(Quagga:Pelindaba!W33)</f>
        <v>0</v>
      </c>
      <c r="X33" s="77">
        <f>SUM(Quagga:Pelindaba!X33)</f>
        <v>0</v>
      </c>
      <c r="Y33" s="77">
        <f>SUM(Quagga:Pelindaba!Y33)</f>
        <v>0</v>
      </c>
      <c r="Z33" s="77">
        <f>SUM(Quagga:Pelindaba!Z33)</f>
        <v>0</v>
      </c>
      <c r="AA33" s="77">
        <f>SUM(Quagga:Pelindaba!AA33)</f>
        <v>0</v>
      </c>
      <c r="AB33" s="77">
        <f>SUM(Quagga:Pelindaba!AB33)</f>
        <v>0</v>
      </c>
      <c r="AC33" s="77">
        <f>SUM(Quagga:Pelindaba!AC33)</f>
        <v>0</v>
      </c>
      <c r="AD33" s="77">
        <f>SUM(Quagga:Pelindaba!AD33)</f>
        <v>0</v>
      </c>
      <c r="AE33" s="77">
        <f>SUM(Quagga:Pelindaba!AE33)</f>
        <v>0</v>
      </c>
      <c r="AF33" s="77">
        <f>SUM(Quagga:Pelindaba!AF33)</f>
        <v>0</v>
      </c>
      <c r="AG33" s="76">
        <f>SUM(Quagga:Pelindaba!AG33)</f>
        <v>0</v>
      </c>
      <c r="AH33" s="78">
        <f>SUM(Quagga:Pelindaba!AH33)</f>
        <v>0</v>
      </c>
      <c r="AI33" s="77">
        <f>SUM(Quagga:Pelindaba!AI33)</f>
        <v>0</v>
      </c>
      <c r="AJ33" s="77">
        <f>SUM(Quagga:Pelindaba!AJ33)</f>
        <v>0</v>
      </c>
      <c r="AK33" s="77">
        <f>SUM(Quagga:Pelindaba!AK33)</f>
        <v>0</v>
      </c>
      <c r="AL33" s="77">
        <f>SUM(Quagga:Pelindaba!AL33)</f>
        <v>0</v>
      </c>
      <c r="AM33" s="77">
        <f>SUM(Quagga:Pelindaba!AM33)</f>
        <v>0</v>
      </c>
      <c r="AN33" s="77">
        <f>SUM(Quagga:Pelindaba!AN33)</f>
        <v>0</v>
      </c>
      <c r="AO33" s="77">
        <f>SUM(Quagga:Pelindaba!AO33)</f>
        <v>0</v>
      </c>
      <c r="AP33" s="77">
        <f>SUM(Quagga:Pelindaba!AP33)</f>
        <v>0</v>
      </c>
      <c r="AQ33" s="77">
        <f>SUM(Quagga:Pelindaba!AQ33)</f>
        <v>0</v>
      </c>
      <c r="AR33" s="77">
        <f>SUM(Quagga:Pelindaba!AR33)</f>
        <v>0</v>
      </c>
      <c r="AS33" s="76">
        <f>SUM(Quagga:Pelindaba!AS33)</f>
        <v>0</v>
      </c>
      <c r="AT33" s="78">
        <f>SUM(Quagga:Pelindaba!AT33)</f>
        <v>0</v>
      </c>
      <c r="AU33" s="77">
        <f>SUM(Quagga:Pelindaba!AU33)</f>
        <v>0</v>
      </c>
      <c r="AV33" s="77">
        <f>SUM(Quagga:Pelindaba!AV33)</f>
        <v>0</v>
      </c>
      <c r="AW33" s="77">
        <f>SUM(Quagga:Pelindaba!AW33)</f>
        <v>0</v>
      </c>
      <c r="AX33" s="77">
        <f>SUM(Quagga:Pelindaba!AX33)</f>
        <v>0</v>
      </c>
      <c r="AY33" s="77">
        <f>SUM(Quagga:Pelindaba!AY33)</f>
        <v>0</v>
      </c>
      <c r="AZ33" s="77">
        <f>SUM(Quagga:Pelindaba!AZ33)</f>
        <v>0</v>
      </c>
      <c r="BA33" s="77">
        <f>SUM(Quagga:Pelindaba!BA33)</f>
        <v>0</v>
      </c>
      <c r="BB33" s="77">
        <f>SUM(Quagga:Pelindaba!BB33)</f>
        <v>0</v>
      </c>
      <c r="BC33" s="77">
        <f>SUM(Quagga:Pelindaba!BC33)</f>
        <v>0</v>
      </c>
      <c r="BD33" s="77">
        <f>SUM(Quagga:Pelindaba!BD33)</f>
        <v>0</v>
      </c>
      <c r="BE33" s="76">
        <f>SUM(Quagga:Pelindaba!BE33)</f>
        <v>0</v>
      </c>
      <c r="BF33" s="78">
        <f>SUM(Quagga:Pelindaba!BF33)</f>
        <v>0</v>
      </c>
      <c r="BG33" s="77">
        <f>SUM(Quagga:Pelindaba!BG33)</f>
        <v>0</v>
      </c>
      <c r="BH33" s="77">
        <f>SUM(Quagga:Pelindaba!BH33)</f>
        <v>0</v>
      </c>
      <c r="BI33" s="77">
        <f>SUM(Quagga:Pelindaba!BI33)</f>
        <v>0</v>
      </c>
      <c r="BJ33" s="77">
        <f>SUM(Quagga:Pelindaba!BJ33)</f>
        <v>0</v>
      </c>
      <c r="BK33" s="77">
        <f>SUM(Quagga:Pelindaba!BK33)</f>
        <v>0</v>
      </c>
      <c r="BL33" s="77">
        <f>SUM(Quagga:Pelindaba!BL33)</f>
        <v>0</v>
      </c>
      <c r="BM33" s="77">
        <f>SUM(Quagga:Pelindaba!BM33)</f>
        <v>0</v>
      </c>
      <c r="BN33" s="77">
        <f>SUM(Quagga:Pelindaba!BN33)</f>
        <v>0</v>
      </c>
      <c r="BO33" s="77">
        <f>SUM(Quagga:Pelindaba!BO33)</f>
        <v>0</v>
      </c>
      <c r="BP33" s="77">
        <f>SUM(Quagga:Pelindaba!BP33)</f>
        <v>0</v>
      </c>
      <c r="BQ33" s="76">
        <f>SUM(Quagga:Pelindaba!BQ33)</f>
        <v>0</v>
      </c>
      <c r="BR33" s="78">
        <f>SUM(Quagga:Pelindaba!BR33)</f>
        <v>0</v>
      </c>
      <c r="BS33" s="77">
        <f>SUM(Quagga:Pelindaba!BS33)</f>
        <v>0</v>
      </c>
      <c r="BT33" s="77">
        <f>SUM(Quagga:Pelindaba!BT33)</f>
        <v>0</v>
      </c>
      <c r="BU33" s="77">
        <f>SUM(Quagga:Pelindaba!BU33)</f>
        <v>0</v>
      </c>
      <c r="BV33" s="77">
        <f>SUM(Quagga:Pelindaba!BV33)</f>
        <v>0</v>
      </c>
      <c r="BW33" s="77">
        <f>SUM(Quagga:Pelindaba!BW33)</f>
        <v>0</v>
      </c>
      <c r="BX33" s="77">
        <f>SUM(Quagga:Pelindaba!BX33)</f>
        <v>0</v>
      </c>
      <c r="BY33" s="77">
        <f>SUM(Quagga:Pelindaba!BY33)</f>
        <v>0</v>
      </c>
      <c r="BZ33" s="77">
        <f>SUM(Quagga:Pelindaba!BZ33)</f>
        <v>0</v>
      </c>
      <c r="CA33" s="77">
        <f>SUM(Quagga:Pelindaba!CA33)</f>
        <v>0</v>
      </c>
      <c r="CB33" s="77">
        <f>SUM(Quagga:Pelindaba!CB33)</f>
        <v>0</v>
      </c>
      <c r="CC33" s="76">
        <f>SUM(Quagga:Pelindaba!CC33)</f>
        <v>0</v>
      </c>
      <c r="CD33" s="39" t="s">
        <v>36</v>
      </c>
    </row>
    <row r="34" spans="1:82" x14ac:dyDescent="0.25">
      <c r="A34" s="39"/>
      <c r="B34" s="73" t="s">
        <v>60</v>
      </c>
      <c r="C34" s="129" t="s">
        <v>61</v>
      </c>
      <c r="D34" s="130" t="s">
        <v>57</v>
      </c>
      <c r="E34" s="130">
        <f>IF(OR(D34="Year",D34="Month",D34="Week"),AVERAGE(Quagga:Pelindaba!E34),SUM(Quagga:Pelindaba!E34))</f>
        <v>11</v>
      </c>
      <c r="F34" s="228" t="b">
        <f>(Quagga!G34+Pelindaba!G34)=G34</f>
        <v>1</v>
      </c>
      <c r="G34" s="74">
        <f t="shared" si="40"/>
        <v>0</v>
      </c>
      <c r="H34" s="75">
        <f>SUM(Quagga:Pelindaba!H34)</f>
        <v>0</v>
      </c>
      <c r="I34" s="76">
        <f>SUM(Quagga:Pelindaba!I34)</f>
        <v>0</v>
      </c>
      <c r="J34" s="75">
        <f>SUM(Quagga:Pelindaba!J34)</f>
        <v>0</v>
      </c>
      <c r="K34" s="77">
        <f>SUM(Quagga:Pelindaba!K34)</f>
        <v>0</v>
      </c>
      <c r="L34" s="77">
        <f>SUM(Quagga:Pelindaba!L34)</f>
        <v>0</v>
      </c>
      <c r="M34" s="77">
        <f>SUM(Quagga:Pelindaba!M34)</f>
        <v>0</v>
      </c>
      <c r="N34" s="77">
        <f>SUM(Quagga:Pelindaba!N34)</f>
        <v>0</v>
      </c>
      <c r="O34" s="77">
        <f>SUM(Quagga:Pelindaba!O34)</f>
        <v>0</v>
      </c>
      <c r="P34" s="77">
        <f>SUM(Quagga:Pelindaba!P34)</f>
        <v>0</v>
      </c>
      <c r="Q34" s="77">
        <f>SUM(Quagga:Pelindaba!Q34)</f>
        <v>0</v>
      </c>
      <c r="R34" s="77">
        <f>SUM(Quagga:Pelindaba!R34)</f>
        <v>0</v>
      </c>
      <c r="S34" s="77">
        <f>SUM(Quagga:Pelindaba!S34)</f>
        <v>0</v>
      </c>
      <c r="T34" s="77">
        <f>SUM(Quagga:Pelindaba!T34)</f>
        <v>0</v>
      </c>
      <c r="U34" s="76">
        <f>SUM(Quagga:Pelindaba!U34)</f>
        <v>0</v>
      </c>
      <c r="V34" s="75">
        <f>SUM(Quagga:Pelindaba!V34)</f>
        <v>0</v>
      </c>
      <c r="W34" s="77">
        <f>SUM(Quagga:Pelindaba!W34)</f>
        <v>0</v>
      </c>
      <c r="X34" s="77">
        <f>SUM(Quagga:Pelindaba!X34)</f>
        <v>0</v>
      </c>
      <c r="Y34" s="77">
        <f>SUM(Quagga:Pelindaba!Y34)</f>
        <v>0</v>
      </c>
      <c r="Z34" s="77">
        <f>SUM(Quagga:Pelindaba!Z34)</f>
        <v>0</v>
      </c>
      <c r="AA34" s="77">
        <f>SUM(Quagga:Pelindaba!AA34)</f>
        <v>0</v>
      </c>
      <c r="AB34" s="77">
        <f>SUM(Quagga:Pelindaba!AB34)</f>
        <v>0</v>
      </c>
      <c r="AC34" s="77">
        <f>SUM(Quagga:Pelindaba!AC34)</f>
        <v>0</v>
      </c>
      <c r="AD34" s="77">
        <f>SUM(Quagga:Pelindaba!AD34)</f>
        <v>0</v>
      </c>
      <c r="AE34" s="77">
        <f>SUM(Quagga:Pelindaba!AE34)</f>
        <v>0</v>
      </c>
      <c r="AF34" s="77">
        <f>SUM(Quagga:Pelindaba!AF34)</f>
        <v>0</v>
      </c>
      <c r="AG34" s="76">
        <f>SUM(Quagga:Pelindaba!AG34)</f>
        <v>0</v>
      </c>
      <c r="AH34" s="78">
        <f>SUM(Quagga:Pelindaba!AH34)</f>
        <v>0</v>
      </c>
      <c r="AI34" s="77">
        <f>SUM(Quagga:Pelindaba!AI34)</f>
        <v>0</v>
      </c>
      <c r="AJ34" s="77">
        <f>SUM(Quagga:Pelindaba!AJ34)</f>
        <v>0</v>
      </c>
      <c r="AK34" s="77">
        <f>SUM(Quagga:Pelindaba!AK34)</f>
        <v>0</v>
      </c>
      <c r="AL34" s="77">
        <f>SUM(Quagga:Pelindaba!AL34)</f>
        <v>0</v>
      </c>
      <c r="AM34" s="77">
        <f>SUM(Quagga:Pelindaba!AM34)</f>
        <v>0</v>
      </c>
      <c r="AN34" s="77">
        <f>SUM(Quagga:Pelindaba!AN34)</f>
        <v>0</v>
      </c>
      <c r="AO34" s="77">
        <f>SUM(Quagga:Pelindaba!AO34)</f>
        <v>0</v>
      </c>
      <c r="AP34" s="77">
        <f>SUM(Quagga:Pelindaba!AP34)</f>
        <v>0</v>
      </c>
      <c r="AQ34" s="77">
        <f>SUM(Quagga:Pelindaba!AQ34)</f>
        <v>0</v>
      </c>
      <c r="AR34" s="77">
        <f>SUM(Quagga:Pelindaba!AR34)</f>
        <v>0</v>
      </c>
      <c r="AS34" s="76">
        <f>SUM(Quagga:Pelindaba!AS34)</f>
        <v>0</v>
      </c>
      <c r="AT34" s="78">
        <f>SUM(Quagga:Pelindaba!AT34)</f>
        <v>0</v>
      </c>
      <c r="AU34" s="77">
        <f>SUM(Quagga:Pelindaba!AU34)</f>
        <v>0</v>
      </c>
      <c r="AV34" s="77">
        <f>SUM(Quagga:Pelindaba!AV34)</f>
        <v>0</v>
      </c>
      <c r="AW34" s="77">
        <f>SUM(Quagga:Pelindaba!AW34)</f>
        <v>0</v>
      </c>
      <c r="AX34" s="77">
        <f>SUM(Quagga:Pelindaba!AX34)</f>
        <v>0</v>
      </c>
      <c r="AY34" s="77">
        <f>SUM(Quagga:Pelindaba!AY34)</f>
        <v>0</v>
      </c>
      <c r="AZ34" s="77">
        <f>SUM(Quagga:Pelindaba!AZ34)</f>
        <v>0</v>
      </c>
      <c r="BA34" s="77">
        <f>SUM(Quagga:Pelindaba!BA34)</f>
        <v>0</v>
      </c>
      <c r="BB34" s="77">
        <f>SUM(Quagga:Pelindaba!BB34)</f>
        <v>0</v>
      </c>
      <c r="BC34" s="77">
        <f>SUM(Quagga:Pelindaba!BC34)</f>
        <v>0</v>
      </c>
      <c r="BD34" s="77">
        <f>SUM(Quagga:Pelindaba!BD34)</f>
        <v>0</v>
      </c>
      <c r="BE34" s="76">
        <f>SUM(Quagga:Pelindaba!BE34)</f>
        <v>0</v>
      </c>
      <c r="BF34" s="78">
        <f>SUM(Quagga:Pelindaba!BF34)</f>
        <v>0</v>
      </c>
      <c r="BG34" s="77">
        <f>SUM(Quagga:Pelindaba!BG34)</f>
        <v>0</v>
      </c>
      <c r="BH34" s="77">
        <f>SUM(Quagga:Pelindaba!BH34)</f>
        <v>0</v>
      </c>
      <c r="BI34" s="77">
        <f>SUM(Quagga:Pelindaba!BI34)</f>
        <v>0</v>
      </c>
      <c r="BJ34" s="77">
        <f>SUM(Quagga:Pelindaba!BJ34)</f>
        <v>0</v>
      </c>
      <c r="BK34" s="77">
        <f>SUM(Quagga:Pelindaba!BK34)</f>
        <v>0</v>
      </c>
      <c r="BL34" s="77">
        <f>SUM(Quagga:Pelindaba!BL34)</f>
        <v>0</v>
      </c>
      <c r="BM34" s="77">
        <f>SUM(Quagga:Pelindaba!BM34)</f>
        <v>0</v>
      </c>
      <c r="BN34" s="77">
        <f>SUM(Quagga:Pelindaba!BN34)</f>
        <v>0</v>
      </c>
      <c r="BO34" s="77">
        <f>SUM(Quagga:Pelindaba!BO34)</f>
        <v>0</v>
      </c>
      <c r="BP34" s="77">
        <f>SUM(Quagga:Pelindaba!BP34)</f>
        <v>0</v>
      </c>
      <c r="BQ34" s="76">
        <f>SUM(Quagga:Pelindaba!BQ34)</f>
        <v>0</v>
      </c>
      <c r="BR34" s="78">
        <f>SUM(Quagga:Pelindaba!BR34)</f>
        <v>0</v>
      </c>
      <c r="BS34" s="77">
        <f>SUM(Quagga:Pelindaba!BS34)</f>
        <v>0</v>
      </c>
      <c r="BT34" s="77">
        <f>SUM(Quagga:Pelindaba!BT34)</f>
        <v>0</v>
      </c>
      <c r="BU34" s="77">
        <f>SUM(Quagga:Pelindaba!BU34)</f>
        <v>0</v>
      </c>
      <c r="BV34" s="77">
        <f>SUM(Quagga:Pelindaba!BV34)</f>
        <v>0</v>
      </c>
      <c r="BW34" s="77">
        <f>SUM(Quagga:Pelindaba!BW34)</f>
        <v>0</v>
      </c>
      <c r="BX34" s="77">
        <f>SUM(Quagga:Pelindaba!BX34)</f>
        <v>0</v>
      </c>
      <c r="BY34" s="77">
        <f>SUM(Quagga:Pelindaba!BY34)</f>
        <v>0</v>
      </c>
      <c r="BZ34" s="77">
        <f>SUM(Quagga:Pelindaba!BZ34)</f>
        <v>0</v>
      </c>
      <c r="CA34" s="77">
        <f>SUM(Quagga:Pelindaba!CA34)</f>
        <v>0</v>
      </c>
      <c r="CB34" s="77">
        <f>SUM(Quagga:Pelindaba!CB34)</f>
        <v>0</v>
      </c>
      <c r="CC34" s="76">
        <f>SUM(Quagga:Pelindaba!CC34)</f>
        <v>0</v>
      </c>
      <c r="CD34" s="39" t="s">
        <v>36</v>
      </c>
    </row>
    <row r="35" spans="1:82" ht="25.5" x14ac:dyDescent="0.25">
      <c r="A35" s="39"/>
      <c r="B35" s="73" t="s">
        <v>62</v>
      </c>
      <c r="C35" s="129" t="s">
        <v>63</v>
      </c>
      <c r="D35" s="130" t="s">
        <v>57</v>
      </c>
      <c r="E35" s="130">
        <f>IF(OR(D35="Year",D35="Month",D35="Week"),AVERAGE(Quagga:Pelindaba!E35),SUM(Quagga:Pelindaba!E35))</f>
        <v>11</v>
      </c>
      <c r="F35" s="228" t="b">
        <f>(Quagga!G35+Pelindaba!G35)=G35</f>
        <v>1</v>
      </c>
      <c r="G35" s="74">
        <f t="shared" si="40"/>
        <v>0</v>
      </c>
      <c r="H35" s="75">
        <f>SUM(Quagga:Pelindaba!H35)</f>
        <v>0</v>
      </c>
      <c r="I35" s="76">
        <f>SUM(Quagga:Pelindaba!I35)</f>
        <v>0</v>
      </c>
      <c r="J35" s="75">
        <f>SUM(Quagga:Pelindaba!J35)</f>
        <v>0</v>
      </c>
      <c r="K35" s="77">
        <f>SUM(Quagga:Pelindaba!K35)</f>
        <v>0</v>
      </c>
      <c r="L35" s="77">
        <f>SUM(Quagga:Pelindaba!L35)</f>
        <v>0</v>
      </c>
      <c r="M35" s="77">
        <f>SUM(Quagga:Pelindaba!M35)</f>
        <v>0</v>
      </c>
      <c r="N35" s="77">
        <f>SUM(Quagga:Pelindaba!N35)</f>
        <v>0</v>
      </c>
      <c r="O35" s="77">
        <f>SUM(Quagga:Pelindaba!O35)</f>
        <v>0</v>
      </c>
      <c r="P35" s="77">
        <f>SUM(Quagga:Pelindaba!P35)</f>
        <v>0</v>
      </c>
      <c r="Q35" s="77">
        <f>SUM(Quagga:Pelindaba!Q35)</f>
        <v>0</v>
      </c>
      <c r="R35" s="77">
        <f>SUM(Quagga:Pelindaba!R35)</f>
        <v>0</v>
      </c>
      <c r="S35" s="77">
        <f>SUM(Quagga:Pelindaba!S35)</f>
        <v>0</v>
      </c>
      <c r="T35" s="77">
        <f>SUM(Quagga:Pelindaba!T35)</f>
        <v>0</v>
      </c>
      <c r="U35" s="76">
        <f>SUM(Quagga:Pelindaba!U35)</f>
        <v>0</v>
      </c>
      <c r="V35" s="75">
        <f>SUM(Quagga:Pelindaba!V35)</f>
        <v>0</v>
      </c>
      <c r="W35" s="77">
        <f>SUM(Quagga:Pelindaba!W35)</f>
        <v>0</v>
      </c>
      <c r="X35" s="77">
        <f>SUM(Quagga:Pelindaba!X35)</f>
        <v>0</v>
      </c>
      <c r="Y35" s="77">
        <f>SUM(Quagga:Pelindaba!Y35)</f>
        <v>0</v>
      </c>
      <c r="Z35" s="77">
        <f>SUM(Quagga:Pelindaba!Z35)</f>
        <v>0</v>
      </c>
      <c r="AA35" s="77">
        <f>SUM(Quagga:Pelindaba!AA35)</f>
        <v>0</v>
      </c>
      <c r="AB35" s="77">
        <f>SUM(Quagga:Pelindaba!AB35)</f>
        <v>0</v>
      </c>
      <c r="AC35" s="77">
        <f>SUM(Quagga:Pelindaba!AC35)</f>
        <v>0</v>
      </c>
      <c r="AD35" s="77">
        <f>SUM(Quagga:Pelindaba!AD35)</f>
        <v>0</v>
      </c>
      <c r="AE35" s="77">
        <f>SUM(Quagga:Pelindaba!AE35)</f>
        <v>0</v>
      </c>
      <c r="AF35" s="77">
        <f>SUM(Quagga:Pelindaba!AF35)</f>
        <v>0</v>
      </c>
      <c r="AG35" s="76">
        <f>SUM(Quagga:Pelindaba!AG35)</f>
        <v>0</v>
      </c>
      <c r="AH35" s="78">
        <f>SUM(Quagga:Pelindaba!AH35)</f>
        <v>0</v>
      </c>
      <c r="AI35" s="77">
        <f>SUM(Quagga:Pelindaba!AI35)</f>
        <v>0</v>
      </c>
      <c r="AJ35" s="77">
        <f>SUM(Quagga:Pelindaba!AJ35)</f>
        <v>0</v>
      </c>
      <c r="AK35" s="77">
        <f>SUM(Quagga:Pelindaba!AK35)</f>
        <v>0</v>
      </c>
      <c r="AL35" s="77">
        <f>SUM(Quagga:Pelindaba!AL35)</f>
        <v>0</v>
      </c>
      <c r="AM35" s="77">
        <f>SUM(Quagga:Pelindaba!AM35)</f>
        <v>0</v>
      </c>
      <c r="AN35" s="77">
        <f>SUM(Quagga:Pelindaba!AN35)</f>
        <v>0</v>
      </c>
      <c r="AO35" s="77">
        <f>SUM(Quagga:Pelindaba!AO35)</f>
        <v>0</v>
      </c>
      <c r="AP35" s="77">
        <f>SUM(Quagga:Pelindaba!AP35)</f>
        <v>0</v>
      </c>
      <c r="AQ35" s="77">
        <f>SUM(Quagga:Pelindaba!AQ35)</f>
        <v>0</v>
      </c>
      <c r="AR35" s="77">
        <f>SUM(Quagga:Pelindaba!AR35)</f>
        <v>0</v>
      </c>
      <c r="AS35" s="76">
        <f>SUM(Quagga:Pelindaba!AS35)</f>
        <v>0</v>
      </c>
      <c r="AT35" s="78">
        <f>SUM(Quagga:Pelindaba!AT35)</f>
        <v>0</v>
      </c>
      <c r="AU35" s="77">
        <f>SUM(Quagga:Pelindaba!AU35)</f>
        <v>0</v>
      </c>
      <c r="AV35" s="77">
        <f>SUM(Quagga:Pelindaba!AV35)</f>
        <v>0</v>
      </c>
      <c r="AW35" s="77">
        <f>SUM(Quagga:Pelindaba!AW35)</f>
        <v>0</v>
      </c>
      <c r="AX35" s="77">
        <f>SUM(Quagga:Pelindaba!AX35)</f>
        <v>0</v>
      </c>
      <c r="AY35" s="77">
        <f>SUM(Quagga:Pelindaba!AY35)</f>
        <v>0</v>
      </c>
      <c r="AZ35" s="77">
        <f>SUM(Quagga:Pelindaba!AZ35)</f>
        <v>0</v>
      </c>
      <c r="BA35" s="77">
        <f>SUM(Quagga:Pelindaba!BA35)</f>
        <v>0</v>
      </c>
      <c r="BB35" s="77">
        <f>SUM(Quagga:Pelindaba!BB35)</f>
        <v>0</v>
      </c>
      <c r="BC35" s="77">
        <f>SUM(Quagga:Pelindaba!BC35)</f>
        <v>0</v>
      </c>
      <c r="BD35" s="77">
        <f>SUM(Quagga:Pelindaba!BD35)</f>
        <v>0</v>
      </c>
      <c r="BE35" s="76">
        <f>SUM(Quagga:Pelindaba!BE35)</f>
        <v>0</v>
      </c>
      <c r="BF35" s="78">
        <f>SUM(Quagga:Pelindaba!BF35)</f>
        <v>0</v>
      </c>
      <c r="BG35" s="77">
        <f>SUM(Quagga:Pelindaba!BG35)</f>
        <v>0</v>
      </c>
      <c r="BH35" s="77">
        <f>SUM(Quagga:Pelindaba!BH35)</f>
        <v>0</v>
      </c>
      <c r="BI35" s="77">
        <f>SUM(Quagga:Pelindaba!BI35)</f>
        <v>0</v>
      </c>
      <c r="BJ35" s="77">
        <f>SUM(Quagga:Pelindaba!BJ35)</f>
        <v>0</v>
      </c>
      <c r="BK35" s="77">
        <f>SUM(Quagga:Pelindaba!BK35)</f>
        <v>0</v>
      </c>
      <c r="BL35" s="77">
        <f>SUM(Quagga:Pelindaba!BL35)</f>
        <v>0</v>
      </c>
      <c r="BM35" s="77">
        <f>SUM(Quagga:Pelindaba!BM35)</f>
        <v>0</v>
      </c>
      <c r="BN35" s="77">
        <f>SUM(Quagga:Pelindaba!BN35)</f>
        <v>0</v>
      </c>
      <c r="BO35" s="77">
        <f>SUM(Quagga:Pelindaba!BO35)</f>
        <v>0</v>
      </c>
      <c r="BP35" s="77">
        <f>SUM(Quagga:Pelindaba!BP35)</f>
        <v>0</v>
      </c>
      <c r="BQ35" s="76">
        <f>SUM(Quagga:Pelindaba!BQ35)</f>
        <v>0</v>
      </c>
      <c r="BR35" s="78">
        <f>SUM(Quagga:Pelindaba!BR35)</f>
        <v>0</v>
      </c>
      <c r="BS35" s="77">
        <f>SUM(Quagga:Pelindaba!BS35)</f>
        <v>0</v>
      </c>
      <c r="BT35" s="77">
        <f>SUM(Quagga:Pelindaba!BT35)</f>
        <v>0</v>
      </c>
      <c r="BU35" s="77">
        <f>SUM(Quagga:Pelindaba!BU35)</f>
        <v>0</v>
      </c>
      <c r="BV35" s="77">
        <f>SUM(Quagga:Pelindaba!BV35)</f>
        <v>0</v>
      </c>
      <c r="BW35" s="77">
        <f>SUM(Quagga:Pelindaba!BW35)</f>
        <v>0</v>
      </c>
      <c r="BX35" s="77">
        <f>SUM(Quagga:Pelindaba!BX35)</f>
        <v>0</v>
      </c>
      <c r="BY35" s="77">
        <f>SUM(Quagga:Pelindaba!BY35)</f>
        <v>0</v>
      </c>
      <c r="BZ35" s="77">
        <f>SUM(Quagga:Pelindaba!BZ35)</f>
        <v>0</v>
      </c>
      <c r="CA35" s="77">
        <f>SUM(Quagga:Pelindaba!CA35)</f>
        <v>0</v>
      </c>
      <c r="CB35" s="77">
        <f>SUM(Quagga:Pelindaba!CB35)</f>
        <v>0</v>
      </c>
      <c r="CC35" s="76">
        <f>SUM(Quagga:Pelindaba!CC35)</f>
        <v>0</v>
      </c>
      <c r="CD35" s="39" t="s">
        <v>36</v>
      </c>
    </row>
    <row r="36" spans="1:82" x14ac:dyDescent="0.25">
      <c r="A36" s="39"/>
      <c r="B36" s="73" t="s">
        <v>64</v>
      </c>
      <c r="C36" s="129" t="s">
        <v>65</v>
      </c>
      <c r="D36" s="130" t="s">
        <v>66</v>
      </c>
      <c r="E36" s="130">
        <f>IF(OR(D36="Year",D36="Month",D36="Week"),AVERAGE(Quagga:Pelindaba!E36),SUM(Quagga:Pelindaba!E36))</f>
        <v>6</v>
      </c>
      <c r="F36" s="228" t="b">
        <f>(Quagga!G36+Pelindaba!G36)=G36</f>
        <v>1</v>
      </c>
      <c r="G36" s="74">
        <f t="shared" si="40"/>
        <v>0</v>
      </c>
      <c r="H36" s="75">
        <f>SUM(Quagga:Pelindaba!H36)</f>
        <v>0</v>
      </c>
      <c r="I36" s="76">
        <f>SUM(Quagga:Pelindaba!I36)</f>
        <v>0</v>
      </c>
      <c r="J36" s="75">
        <f>SUM(Quagga:Pelindaba!J36)</f>
        <v>0</v>
      </c>
      <c r="K36" s="77">
        <f>SUM(Quagga:Pelindaba!K36)</f>
        <v>0</v>
      </c>
      <c r="L36" s="77">
        <f>SUM(Quagga:Pelindaba!L36)</f>
        <v>0</v>
      </c>
      <c r="M36" s="77">
        <f>SUM(Quagga:Pelindaba!M36)</f>
        <v>0</v>
      </c>
      <c r="N36" s="77">
        <f>SUM(Quagga:Pelindaba!N36)</f>
        <v>0</v>
      </c>
      <c r="O36" s="77">
        <f>SUM(Quagga:Pelindaba!O36)</f>
        <v>0</v>
      </c>
      <c r="P36" s="77">
        <f>SUM(Quagga:Pelindaba!P36)</f>
        <v>0</v>
      </c>
      <c r="Q36" s="77">
        <f>SUM(Quagga:Pelindaba!Q36)</f>
        <v>0</v>
      </c>
      <c r="R36" s="77">
        <f>SUM(Quagga:Pelindaba!R36)</f>
        <v>0</v>
      </c>
      <c r="S36" s="77">
        <f>SUM(Quagga:Pelindaba!S36)</f>
        <v>0</v>
      </c>
      <c r="T36" s="77">
        <f>SUM(Quagga:Pelindaba!T36)</f>
        <v>0</v>
      </c>
      <c r="U36" s="76">
        <f>SUM(Quagga:Pelindaba!U36)</f>
        <v>0</v>
      </c>
      <c r="V36" s="75">
        <f>SUM(Quagga:Pelindaba!V36)</f>
        <v>0</v>
      </c>
      <c r="W36" s="77">
        <f>SUM(Quagga:Pelindaba!W36)</f>
        <v>0</v>
      </c>
      <c r="X36" s="77">
        <f>SUM(Quagga:Pelindaba!X36)</f>
        <v>0</v>
      </c>
      <c r="Y36" s="77">
        <f>SUM(Quagga:Pelindaba!Y36)</f>
        <v>0</v>
      </c>
      <c r="Z36" s="77">
        <f>SUM(Quagga:Pelindaba!Z36)</f>
        <v>0</v>
      </c>
      <c r="AA36" s="77">
        <f>SUM(Quagga:Pelindaba!AA36)</f>
        <v>0</v>
      </c>
      <c r="AB36" s="77">
        <f>SUM(Quagga:Pelindaba!AB36)</f>
        <v>0</v>
      </c>
      <c r="AC36" s="77">
        <f>SUM(Quagga:Pelindaba!AC36)</f>
        <v>0</v>
      </c>
      <c r="AD36" s="77">
        <f>SUM(Quagga:Pelindaba!AD36)</f>
        <v>0</v>
      </c>
      <c r="AE36" s="77">
        <f>SUM(Quagga:Pelindaba!AE36)</f>
        <v>0</v>
      </c>
      <c r="AF36" s="77">
        <f>SUM(Quagga:Pelindaba!AF36)</f>
        <v>0</v>
      </c>
      <c r="AG36" s="76">
        <f>SUM(Quagga:Pelindaba!AG36)</f>
        <v>0</v>
      </c>
      <c r="AH36" s="78">
        <f>SUM(Quagga:Pelindaba!AH36)</f>
        <v>0</v>
      </c>
      <c r="AI36" s="77">
        <f>SUM(Quagga:Pelindaba!AI36)</f>
        <v>0</v>
      </c>
      <c r="AJ36" s="77">
        <f>SUM(Quagga:Pelindaba!AJ36)</f>
        <v>0</v>
      </c>
      <c r="AK36" s="77">
        <f>SUM(Quagga:Pelindaba!AK36)</f>
        <v>0</v>
      </c>
      <c r="AL36" s="77">
        <f>SUM(Quagga:Pelindaba!AL36)</f>
        <v>0</v>
      </c>
      <c r="AM36" s="77">
        <f>SUM(Quagga:Pelindaba!AM36)</f>
        <v>0</v>
      </c>
      <c r="AN36" s="77">
        <f>SUM(Quagga:Pelindaba!AN36)</f>
        <v>0</v>
      </c>
      <c r="AO36" s="77">
        <f>SUM(Quagga:Pelindaba!AO36)</f>
        <v>0</v>
      </c>
      <c r="AP36" s="77">
        <f>SUM(Quagga:Pelindaba!AP36)</f>
        <v>0</v>
      </c>
      <c r="AQ36" s="77">
        <f>SUM(Quagga:Pelindaba!AQ36)</f>
        <v>0</v>
      </c>
      <c r="AR36" s="77">
        <f>SUM(Quagga:Pelindaba!AR36)</f>
        <v>0</v>
      </c>
      <c r="AS36" s="76">
        <f>SUM(Quagga:Pelindaba!AS36)</f>
        <v>0</v>
      </c>
      <c r="AT36" s="78">
        <f>SUM(Quagga:Pelindaba!AT36)</f>
        <v>0</v>
      </c>
      <c r="AU36" s="77">
        <f>SUM(Quagga:Pelindaba!AU36)</f>
        <v>0</v>
      </c>
      <c r="AV36" s="77">
        <f>SUM(Quagga:Pelindaba!AV36)</f>
        <v>0</v>
      </c>
      <c r="AW36" s="77">
        <f>SUM(Quagga:Pelindaba!AW36)</f>
        <v>0</v>
      </c>
      <c r="AX36" s="77">
        <f>SUM(Quagga:Pelindaba!AX36)</f>
        <v>0</v>
      </c>
      <c r="AY36" s="77">
        <f>SUM(Quagga:Pelindaba!AY36)</f>
        <v>0</v>
      </c>
      <c r="AZ36" s="77">
        <f>SUM(Quagga:Pelindaba!AZ36)</f>
        <v>0</v>
      </c>
      <c r="BA36" s="77">
        <f>SUM(Quagga:Pelindaba!BA36)</f>
        <v>0</v>
      </c>
      <c r="BB36" s="77">
        <f>SUM(Quagga:Pelindaba!BB36)</f>
        <v>0</v>
      </c>
      <c r="BC36" s="77">
        <f>SUM(Quagga:Pelindaba!BC36)</f>
        <v>0</v>
      </c>
      <c r="BD36" s="77">
        <f>SUM(Quagga:Pelindaba!BD36)</f>
        <v>0</v>
      </c>
      <c r="BE36" s="76">
        <f>SUM(Quagga:Pelindaba!BE36)</f>
        <v>0</v>
      </c>
      <c r="BF36" s="78">
        <f>SUM(Quagga:Pelindaba!BF36)</f>
        <v>0</v>
      </c>
      <c r="BG36" s="77">
        <f>SUM(Quagga:Pelindaba!BG36)</f>
        <v>0</v>
      </c>
      <c r="BH36" s="77">
        <f>SUM(Quagga:Pelindaba!BH36)</f>
        <v>0</v>
      </c>
      <c r="BI36" s="77">
        <f>SUM(Quagga:Pelindaba!BI36)</f>
        <v>0</v>
      </c>
      <c r="BJ36" s="77">
        <f>SUM(Quagga:Pelindaba!BJ36)</f>
        <v>0</v>
      </c>
      <c r="BK36" s="77">
        <f>SUM(Quagga:Pelindaba!BK36)</f>
        <v>0</v>
      </c>
      <c r="BL36" s="77">
        <f>SUM(Quagga:Pelindaba!BL36)</f>
        <v>0</v>
      </c>
      <c r="BM36" s="77">
        <f>SUM(Quagga:Pelindaba!BM36)</f>
        <v>0</v>
      </c>
      <c r="BN36" s="77">
        <f>SUM(Quagga:Pelindaba!BN36)</f>
        <v>0</v>
      </c>
      <c r="BO36" s="77">
        <f>SUM(Quagga:Pelindaba!BO36)</f>
        <v>0</v>
      </c>
      <c r="BP36" s="77">
        <f>SUM(Quagga:Pelindaba!BP36)</f>
        <v>0</v>
      </c>
      <c r="BQ36" s="76">
        <f>SUM(Quagga:Pelindaba!BQ36)</f>
        <v>0</v>
      </c>
      <c r="BR36" s="78">
        <f>SUM(Quagga:Pelindaba!BR36)</f>
        <v>0</v>
      </c>
      <c r="BS36" s="77">
        <f>SUM(Quagga:Pelindaba!BS36)</f>
        <v>0</v>
      </c>
      <c r="BT36" s="77">
        <f>SUM(Quagga:Pelindaba!BT36)</f>
        <v>0</v>
      </c>
      <c r="BU36" s="77">
        <f>SUM(Quagga:Pelindaba!BU36)</f>
        <v>0</v>
      </c>
      <c r="BV36" s="77">
        <f>SUM(Quagga:Pelindaba!BV36)</f>
        <v>0</v>
      </c>
      <c r="BW36" s="77">
        <f>SUM(Quagga:Pelindaba!BW36)</f>
        <v>0</v>
      </c>
      <c r="BX36" s="77">
        <f>SUM(Quagga:Pelindaba!BX36)</f>
        <v>0</v>
      </c>
      <c r="BY36" s="77">
        <f>SUM(Quagga:Pelindaba!BY36)</f>
        <v>0</v>
      </c>
      <c r="BZ36" s="77">
        <f>SUM(Quagga:Pelindaba!BZ36)</f>
        <v>0</v>
      </c>
      <c r="CA36" s="77">
        <f>SUM(Quagga:Pelindaba!CA36)</f>
        <v>0</v>
      </c>
      <c r="CB36" s="77">
        <f>SUM(Quagga:Pelindaba!CB36)</f>
        <v>0</v>
      </c>
      <c r="CC36" s="76">
        <f>SUM(Quagga:Pelindaba!CC36)</f>
        <v>0</v>
      </c>
      <c r="CD36" s="39" t="s">
        <v>36</v>
      </c>
    </row>
    <row r="37" spans="1:82" x14ac:dyDescent="0.25">
      <c r="A37" s="39"/>
      <c r="B37" s="73" t="s">
        <v>67</v>
      </c>
      <c r="C37" s="129" t="s">
        <v>68</v>
      </c>
      <c r="D37" s="130" t="s">
        <v>57</v>
      </c>
      <c r="E37" s="130">
        <f>IF(OR(D37="Year",D37="Month",D37="Week"),AVERAGE(Quagga:Pelindaba!E37),SUM(Quagga:Pelindaba!E37))</f>
        <v>72</v>
      </c>
      <c r="F37" s="228" t="b">
        <f>(Quagga!G37+Pelindaba!G37)=G37</f>
        <v>1</v>
      </c>
      <c r="G37" s="74">
        <f t="shared" si="40"/>
        <v>0</v>
      </c>
      <c r="H37" s="75">
        <f>SUM(Quagga:Pelindaba!H37)</f>
        <v>0</v>
      </c>
      <c r="I37" s="76">
        <f>SUM(Quagga:Pelindaba!I37)</f>
        <v>0</v>
      </c>
      <c r="J37" s="75">
        <f>SUM(Quagga:Pelindaba!J37)</f>
        <v>0</v>
      </c>
      <c r="K37" s="77">
        <f>SUM(Quagga:Pelindaba!K37)</f>
        <v>0</v>
      </c>
      <c r="L37" s="77">
        <f>SUM(Quagga:Pelindaba!L37)</f>
        <v>0</v>
      </c>
      <c r="M37" s="77">
        <f>SUM(Quagga:Pelindaba!M37)</f>
        <v>0</v>
      </c>
      <c r="N37" s="77">
        <f>SUM(Quagga:Pelindaba!N37)</f>
        <v>0</v>
      </c>
      <c r="O37" s="77">
        <f>SUM(Quagga:Pelindaba!O37)</f>
        <v>0</v>
      </c>
      <c r="P37" s="77">
        <f>SUM(Quagga:Pelindaba!P37)</f>
        <v>0</v>
      </c>
      <c r="Q37" s="77">
        <f>SUM(Quagga:Pelindaba!Q37)</f>
        <v>0</v>
      </c>
      <c r="R37" s="77">
        <f>SUM(Quagga:Pelindaba!R37)</f>
        <v>0</v>
      </c>
      <c r="S37" s="77">
        <f>SUM(Quagga:Pelindaba!S37)</f>
        <v>0</v>
      </c>
      <c r="T37" s="77">
        <f>SUM(Quagga:Pelindaba!T37)</f>
        <v>0</v>
      </c>
      <c r="U37" s="76">
        <f>SUM(Quagga:Pelindaba!U37)</f>
        <v>0</v>
      </c>
      <c r="V37" s="75">
        <f>SUM(Quagga:Pelindaba!V37)</f>
        <v>0</v>
      </c>
      <c r="W37" s="77">
        <f>SUM(Quagga:Pelindaba!W37)</f>
        <v>0</v>
      </c>
      <c r="X37" s="77">
        <f>SUM(Quagga:Pelindaba!X37)</f>
        <v>0</v>
      </c>
      <c r="Y37" s="77">
        <f>SUM(Quagga:Pelindaba!Y37)</f>
        <v>0</v>
      </c>
      <c r="Z37" s="77">
        <f>SUM(Quagga:Pelindaba!Z37)</f>
        <v>0</v>
      </c>
      <c r="AA37" s="77">
        <f>SUM(Quagga:Pelindaba!AA37)</f>
        <v>0</v>
      </c>
      <c r="AB37" s="77">
        <f>SUM(Quagga:Pelindaba!AB37)</f>
        <v>0</v>
      </c>
      <c r="AC37" s="77">
        <f>SUM(Quagga:Pelindaba!AC37)</f>
        <v>0</v>
      </c>
      <c r="AD37" s="77">
        <f>SUM(Quagga:Pelindaba!AD37)</f>
        <v>0</v>
      </c>
      <c r="AE37" s="77">
        <f>SUM(Quagga:Pelindaba!AE37)</f>
        <v>0</v>
      </c>
      <c r="AF37" s="77">
        <f>SUM(Quagga:Pelindaba!AF37)</f>
        <v>0</v>
      </c>
      <c r="AG37" s="76">
        <f>SUM(Quagga:Pelindaba!AG37)</f>
        <v>0</v>
      </c>
      <c r="AH37" s="78">
        <f>SUM(Quagga:Pelindaba!AH37)</f>
        <v>0</v>
      </c>
      <c r="AI37" s="77">
        <f>SUM(Quagga:Pelindaba!AI37)</f>
        <v>0</v>
      </c>
      <c r="AJ37" s="77">
        <f>SUM(Quagga:Pelindaba!AJ37)</f>
        <v>0</v>
      </c>
      <c r="AK37" s="77">
        <f>SUM(Quagga:Pelindaba!AK37)</f>
        <v>0</v>
      </c>
      <c r="AL37" s="77">
        <f>SUM(Quagga:Pelindaba!AL37)</f>
        <v>0</v>
      </c>
      <c r="AM37" s="77">
        <f>SUM(Quagga:Pelindaba!AM37)</f>
        <v>0</v>
      </c>
      <c r="AN37" s="77">
        <f>SUM(Quagga:Pelindaba!AN37)</f>
        <v>0</v>
      </c>
      <c r="AO37" s="77">
        <f>SUM(Quagga:Pelindaba!AO37)</f>
        <v>0</v>
      </c>
      <c r="AP37" s="77">
        <f>SUM(Quagga:Pelindaba!AP37)</f>
        <v>0</v>
      </c>
      <c r="AQ37" s="77">
        <f>SUM(Quagga:Pelindaba!AQ37)</f>
        <v>0</v>
      </c>
      <c r="AR37" s="77">
        <f>SUM(Quagga:Pelindaba!AR37)</f>
        <v>0</v>
      </c>
      <c r="AS37" s="76">
        <f>SUM(Quagga:Pelindaba!AS37)</f>
        <v>0</v>
      </c>
      <c r="AT37" s="78">
        <f>SUM(Quagga:Pelindaba!AT37)</f>
        <v>0</v>
      </c>
      <c r="AU37" s="77">
        <f>SUM(Quagga:Pelindaba!AU37)</f>
        <v>0</v>
      </c>
      <c r="AV37" s="77">
        <f>SUM(Quagga:Pelindaba!AV37)</f>
        <v>0</v>
      </c>
      <c r="AW37" s="77">
        <f>SUM(Quagga:Pelindaba!AW37)</f>
        <v>0</v>
      </c>
      <c r="AX37" s="77">
        <f>SUM(Quagga:Pelindaba!AX37)</f>
        <v>0</v>
      </c>
      <c r="AY37" s="77">
        <f>SUM(Quagga:Pelindaba!AY37)</f>
        <v>0</v>
      </c>
      <c r="AZ37" s="77">
        <f>SUM(Quagga:Pelindaba!AZ37)</f>
        <v>0</v>
      </c>
      <c r="BA37" s="77">
        <f>SUM(Quagga:Pelindaba!BA37)</f>
        <v>0</v>
      </c>
      <c r="BB37" s="77">
        <f>SUM(Quagga:Pelindaba!BB37)</f>
        <v>0</v>
      </c>
      <c r="BC37" s="77">
        <f>SUM(Quagga:Pelindaba!BC37)</f>
        <v>0</v>
      </c>
      <c r="BD37" s="77">
        <f>SUM(Quagga:Pelindaba!BD37)</f>
        <v>0</v>
      </c>
      <c r="BE37" s="76">
        <f>SUM(Quagga:Pelindaba!BE37)</f>
        <v>0</v>
      </c>
      <c r="BF37" s="78">
        <f>SUM(Quagga:Pelindaba!BF37)</f>
        <v>0</v>
      </c>
      <c r="BG37" s="77">
        <f>SUM(Quagga:Pelindaba!BG37)</f>
        <v>0</v>
      </c>
      <c r="BH37" s="77">
        <f>SUM(Quagga:Pelindaba!BH37)</f>
        <v>0</v>
      </c>
      <c r="BI37" s="77">
        <f>SUM(Quagga:Pelindaba!BI37)</f>
        <v>0</v>
      </c>
      <c r="BJ37" s="77">
        <f>SUM(Quagga:Pelindaba!BJ37)</f>
        <v>0</v>
      </c>
      <c r="BK37" s="77">
        <f>SUM(Quagga:Pelindaba!BK37)</f>
        <v>0</v>
      </c>
      <c r="BL37" s="77">
        <f>SUM(Quagga:Pelindaba!BL37)</f>
        <v>0</v>
      </c>
      <c r="BM37" s="77">
        <f>SUM(Quagga:Pelindaba!BM37)</f>
        <v>0</v>
      </c>
      <c r="BN37" s="77">
        <f>SUM(Quagga:Pelindaba!BN37)</f>
        <v>0</v>
      </c>
      <c r="BO37" s="77">
        <f>SUM(Quagga:Pelindaba!BO37)</f>
        <v>0</v>
      </c>
      <c r="BP37" s="77">
        <f>SUM(Quagga:Pelindaba!BP37)</f>
        <v>0</v>
      </c>
      <c r="BQ37" s="76">
        <f>SUM(Quagga:Pelindaba!BQ37)</f>
        <v>0</v>
      </c>
      <c r="BR37" s="78">
        <f>SUM(Quagga:Pelindaba!BR37)</f>
        <v>0</v>
      </c>
      <c r="BS37" s="77">
        <f>SUM(Quagga:Pelindaba!BS37)</f>
        <v>0</v>
      </c>
      <c r="BT37" s="77">
        <f>SUM(Quagga:Pelindaba!BT37)</f>
        <v>0</v>
      </c>
      <c r="BU37" s="77">
        <f>SUM(Quagga:Pelindaba!BU37)</f>
        <v>0</v>
      </c>
      <c r="BV37" s="77">
        <f>SUM(Quagga:Pelindaba!BV37)</f>
        <v>0</v>
      </c>
      <c r="BW37" s="77">
        <f>SUM(Quagga:Pelindaba!BW37)</f>
        <v>0</v>
      </c>
      <c r="BX37" s="77">
        <f>SUM(Quagga:Pelindaba!BX37)</f>
        <v>0</v>
      </c>
      <c r="BY37" s="77">
        <f>SUM(Quagga:Pelindaba!BY37)</f>
        <v>0</v>
      </c>
      <c r="BZ37" s="77">
        <f>SUM(Quagga:Pelindaba!BZ37)</f>
        <v>0</v>
      </c>
      <c r="CA37" s="77">
        <f>SUM(Quagga:Pelindaba!CA37)</f>
        <v>0</v>
      </c>
      <c r="CB37" s="77">
        <f>SUM(Quagga:Pelindaba!CB37)</f>
        <v>0</v>
      </c>
      <c r="CC37" s="76">
        <f>SUM(Quagga:Pelindaba!CC37)</f>
        <v>0</v>
      </c>
      <c r="CD37" s="39" t="s">
        <v>36</v>
      </c>
    </row>
    <row r="38" spans="1:82" x14ac:dyDescent="0.25">
      <c r="A38" s="39"/>
      <c r="B38" s="73" t="s">
        <v>69</v>
      </c>
      <c r="C38" s="129" t="s">
        <v>70</v>
      </c>
      <c r="D38" s="130" t="s">
        <v>57</v>
      </c>
      <c r="E38" s="130">
        <f>IF(OR(D38="Year",D38="Month",D38="Week"),AVERAGE(Quagga:Pelindaba!E38),SUM(Quagga:Pelindaba!E38))</f>
        <v>72</v>
      </c>
      <c r="F38" s="228" t="b">
        <f>(Quagga!G38+Pelindaba!G38)=G38</f>
        <v>1</v>
      </c>
      <c r="G38" s="74">
        <f t="shared" si="40"/>
        <v>0</v>
      </c>
      <c r="H38" s="75">
        <f>SUM(Quagga:Pelindaba!H38)</f>
        <v>0</v>
      </c>
      <c r="I38" s="76">
        <f>SUM(Quagga:Pelindaba!I38)</f>
        <v>0</v>
      </c>
      <c r="J38" s="75">
        <f>SUM(Quagga:Pelindaba!J38)</f>
        <v>0</v>
      </c>
      <c r="K38" s="77">
        <f>SUM(Quagga:Pelindaba!K38)</f>
        <v>0</v>
      </c>
      <c r="L38" s="77">
        <f>SUM(Quagga:Pelindaba!L38)</f>
        <v>0</v>
      </c>
      <c r="M38" s="77">
        <f>SUM(Quagga:Pelindaba!M38)</f>
        <v>0</v>
      </c>
      <c r="N38" s="77">
        <f>SUM(Quagga:Pelindaba!N38)</f>
        <v>0</v>
      </c>
      <c r="O38" s="77">
        <f>SUM(Quagga:Pelindaba!O38)</f>
        <v>0</v>
      </c>
      <c r="P38" s="77">
        <f>SUM(Quagga:Pelindaba!P38)</f>
        <v>0</v>
      </c>
      <c r="Q38" s="77">
        <f>SUM(Quagga:Pelindaba!Q38)</f>
        <v>0</v>
      </c>
      <c r="R38" s="77">
        <f>SUM(Quagga:Pelindaba!R38)</f>
        <v>0</v>
      </c>
      <c r="S38" s="77">
        <f>SUM(Quagga:Pelindaba!S38)</f>
        <v>0</v>
      </c>
      <c r="T38" s="77">
        <f>SUM(Quagga:Pelindaba!T38)</f>
        <v>0</v>
      </c>
      <c r="U38" s="76">
        <f>SUM(Quagga:Pelindaba!U38)</f>
        <v>0</v>
      </c>
      <c r="V38" s="75">
        <f>SUM(Quagga:Pelindaba!V38)</f>
        <v>0</v>
      </c>
      <c r="W38" s="77">
        <f>SUM(Quagga:Pelindaba!W38)</f>
        <v>0</v>
      </c>
      <c r="X38" s="77">
        <f>SUM(Quagga:Pelindaba!X38)</f>
        <v>0</v>
      </c>
      <c r="Y38" s="77">
        <f>SUM(Quagga:Pelindaba!Y38)</f>
        <v>0</v>
      </c>
      <c r="Z38" s="77">
        <f>SUM(Quagga:Pelindaba!Z38)</f>
        <v>0</v>
      </c>
      <c r="AA38" s="77">
        <f>SUM(Quagga:Pelindaba!AA38)</f>
        <v>0</v>
      </c>
      <c r="AB38" s="77">
        <f>SUM(Quagga:Pelindaba!AB38)</f>
        <v>0</v>
      </c>
      <c r="AC38" s="77">
        <f>SUM(Quagga:Pelindaba!AC38)</f>
        <v>0</v>
      </c>
      <c r="AD38" s="77">
        <f>SUM(Quagga:Pelindaba!AD38)</f>
        <v>0</v>
      </c>
      <c r="AE38" s="77">
        <f>SUM(Quagga:Pelindaba!AE38)</f>
        <v>0</v>
      </c>
      <c r="AF38" s="77">
        <f>SUM(Quagga:Pelindaba!AF38)</f>
        <v>0</v>
      </c>
      <c r="AG38" s="76">
        <f>SUM(Quagga:Pelindaba!AG38)</f>
        <v>0</v>
      </c>
      <c r="AH38" s="78">
        <f>SUM(Quagga:Pelindaba!AH38)</f>
        <v>0</v>
      </c>
      <c r="AI38" s="77">
        <f>SUM(Quagga:Pelindaba!AI38)</f>
        <v>0</v>
      </c>
      <c r="AJ38" s="77">
        <f>SUM(Quagga:Pelindaba!AJ38)</f>
        <v>0</v>
      </c>
      <c r="AK38" s="77">
        <f>SUM(Quagga:Pelindaba!AK38)</f>
        <v>0</v>
      </c>
      <c r="AL38" s="77">
        <f>SUM(Quagga:Pelindaba!AL38)</f>
        <v>0</v>
      </c>
      <c r="AM38" s="77">
        <f>SUM(Quagga:Pelindaba!AM38)</f>
        <v>0</v>
      </c>
      <c r="AN38" s="77">
        <f>SUM(Quagga:Pelindaba!AN38)</f>
        <v>0</v>
      </c>
      <c r="AO38" s="77">
        <f>SUM(Quagga:Pelindaba!AO38)</f>
        <v>0</v>
      </c>
      <c r="AP38" s="77">
        <f>SUM(Quagga:Pelindaba!AP38)</f>
        <v>0</v>
      </c>
      <c r="AQ38" s="77">
        <f>SUM(Quagga:Pelindaba!AQ38)</f>
        <v>0</v>
      </c>
      <c r="AR38" s="77">
        <f>SUM(Quagga:Pelindaba!AR38)</f>
        <v>0</v>
      </c>
      <c r="AS38" s="76">
        <f>SUM(Quagga:Pelindaba!AS38)</f>
        <v>0</v>
      </c>
      <c r="AT38" s="78">
        <f>SUM(Quagga:Pelindaba!AT38)</f>
        <v>0</v>
      </c>
      <c r="AU38" s="77">
        <f>SUM(Quagga:Pelindaba!AU38)</f>
        <v>0</v>
      </c>
      <c r="AV38" s="77">
        <f>SUM(Quagga:Pelindaba!AV38)</f>
        <v>0</v>
      </c>
      <c r="AW38" s="77">
        <f>SUM(Quagga:Pelindaba!AW38)</f>
        <v>0</v>
      </c>
      <c r="AX38" s="77">
        <f>SUM(Quagga:Pelindaba!AX38)</f>
        <v>0</v>
      </c>
      <c r="AY38" s="77">
        <f>SUM(Quagga:Pelindaba!AY38)</f>
        <v>0</v>
      </c>
      <c r="AZ38" s="77">
        <f>SUM(Quagga:Pelindaba!AZ38)</f>
        <v>0</v>
      </c>
      <c r="BA38" s="77">
        <f>SUM(Quagga:Pelindaba!BA38)</f>
        <v>0</v>
      </c>
      <c r="BB38" s="77">
        <f>SUM(Quagga:Pelindaba!BB38)</f>
        <v>0</v>
      </c>
      <c r="BC38" s="77">
        <f>SUM(Quagga:Pelindaba!BC38)</f>
        <v>0</v>
      </c>
      <c r="BD38" s="77">
        <f>SUM(Quagga:Pelindaba!BD38)</f>
        <v>0</v>
      </c>
      <c r="BE38" s="76">
        <f>SUM(Quagga:Pelindaba!BE38)</f>
        <v>0</v>
      </c>
      <c r="BF38" s="78">
        <f>SUM(Quagga:Pelindaba!BF38)</f>
        <v>0</v>
      </c>
      <c r="BG38" s="77">
        <f>SUM(Quagga:Pelindaba!BG38)</f>
        <v>0</v>
      </c>
      <c r="BH38" s="77">
        <f>SUM(Quagga:Pelindaba!BH38)</f>
        <v>0</v>
      </c>
      <c r="BI38" s="77">
        <f>SUM(Quagga:Pelindaba!BI38)</f>
        <v>0</v>
      </c>
      <c r="BJ38" s="77">
        <f>SUM(Quagga:Pelindaba!BJ38)</f>
        <v>0</v>
      </c>
      <c r="BK38" s="77">
        <f>SUM(Quagga:Pelindaba!BK38)</f>
        <v>0</v>
      </c>
      <c r="BL38" s="77">
        <f>SUM(Quagga:Pelindaba!BL38)</f>
        <v>0</v>
      </c>
      <c r="BM38" s="77">
        <f>SUM(Quagga:Pelindaba!BM38)</f>
        <v>0</v>
      </c>
      <c r="BN38" s="77">
        <f>SUM(Quagga:Pelindaba!BN38)</f>
        <v>0</v>
      </c>
      <c r="BO38" s="77">
        <f>SUM(Quagga:Pelindaba!BO38)</f>
        <v>0</v>
      </c>
      <c r="BP38" s="77">
        <f>SUM(Quagga:Pelindaba!BP38)</f>
        <v>0</v>
      </c>
      <c r="BQ38" s="76">
        <f>SUM(Quagga:Pelindaba!BQ38)</f>
        <v>0</v>
      </c>
      <c r="BR38" s="78">
        <f>SUM(Quagga:Pelindaba!BR38)</f>
        <v>0</v>
      </c>
      <c r="BS38" s="77">
        <f>SUM(Quagga:Pelindaba!BS38)</f>
        <v>0</v>
      </c>
      <c r="BT38" s="77">
        <f>SUM(Quagga:Pelindaba!BT38)</f>
        <v>0</v>
      </c>
      <c r="BU38" s="77">
        <f>SUM(Quagga:Pelindaba!BU38)</f>
        <v>0</v>
      </c>
      <c r="BV38" s="77">
        <f>SUM(Quagga:Pelindaba!BV38)</f>
        <v>0</v>
      </c>
      <c r="BW38" s="77">
        <f>SUM(Quagga:Pelindaba!BW38)</f>
        <v>0</v>
      </c>
      <c r="BX38" s="77">
        <f>SUM(Quagga:Pelindaba!BX38)</f>
        <v>0</v>
      </c>
      <c r="BY38" s="77">
        <f>SUM(Quagga:Pelindaba!BY38)</f>
        <v>0</v>
      </c>
      <c r="BZ38" s="77">
        <f>SUM(Quagga:Pelindaba!BZ38)</f>
        <v>0</v>
      </c>
      <c r="CA38" s="77">
        <f>SUM(Quagga:Pelindaba!CA38)</f>
        <v>0</v>
      </c>
      <c r="CB38" s="77">
        <f>SUM(Quagga:Pelindaba!CB38)</f>
        <v>0</v>
      </c>
      <c r="CC38" s="76">
        <f>SUM(Quagga:Pelindaba!CC38)</f>
        <v>0</v>
      </c>
      <c r="CD38" s="39" t="s">
        <v>36</v>
      </c>
    </row>
    <row r="39" spans="1:82" x14ac:dyDescent="0.25">
      <c r="A39" s="39"/>
      <c r="B39" s="73" t="s">
        <v>71</v>
      </c>
      <c r="C39" s="129" t="s">
        <v>72</v>
      </c>
      <c r="D39" s="130" t="s">
        <v>57</v>
      </c>
      <c r="E39" s="130">
        <f>IF(OR(D39="Year",D39="Month",D39="Week"),AVERAGE(Quagga:Pelindaba!E39),SUM(Quagga:Pelindaba!E39))</f>
        <v>72</v>
      </c>
      <c r="F39" s="228" t="b">
        <f>(Quagga!G39+Pelindaba!G39)=G39</f>
        <v>1</v>
      </c>
      <c r="G39" s="74">
        <f t="shared" si="40"/>
        <v>0</v>
      </c>
      <c r="H39" s="75">
        <f>SUM(Quagga:Pelindaba!H39)</f>
        <v>0</v>
      </c>
      <c r="I39" s="76">
        <f>SUM(Quagga:Pelindaba!I39)</f>
        <v>0</v>
      </c>
      <c r="J39" s="75">
        <f>SUM(Quagga:Pelindaba!J39)</f>
        <v>0</v>
      </c>
      <c r="K39" s="77">
        <f>SUM(Quagga:Pelindaba!K39)</f>
        <v>0</v>
      </c>
      <c r="L39" s="77">
        <f>SUM(Quagga:Pelindaba!L39)</f>
        <v>0</v>
      </c>
      <c r="M39" s="77">
        <f>SUM(Quagga:Pelindaba!M39)</f>
        <v>0</v>
      </c>
      <c r="N39" s="77">
        <f>SUM(Quagga:Pelindaba!N39)</f>
        <v>0</v>
      </c>
      <c r="O39" s="77">
        <f>SUM(Quagga:Pelindaba!O39)</f>
        <v>0</v>
      </c>
      <c r="P39" s="77">
        <f>SUM(Quagga:Pelindaba!P39)</f>
        <v>0</v>
      </c>
      <c r="Q39" s="77">
        <f>SUM(Quagga:Pelindaba!Q39)</f>
        <v>0</v>
      </c>
      <c r="R39" s="77">
        <f>SUM(Quagga:Pelindaba!R39)</f>
        <v>0</v>
      </c>
      <c r="S39" s="77">
        <f>SUM(Quagga:Pelindaba!S39)</f>
        <v>0</v>
      </c>
      <c r="T39" s="77">
        <f>SUM(Quagga:Pelindaba!T39)</f>
        <v>0</v>
      </c>
      <c r="U39" s="76">
        <f>SUM(Quagga:Pelindaba!U39)</f>
        <v>0</v>
      </c>
      <c r="V39" s="75">
        <f>SUM(Quagga:Pelindaba!V39)</f>
        <v>0</v>
      </c>
      <c r="W39" s="77">
        <f>SUM(Quagga:Pelindaba!W39)</f>
        <v>0</v>
      </c>
      <c r="X39" s="77">
        <f>SUM(Quagga:Pelindaba!X39)</f>
        <v>0</v>
      </c>
      <c r="Y39" s="77">
        <f>SUM(Quagga:Pelindaba!Y39)</f>
        <v>0</v>
      </c>
      <c r="Z39" s="77">
        <f>SUM(Quagga:Pelindaba!Z39)</f>
        <v>0</v>
      </c>
      <c r="AA39" s="77">
        <f>SUM(Quagga:Pelindaba!AA39)</f>
        <v>0</v>
      </c>
      <c r="AB39" s="77">
        <f>SUM(Quagga:Pelindaba!AB39)</f>
        <v>0</v>
      </c>
      <c r="AC39" s="77">
        <f>SUM(Quagga:Pelindaba!AC39)</f>
        <v>0</v>
      </c>
      <c r="AD39" s="77">
        <f>SUM(Quagga:Pelindaba!AD39)</f>
        <v>0</v>
      </c>
      <c r="AE39" s="77">
        <f>SUM(Quagga:Pelindaba!AE39)</f>
        <v>0</v>
      </c>
      <c r="AF39" s="77">
        <f>SUM(Quagga:Pelindaba!AF39)</f>
        <v>0</v>
      </c>
      <c r="AG39" s="76">
        <f>SUM(Quagga:Pelindaba!AG39)</f>
        <v>0</v>
      </c>
      <c r="AH39" s="78">
        <f>SUM(Quagga:Pelindaba!AH39)</f>
        <v>0</v>
      </c>
      <c r="AI39" s="77">
        <f>SUM(Quagga:Pelindaba!AI39)</f>
        <v>0</v>
      </c>
      <c r="AJ39" s="77">
        <f>SUM(Quagga:Pelindaba!AJ39)</f>
        <v>0</v>
      </c>
      <c r="AK39" s="77">
        <f>SUM(Quagga:Pelindaba!AK39)</f>
        <v>0</v>
      </c>
      <c r="AL39" s="77">
        <f>SUM(Quagga:Pelindaba!AL39)</f>
        <v>0</v>
      </c>
      <c r="AM39" s="77">
        <f>SUM(Quagga:Pelindaba!AM39)</f>
        <v>0</v>
      </c>
      <c r="AN39" s="77">
        <f>SUM(Quagga:Pelindaba!AN39)</f>
        <v>0</v>
      </c>
      <c r="AO39" s="77">
        <f>SUM(Quagga:Pelindaba!AO39)</f>
        <v>0</v>
      </c>
      <c r="AP39" s="77">
        <f>SUM(Quagga:Pelindaba!AP39)</f>
        <v>0</v>
      </c>
      <c r="AQ39" s="77">
        <f>SUM(Quagga:Pelindaba!AQ39)</f>
        <v>0</v>
      </c>
      <c r="AR39" s="77">
        <f>SUM(Quagga:Pelindaba!AR39)</f>
        <v>0</v>
      </c>
      <c r="AS39" s="76">
        <f>SUM(Quagga:Pelindaba!AS39)</f>
        <v>0</v>
      </c>
      <c r="AT39" s="78">
        <f>SUM(Quagga:Pelindaba!AT39)</f>
        <v>0</v>
      </c>
      <c r="AU39" s="77">
        <f>SUM(Quagga:Pelindaba!AU39)</f>
        <v>0</v>
      </c>
      <c r="AV39" s="77">
        <f>SUM(Quagga:Pelindaba!AV39)</f>
        <v>0</v>
      </c>
      <c r="AW39" s="77">
        <f>SUM(Quagga:Pelindaba!AW39)</f>
        <v>0</v>
      </c>
      <c r="AX39" s="77">
        <f>SUM(Quagga:Pelindaba!AX39)</f>
        <v>0</v>
      </c>
      <c r="AY39" s="77">
        <f>SUM(Quagga:Pelindaba!AY39)</f>
        <v>0</v>
      </c>
      <c r="AZ39" s="77">
        <f>SUM(Quagga:Pelindaba!AZ39)</f>
        <v>0</v>
      </c>
      <c r="BA39" s="77">
        <f>SUM(Quagga:Pelindaba!BA39)</f>
        <v>0</v>
      </c>
      <c r="BB39" s="77">
        <f>SUM(Quagga:Pelindaba!BB39)</f>
        <v>0</v>
      </c>
      <c r="BC39" s="77">
        <f>SUM(Quagga:Pelindaba!BC39)</f>
        <v>0</v>
      </c>
      <c r="BD39" s="77">
        <f>SUM(Quagga:Pelindaba!BD39)</f>
        <v>0</v>
      </c>
      <c r="BE39" s="76">
        <f>SUM(Quagga:Pelindaba!BE39)</f>
        <v>0</v>
      </c>
      <c r="BF39" s="78">
        <f>SUM(Quagga:Pelindaba!BF39)</f>
        <v>0</v>
      </c>
      <c r="BG39" s="77">
        <f>SUM(Quagga:Pelindaba!BG39)</f>
        <v>0</v>
      </c>
      <c r="BH39" s="77">
        <f>SUM(Quagga:Pelindaba!BH39)</f>
        <v>0</v>
      </c>
      <c r="BI39" s="77">
        <f>SUM(Quagga:Pelindaba!BI39)</f>
        <v>0</v>
      </c>
      <c r="BJ39" s="77">
        <f>SUM(Quagga:Pelindaba!BJ39)</f>
        <v>0</v>
      </c>
      <c r="BK39" s="77">
        <f>SUM(Quagga:Pelindaba!BK39)</f>
        <v>0</v>
      </c>
      <c r="BL39" s="77">
        <f>SUM(Quagga:Pelindaba!BL39)</f>
        <v>0</v>
      </c>
      <c r="BM39" s="77">
        <f>SUM(Quagga:Pelindaba!BM39)</f>
        <v>0</v>
      </c>
      <c r="BN39" s="77">
        <f>SUM(Quagga:Pelindaba!BN39)</f>
        <v>0</v>
      </c>
      <c r="BO39" s="77">
        <f>SUM(Quagga:Pelindaba!BO39)</f>
        <v>0</v>
      </c>
      <c r="BP39" s="77">
        <f>SUM(Quagga:Pelindaba!BP39)</f>
        <v>0</v>
      </c>
      <c r="BQ39" s="76">
        <f>SUM(Quagga:Pelindaba!BQ39)</f>
        <v>0</v>
      </c>
      <c r="BR39" s="78">
        <f>SUM(Quagga:Pelindaba!BR39)</f>
        <v>0</v>
      </c>
      <c r="BS39" s="77">
        <f>SUM(Quagga:Pelindaba!BS39)</f>
        <v>0</v>
      </c>
      <c r="BT39" s="77">
        <f>SUM(Quagga:Pelindaba!BT39)</f>
        <v>0</v>
      </c>
      <c r="BU39" s="77">
        <f>SUM(Quagga:Pelindaba!BU39)</f>
        <v>0</v>
      </c>
      <c r="BV39" s="77">
        <f>SUM(Quagga:Pelindaba!BV39)</f>
        <v>0</v>
      </c>
      <c r="BW39" s="77">
        <f>SUM(Quagga:Pelindaba!BW39)</f>
        <v>0</v>
      </c>
      <c r="BX39" s="77">
        <f>SUM(Quagga:Pelindaba!BX39)</f>
        <v>0</v>
      </c>
      <c r="BY39" s="77">
        <f>SUM(Quagga:Pelindaba!BY39)</f>
        <v>0</v>
      </c>
      <c r="BZ39" s="77">
        <f>SUM(Quagga:Pelindaba!BZ39)</f>
        <v>0</v>
      </c>
      <c r="CA39" s="77">
        <f>SUM(Quagga:Pelindaba!CA39)</f>
        <v>0</v>
      </c>
      <c r="CB39" s="77">
        <f>SUM(Quagga:Pelindaba!CB39)</f>
        <v>0</v>
      </c>
      <c r="CC39" s="76">
        <f>SUM(Quagga:Pelindaba!CC39)</f>
        <v>0</v>
      </c>
      <c r="CD39" s="39" t="s">
        <v>36</v>
      </c>
    </row>
    <row r="40" spans="1:82" x14ac:dyDescent="0.25">
      <c r="A40" s="39"/>
      <c r="B40" s="73" t="s">
        <v>73</v>
      </c>
      <c r="C40" s="129" t="s">
        <v>74</v>
      </c>
      <c r="D40" s="130" t="s">
        <v>57</v>
      </c>
      <c r="E40" s="130">
        <f>IF(OR(D40="Year",D40="Month",D40="Week"),AVERAGE(Quagga:Pelindaba!E40),SUM(Quagga:Pelindaba!E40))</f>
        <v>72</v>
      </c>
      <c r="F40" s="228" t="b">
        <f>(Quagga!G40+Pelindaba!G40)=G40</f>
        <v>1</v>
      </c>
      <c r="G40" s="74">
        <f t="shared" si="40"/>
        <v>0</v>
      </c>
      <c r="H40" s="75">
        <f>SUM(Quagga:Pelindaba!H40)</f>
        <v>0</v>
      </c>
      <c r="I40" s="76">
        <f>SUM(Quagga:Pelindaba!I40)</f>
        <v>0</v>
      </c>
      <c r="J40" s="75">
        <f>SUM(Quagga:Pelindaba!J40)</f>
        <v>0</v>
      </c>
      <c r="K40" s="77">
        <f>SUM(Quagga:Pelindaba!K40)</f>
        <v>0</v>
      </c>
      <c r="L40" s="77">
        <f>SUM(Quagga:Pelindaba!L40)</f>
        <v>0</v>
      </c>
      <c r="M40" s="77">
        <f>SUM(Quagga:Pelindaba!M40)</f>
        <v>0</v>
      </c>
      <c r="N40" s="77">
        <f>SUM(Quagga:Pelindaba!N40)</f>
        <v>0</v>
      </c>
      <c r="O40" s="77">
        <f>SUM(Quagga:Pelindaba!O40)</f>
        <v>0</v>
      </c>
      <c r="P40" s="77">
        <f>SUM(Quagga:Pelindaba!P40)</f>
        <v>0</v>
      </c>
      <c r="Q40" s="77">
        <f>SUM(Quagga:Pelindaba!Q40)</f>
        <v>0</v>
      </c>
      <c r="R40" s="77">
        <f>SUM(Quagga:Pelindaba!R40)</f>
        <v>0</v>
      </c>
      <c r="S40" s="77">
        <f>SUM(Quagga:Pelindaba!S40)</f>
        <v>0</v>
      </c>
      <c r="T40" s="77">
        <f>SUM(Quagga:Pelindaba!T40)</f>
        <v>0</v>
      </c>
      <c r="U40" s="76">
        <f>SUM(Quagga:Pelindaba!U40)</f>
        <v>0</v>
      </c>
      <c r="V40" s="75">
        <f>SUM(Quagga:Pelindaba!V40)</f>
        <v>0</v>
      </c>
      <c r="W40" s="77">
        <f>SUM(Quagga:Pelindaba!W40)</f>
        <v>0</v>
      </c>
      <c r="X40" s="77">
        <f>SUM(Quagga:Pelindaba!X40)</f>
        <v>0</v>
      </c>
      <c r="Y40" s="77">
        <f>SUM(Quagga:Pelindaba!Y40)</f>
        <v>0</v>
      </c>
      <c r="Z40" s="77">
        <f>SUM(Quagga:Pelindaba!Z40)</f>
        <v>0</v>
      </c>
      <c r="AA40" s="77">
        <f>SUM(Quagga:Pelindaba!AA40)</f>
        <v>0</v>
      </c>
      <c r="AB40" s="77">
        <f>SUM(Quagga:Pelindaba!AB40)</f>
        <v>0</v>
      </c>
      <c r="AC40" s="77">
        <f>SUM(Quagga:Pelindaba!AC40)</f>
        <v>0</v>
      </c>
      <c r="AD40" s="77">
        <f>SUM(Quagga:Pelindaba!AD40)</f>
        <v>0</v>
      </c>
      <c r="AE40" s="77">
        <f>SUM(Quagga:Pelindaba!AE40)</f>
        <v>0</v>
      </c>
      <c r="AF40" s="77">
        <f>SUM(Quagga:Pelindaba!AF40)</f>
        <v>0</v>
      </c>
      <c r="AG40" s="76">
        <f>SUM(Quagga:Pelindaba!AG40)</f>
        <v>0</v>
      </c>
      <c r="AH40" s="78">
        <f>SUM(Quagga:Pelindaba!AH40)</f>
        <v>0</v>
      </c>
      <c r="AI40" s="77">
        <f>SUM(Quagga:Pelindaba!AI40)</f>
        <v>0</v>
      </c>
      <c r="AJ40" s="77">
        <f>SUM(Quagga:Pelindaba!AJ40)</f>
        <v>0</v>
      </c>
      <c r="AK40" s="77">
        <f>SUM(Quagga:Pelindaba!AK40)</f>
        <v>0</v>
      </c>
      <c r="AL40" s="77">
        <f>SUM(Quagga:Pelindaba!AL40)</f>
        <v>0</v>
      </c>
      <c r="AM40" s="77">
        <f>SUM(Quagga:Pelindaba!AM40)</f>
        <v>0</v>
      </c>
      <c r="AN40" s="77">
        <f>SUM(Quagga:Pelindaba!AN40)</f>
        <v>0</v>
      </c>
      <c r="AO40" s="77">
        <f>SUM(Quagga:Pelindaba!AO40)</f>
        <v>0</v>
      </c>
      <c r="AP40" s="77">
        <f>SUM(Quagga:Pelindaba!AP40)</f>
        <v>0</v>
      </c>
      <c r="AQ40" s="77">
        <f>SUM(Quagga:Pelindaba!AQ40)</f>
        <v>0</v>
      </c>
      <c r="AR40" s="77">
        <f>SUM(Quagga:Pelindaba!AR40)</f>
        <v>0</v>
      </c>
      <c r="AS40" s="76">
        <f>SUM(Quagga:Pelindaba!AS40)</f>
        <v>0</v>
      </c>
      <c r="AT40" s="78">
        <f>SUM(Quagga:Pelindaba!AT40)</f>
        <v>0</v>
      </c>
      <c r="AU40" s="77">
        <f>SUM(Quagga:Pelindaba!AU40)</f>
        <v>0</v>
      </c>
      <c r="AV40" s="77">
        <f>SUM(Quagga:Pelindaba!AV40)</f>
        <v>0</v>
      </c>
      <c r="AW40" s="77">
        <f>SUM(Quagga:Pelindaba!AW40)</f>
        <v>0</v>
      </c>
      <c r="AX40" s="77">
        <f>SUM(Quagga:Pelindaba!AX40)</f>
        <v>0</v>
      </c>
      <c r="AY40" s="77">
        <f>SUM(Quagga:Pelindaba!AY40)</f>
        <v>0</v>
      </c>
      <c r="AZ40" s="77">
        <f>SUM(Quagga:Pelindaba!AZ40)</f>
        <v>0</v>
      </c>
      <c r="BA40" s="77">
        <f>SUM(Quagga:Pelindaba!BA40)</f>
        <v>0</v>
      </c>
      <c r="BB40" s="77">
        <f>SUM(Quagga:Pelindaba!BB40)</f>
        <v>0</v>
      </c>
      <c r="BC40" s="77">
        <f>SUM(Quagga:Pelindaba!BC40)</f>
        <v>0</v>
      </c>
      <c r="BD40" s="77">
        <f>SUM(Quagga:Pelindaba!BD40)</f>
        <v>0</v>
      </c>
      <c r="BE40" s="76">
        <f>SUM(Quagga:Pelindaba!BE40)</f>
        <v>0</v>
      </c>
      <c r="BF40" s="78">
        <f>SUM(Quagga:Pelindaba!BF40)</f>
        <v>0</v>
      </c>
      <c r="BG40" s="77">
        <f>SUM(Quagga:Pelindaba!BG40)</f>
        <v>0</v>
      </c>
      <c r="BH40" s="77">
        <f>SUM(Quagga:Pelindaba!BH40)</f>
        <v>0</v>
      </c>
      <c r="BI40" s="77">
        <f>SUM(Quagga:Pelindaba!BI40)</f>
        <v>0</v>
      </c>
      <c r="BJ40" s="77">
        <f>SUM(Quagga:Pelindaba!BJ40)</f>
        <v>0</v>
      </c>
      <c r="BK40" s="77">
        <f>SUM(Quagga:Pelindaba!BK40)</f>
        <v>0</v>
      </c>
      <c r="BL40" s="77">
        <f>SUM(Quagga:Pelindaba!BL40)</f>
        <v>0</v>
      </c>
      <c r="BM40" s="77">
        <f>SUM(Quagga:Pelindaba!BM40)</f>
        <v>0</v>
      </c>
      <c r="BN40" s="77">
        <f>SUM(Quagga:Pelindaba!BN40)</f>
        <v>0</v>
      </c>
      <c r="BO40" s="77">
        <f>SUM(Quagga:Pelindaba!BO40)</f>
        <v>0</v>
      </c>
      <c r="BP40" s="77">
        <f>SUM(Quagga:Pelindaba!BP40)</f>
        <v>0</v>
      </c>
      <c r="BQ40" s="76">
        <f>SUM(Quagga:Pelindaba!BQ40)</f>
        <v>0</v>
      </c>
      <c r="BR40" s="78">
        <f>SUM(Quagga:Pelindaba!BR40)</f>
        <v>0</v>
      </c>
      <c r="BS40" s="77">
        <f>SUM(Quagga:Pelindaba!BS40)</f>
        <v>0</v>
      </c>
      <c r="BT40" s="77">
        <f>SUM(Quagga:Pelindaba!BT40)</f>
        <v>0</v>
      </c>
      <c r="BU40" s="77">
        <f>SUM(Quagga:Pelindaba!BU40)</f>
        <v>0</v>
      </c>
      <c r="BV40" s="77">
        <f>SUM(Quagga:Pelindaba!BV40)</f>
        <v>0</v>
      </c>
      <c r="BW40" s="77">
        <f>SUM(Quagga:Pelindaba!BW40)</f>
        <v>0</v>
      </c>
      <c r="BX40" s="77">
        <f>SUM(Quagga:Pelindaba!BX40)</f>
        <v>0</v>
      </c>
      <c r="BY40" s="77">
        <f>SUM(Quagga:Pelindaba!BY40)</f>
        <v>0</v>
      </c>
      <c r="BZ40" s="77">
        <f>SUM(Quagga:Pelindaba!BZ40)</f>
        <v>0</v>
      </c>
      <c r="CA40" s="77">
        <f>SUM(Quagga:Pelindaba!CA40)</f>
        <v>0</v>
      </c>
      <c r="CB40" s="77">
        <f>SUM(Quagga:Pelindaba!CB40)</f>
        <v>0</v>
      </c>
      <c r="CC40" s="76">
        <f>SUM(Quagga:Pelindaba!CC40)</f>
        <v>0</v>
      </c>
      <c r="CD40" s="39" t="s">
        <v>36</v>
      </c>
    </row>
    <row r="41" spans="1:82" x14ac:dyDescent="0.25">
      <c r="A41" s="39"/>
      <c r="B41" s="73" t="s">
        <v>75</v>
      </c>
      <c r="C41" s="129" t="s">
        <v>76</v>
      </c>
      <c r="D41" s="130" t="s">
        <v>57</v>
      </c>
      <c r="E41" s="130">
        <f>IF(OR(D41="Year",D41="Month",D41="Week"),AVERAGE(Quagga:Pelindaba!E41),SUM(Quagga:Pelindaba!E41))</f>
        <v>72</v>
      </c>
      <c r="F41" s="228" t="b">
        <f>(Quagga!G41+Pelindaba!G41)=G41</f>
        <v>1</v>
      </c>
      <c r="G41" s="74">
        <f t="shared" si="40"/>
        <v>0</v>
      </c>
      <c r="H41" s="75">
        <f>SUM(Quagga:Pelindaba!H41)</f>
        <v>0</v>
      </c>
      <c r="I41" s="76">
        <f>SUM(Quagga:Pelindaba!I41)</f>
        <v>0</v>
      </c>
      <c r="J41" s="75">
        <f>SUM(Quagga:Pelindaba!J41)</f>
        <v>0</v>
      </c>
      <c r="K41" s="77">
        <f>SUM(Quagga:Pelindaba!K41)</f>
        <v>0</v>
      </c>
      <c r="L41" s="77">
        <f>SUM(Quagga:Pelindaba!L41)</f>
        <v>0</v>
      </c>
      <c r="M41" s="77">
        <f>SUM(Quagga:Pelindaba!M41)</f>
        <v>0</v>
      </c>
      <c r="N41" s="77">
        <f>SUM(Quagga:Pelindaba!N41)</f>
        <v>0</v>
      </c>
      <c r="O41" s="77">
        <f>SUM(Quagga:Pelindaba!O41)</f>
        <v>0</v>
      </c>
      <c r="P41" s="77">
        <f>SUM(Quagga:Pelindaba!P41)</f>
        <v>0</v>
      </c>
      <c r="Q41" s="77">
        <f>SUM(Quagga:Pelindaba!Q41)</f>
        <v>0</v>
      </c>
      <c r="R41" s="77">
        <f>SUM(Quagga:Pelindaba!R41)</f>
        <v>0</v>
      </c>
      <c r="S41" s="77">
        <f>SUM(Quagga:Pelindaba!S41)</f>
        <v>0</v>
      </c>
      <c r="T41" s="77">
        <f>SUM(Quagga:Pelindaba!T41)</f>
        <v>0</v>
      </c>
      <c r="U41" s="76">
        <f>SUM(Quagga:Pelindaba!U41)</f>
        <v>0</v>
      </c>
      <c r="V41" s="75">
        <f>SUM(Quagga:Pelindaba!V41)</f>
        <v>0</v>
      </c>
      <c r="W41" s="77">
        <f>SUM(Quagga:Pelindaba!W41)</f>
        <v>0</v>
      </c>
      <c r="X41" s="77">
        <f>SUM(Quagga:Pelindaba!X41)</f>
        <v>0</v>
      </c>
      <c r="Y41" s="77">
        <f>SUM(Quagga:Pelindaba!Y41)</f>
        <v>0</v>
      </c>
      <c r="Z41" s="77">
        <f>SUM(Quagga:Pelindaba!Z41)</f>
        <v>0</v>
      </c>
      <c r="AA41" s="77">
        <f>SUM(Quagga:Pelindaba!AA41)</f>
        <v>0</v>
      </c>
      <c r="AB41" s="77">
        <f>SUM(Quagga:Pelindaba!AB41)</f>
        <v>0</v>
      </c>
      <c r="AC41" s="77">
        <f>SUM(Quagga:Pelindaba!AC41)</f>
        <v>0</v>
      </c>
      <c r="AD41" s="77">
        <f>SUM(Quagga:Pelindaba!AD41)</f>
        <v>0</v>
      </c>
      <c r="AE41" s="77">
        <f>SUM(Quagga:Pelindaba!AE41)</f>
        <v>0</v>
      </c>
      <c r="AF41" s="77">
        <f>SUM(Quagga:Pelindaba!AF41)</f>
        <v>0</v>
      </c>
      <c r="AG41" s="76">
        <f>SUM(Quagga:Pelindaba!AG41)</f>
        <v>0</v>
      </c>
      <c r="AH41" s="78">
        <f>SUM(Quagga:Pelindaba!AH41)</f>
        <v>0</v>
      </c>
      <c r="AI41" s="77">
        <f>SUM(Quagga:Pelindaba!AI41)</f>
        <v>0</v>
      </c>
      <c r="AJ41" s="77">
        <f>SUM(Quagga:Pelindaba!AJ41)</f>
        <v>0</v>
      </c>
      <c r="AK41" s="77">
        <f>SUM(Quagga:Pelindaba!AK41)</f>
        <v>0</v>
      </c>
      <c r="AL41" s="77">
        <f>SUM(Quagga:Pelindaba!AL41)</f>
        <v>0</v>
      </c>
      <c r="AM41" s="77">
        <f>SUM(Quagga:Pelindaba!AM41)</f>
        <v>0</v>
      </c>
      <c r="AN41" s="77">
        <f>SUM(Quagga:Pelindaba!AN41)</f>
        <v>0</v>
      </c>
      <c r="AO41" s="77">
        <f>SUM(Quagga:Pelindaba!AO41)</f>
        <v>0</v>
      </c>
      <c r="AP41" s="77">
        <f>SUM(Quagga:Pelindaba!AP41)</f>
        <v>0</v>
      </c>
      <c r="AQ41" s="77">
        <f>SUM(Quagga:Pelindaba!AQ41)</f>
        <v>0</v>
      </c>
      <c r="AR41" s="77">
        <f>SUM(Quagga:Pelindaba!AR41)</f>
        <v>0</v>
      </c>
      <c r="AS41" s="76">
        <f>SUM(Quagga:Pelindaba!AS41)</f>
        <v>0</v>
      </c>
      <c r="AT41" s="78">
        <f>SUM(Quagga:Pelindaba!AT41)</f>
        <v>0</v>
      </c>
      <c r="AU41" s="77">
        <f>SUM(Quagga:Pelindaba!AU41)</f>
        <v>0</v>
      </c>
      <c r="AV41" s="77">
        <f>SUM(Quagga:Pelindaba!AV41)</f>
        <v>0</v>
      </c>
      <c r="AW41" s="77">
        <f>SUM(Quagga:Pelindaba!AW41)</f>
        <v>0</v>
      </c>
      <c r="AX41" s="77">
        <f>SUM(Quagga:Pelindaba!AX41)</f>
        <v>0</v>
      </c>
      <c r="AY41" s="77">
        <f>SUM(Quagga:Pelindaba!AY41)</f>
        <v>0</v>
      </c>
      <c r="AZ41" s="77">
        <f>SUM(Quagga:Pelindaba!AZ41)</f>
        <v>0</v>
      </c>
      <c r="BA41" s="77">
        <f>SUM(Quagga:Pelindaba!BA41)</f>
        <v>0</v>
      </c>
      <c r="BB41" s="77">
        <f>SUM(Quagga:Pelindaba!BB41)</f>
        <v>0</v>
      </c>
      <c r="BC41" s="77">
        <f>SUM(Quagga:Pelindaba!BC41)</f>
        <v>0</v>
      </c>
      <c r="BD41" s="77">
        <f>SUM(Quagga:Pelindaba!BD41)</f>
        <v>0</v>
      </c>
      <c r="BE41" s="76">
        <f>SUM(Quagga:Pelindaba!BE41)</f>
        <v>0</v>
      </c>
      <c r="BF41" s="78">
        <f>SUM(Quagga:Pelindaba!BF41)</f>
        <v>0</v>
      </c>
      <c r="BG41" s="77">
        <f>SUM(Quagga:Pelindaba!BG41)</f>
        <v>0</v>
      </c>
      <c r="BH41" s="77">
        <f>SUM(Quagga:Pelindaba!BH41)</f>
        <v>0</v>
      </c>
      <c r="BI41" s="77">
        <f>SUM(Quagga:Pelindaba!BI41)</f>
        <v>0</v>
      </c>
      <c r="BJ41" s="77">
        <f>SUM(Quagga:Pelindaba!BJ41)</f>
        <v>0</v>
      </c>
      <c r="BK41" s="77">
        <f>SUM(Quagga:Pelindaba!BK41)</f>
        <v>0</v>
      </c>
      <c r="BL41" s="77">
        <f>SUM(Quagga:Pelindaba!BL41)</f>
        <v>0</v>
      </c>
      <c r="BM41" s="77">
        <f>SUM(Quagga:Pelindaba!BM41)</f>
        <v>0</v>
      </c>
      <c r="BN41" s="77">
        <f>SUM(Quagga:Pelindaba!BN41)</f>
        <v>0</v>
      </c>
      <c r="BO41" s="77">
        <f>SUM(Quagga:Pelindaba!BO41)</f>
        <v>0</v>
      </c>
      <c r="BP41" s="77">
        <f>SUM(Quagga:Pelindaba!BP41)</f>
        <v>0</v>
      </c>
      <c r="BQ41" s="76">
        <f>SUM(Quagga:Pelindaba!BQ41)</f>
        <v>0</v>
      </c>
      <c r="BR41" s="78">
        <f>SUM(Quagga:Pelindaba!BR41)</f>
        <v>0</v>
      </c>
      <c r="BS41" s="77">
        <f>SUM(Quagga:Pelindaba!BS41)</f>
        <v>0</v>
      </c>
      <c r="BT41" s="77">
        <f>SUM(Quagga:Pelindaba!BT41)</f>
        <v>0</v>
      </c>
      <c r="BU41" s="77">
        <f>SUM(Quagga:Pelindaba!BU41)</f>
        <v>0</v>
      </c>
      <c r="BV41" s="77">
        <f>SUM(Quagga:Pelindaba!BV41)</f>
        <v>0</v>
      </c>
      <c r="BW41" s="77">
        <f>SUM(Quagga:Pelindaba!BW41)</f>
        <v>0</v>
      </c>
      <c r="BX41" s="77">
        <f>SUM(Quagga:Pelindaba!BX41)</f>
        <v>0</v>
      </c>
      <c r="BY41" s="77">
        <f>SUM(Quagga:Pelindaba!BY41)</f>
        <v>0</v>
      </c>
      <c r="BZ41" s="77">
        <f>SUM(Quagga:Pelindaba!BZ41)</f>
        <v>0</v>
      </c>
      <c r="CA41" s="77">
        <f>SUM(Quagga:Pelindaba!CA41)</f>
        <v>0</v>
      </c>
      <c r="CB41" s="77">
        <f>SUM(Quagga:Pelindaba!CB41)</f>
        <v>0</v>
      </c>
      <c r="CC41" s="76">
        <f>SUM(Quagga:Pelindaba!CC41)</f>
        <v>0</v>
      </c>
      <c r="CD41" s="39" t="s">
        <v>36</v>
      </c>
    </row>
    <row r="42" spans="1:82" x14ac:dyDescent="0.25">
      <c r="A42" s="39"/>
      <c r="B42" s="73" t="s">
        <v>77</v>
      </c>
      <c r="C42" s="129" t="s">
        <v>78</v>
      </c>
      <c r="D42" s="130" t="s">
        <v>57</v>
      </c>
      <c r="E42" s="130">
        <f>IF(OR(D42="Year",D42="Month",D42="Week"),AVERAGE(Quagga:Pelindaba!E42),SUM(Quagga:Pelindaba!E42))</f>
        <v>72</v>
      </c>
      <c r="F42" s="228" t="b">
        <f>(Quagga!G42+Pelindaba!G42)=G42</f>
        <v>1</v>
      </c>
      <c r="G42" s="74">
        <f t="shared" si="40"/>
        <v>0</v>
      </c>
      <c r="H42" s="75">
        <f>SUM(Quagga:Pelindaba!H42)</f>
        <v>0</v>
      </c>
      <c r="I42" s="76">
        <f>SUM(Quagga:Pelindaba!I42)</f>
        <v>0</v>
      </c>
      <c r="J42" s="75">
        <f>SUM(Quagga:Pelindaba!J42)</f>
        <v>0</v>
      </c>
      <c r="K42" s="77">
        <f>SUM(Quagga:Pelindaba!K42)</f>
        <v>0</v>
      </c>
      <c r="L42" s="77">
        <f>SUM(Quagga:Pelindaba!L42)</f>
        <v>0</v>
      </c>
      <c r="M42" s="77">
        <f>SUM(Quagga:Pelindaba!M42)</f>
        <v>0</v>
      </c>
      <c r="N42" s="77">
        <f>SUM(Quagga:Pelindaba!N42)</f>
        <v>0</v>
      </c>
      <c r="O42" s="77">
        <f>SUM(Quagga:Pelindaba!O42)</f>
        <v>0</v>
      </c>
      <c r="P42" s="77">
        <f>SUM(Quagga:Pelindaba!P42)</f>
        <v>0</v>
      </c>
      <c r="Q42" s="77">
        <f>SUM(Quagga:Pelindaba!Q42)</f>
        <v>0</v>
      </c>
      <c r="R42" s="77">
        <f>SUM(Quagga:Pelindaba!R42)</f>
        <v>0</v>
      </c>
      <c r="S42" s="77">
        <f>SUM(Quagga:Pelindaba!S42)</f>
        <v>0</v>
      </c>
      <c r="T42" s="77">
        <f>SUM(Quagga:Pelindaba!T42)</f>
        <v>0</v>
      </c>
      <c r="U42" s="76">
        <f>SUM(Quagga:Pelindaba!U42)</f>
        <v>0</v>
      </c>
      <c r="V42" s="75">
        <f>SUM(Quagga:Pelindaba!V42)</f>
        <v>0</v>
      </c>
      <c r="W42" s="77">
        <f>SUM(Quagga:Pelindaba!W42)</f>
        <v>0</v>
      </c>
      <c r="X42" s="77">
        <f>SUM(Quagga:Pelindaba!X42)</f>
        <v>0</v>
      </c>
      <c r="Y42" s="77">
        <f>SUM(Quagga:Pelindaba!Y42)</f>
        <v>0</v>
      </c>
      <c r="Z42" s="77">
        <f>SUM(Quagga:Pelindaba!Z42)</f>
        <v>0</v>
      </c>
      <c r="AA42" s="77">
        <f>SUM(Quagga:Pelindaba!AA42)</f>
        <v>0</v>
      </c>
      <c r="AB42" s="77">
        <f>SUM(Quagga:Pelindaba!AB42)</f>
        <v>0</v>
      </c>
      <c r="AC42" s="77">
        <f>SUM(Quagga:Pelindaba!AC42)</f>
        <v>0</v>
      </c>
      <c r="AD42" s="77">
        <f>SUM(Quagga:Pelindaba!AD42)</f>
        <v>0</v>
      </c>
      <c r="AE42" s="77">
        <f>SUM(Quagga:Pelindaba!AE42)</f>
        <v>0</v>
      </c>
      <c r="AF42" s="77">
        <f>SUM(Quagga:Pelindaba!AF42)</f>
        <v>0</v>
      </c>
      <c r="AG42" s="76">
        <f>SUM(Quagga:Pelindaba!AG42)</f>
        <v>0</v>
      </c>
      <c r="AH42" s="78">
        <f>SUM(Quagga:Pelindaba!AH42)</f>
        <v>0</v>
      </c>
      <c r="AI42" s="77">
        <f>SUM(Quagga:Pelindaba!AI42)</f>
        <v>0</v>
      </c>
      <c r="AJ42" s="77">
        <f>SUM(Quagga:Pelindaba!AJ42)</f>
        <v>0</v>
      </c>
      <c r="AK42" s="77">
        <f>SUM(Quagga:Pelindaba!AK42)</f>
        <v>0</v>
      </c>
      <c r="AL42" s="77">
        <f>SUM(Quagga:Pelindaba!AL42)</f>
        <v>0</v>
      </c>
      <c r="AM42" s="77">
        <f>SUM(Quagga:Pelindaba!AM42)</f>
        <v>0</v>
      </c>
      <c r="AN42" s="77">
        <f>SUM(Quagga:Pelindaba!AN42)</f>
        <v>0</v>
      </c>
      <c r="AO42" s="77">
        <f>SUM(Quagga:Pelindaba!AO42)</f>
        <v>0</v>
      </c>
      <c r="AP42" s="77">
        <f>SUM(Quagga:Pelindaba!AP42)</f>
        <v>0</v>
      </c>
      <c r="AQ42" s="77">
        <f>SUM(Quagga:Pelindaba!AQ42)</f>
        <v>0</v>
      </c>
      <c r="AR42" s="77">
        <f>SUM(Quagga:Pelindaba!AR42)</f>
        <v>0</v>
      </c>
      <c r="AS42" s="76">
        <f>SUM(Quagga:Pelindaba!AS42)</f>
        <v>0</v>
      </c>
      <c r="AT42" s="78">
        <f>SUM(Quagga:Pelindaba!AT42)</f>
        <v>0</v>
      </c>
      <c r="AU42" s="77">
        <f>SUM(Quagga:Pelindaba!AU42)</f>
        <v>0</v>
      </c>
      <c r="AV42" s="77">
        <f>SUM(Quagga:Pelindaba!AV42)</f>
        <v>0</v>
      </c>
      <c r="AW42" s="77">
        <f>SUM(Quagga:Pelindaba!AW42)</f>
        <v>0</v>
      </c>
      <c r="AX42" s="77">
        <f>SUM(Quagga:Pelindaba!AX42)</f>
        <v>0</v>
      </c>
      <c r="AY42" s="77">
        <f>SUM(Quagga:Pelindaba!AY42)</f>
        <v>0</v>
      </c>
      <c r="AZ42" s="77">
        <f>SUM(Quagga:Pelindaba!AZ42)</f>
        <v>0</v>
      </c>
      <c r="BA42" s="77">
        <f>SUM(Quagga:Pelindaba!BA42)</f>
        <v>0</v>
      </c>
      <c r="BB42" s="77">
        <f>SUM(Quagga:Pelindaba!BB42)</f>
        <v>0</v>
      </c>
      <c r="BC42" s="77">
        <f>SUM(Quagga:Pelindaba!BC42)</f>
        <v>0</v>
      </c>
      <c r="BD42" s="77">
        <f>SUM(Quagga:Pelindaba!BD42)</f>
        <v>0</v>
      </c>
      <c r="BE42" s="76">
        <f>SUM(Quagga:Pelindaba!BE42)</f>
        <v>0</v>
      </c>
      <c r="BF42" s="78">
        <f>SUM(Quagga:Pelindaba!BF42)</f>
        <v>0</v>
      </c>
      <c r="BG42" s="77">
        <f>SUM(Quagga:Pelindaba!BG42)</f>
        <v>0</v>
      </c>
      <c r="BH42" s="77">
        <f>SUM(Quagga:Pelindaba!BH42)</f>
        <v>0</v>
      </c>
      <c r="BI42" s="77">
        <f>SUM(Quagga:Pelindaba!BI42)</f>
        <v>0</v>
      </c>
      <c r="BJ42" s="77">
        <f>SUM(Quagga:Pelindaba!BJ42)</f>
        <v>0</v>
      </c>
      <c r="BK42" s="77">
        <f>SUM(Quagga:Pelindaba!BK42)</f>
        <v>0</v>
      </c>
      <c r="BL42" s="77">
        <f>SUM(Quagga:Pelindaba!BL42)</f>
        <v>0</v>
      </c>
      <c r="BM42" s="77">
        <f>SUM(Quagga:Pelindaba!BM42)</f>
        <v>0</v>
      </c>
      <c r="BN42" s="77">
        <f>SUM(Quagga:Pelindaba!BN42)</f>
        <v>0</v>
      </c>
      <c r="BO42" s="77">
        <f>SUM(Quagga:Pelindaba!BO42)</f>
        <v>0</v>
      </c>
      <c r="BP42" s="77">
        <f>SUM(Quagga:Pelindaba!BP42)</f>
        <v>0</v>
      </c>
      <c r="BQ42" s="76">
        <f>SUM(Quagga:Pelindaba!BQ42)</f>
        <v>0</v>
      </c>
      <c r="BR42" s="78">
        <f>SUM(Quagga:Pelindaba!BR42)</f>
        <v>0</v>
      </c>
      <c r="BS42" s="77">
        <f>SUM(Quagga:Pelindaba!BS42)</f>
        <v>0</v>
      </c>
      <c r="BT42" s="77">
        <f>SUM(Quagga:Pelindaba!BT42)</f>
        <v>0</v>
      </c>
      <c r="BU42" s="77">
        <f>SUM(Quagga:Pelindaba!BU42)</f>
        <v>0</v>
      </c>
      <c r="BV42" s="77">
        <f>SUM(Quagga:Pelindaba!BV42)</f>
        <v>0</v>
      </c>
      <c r="BW42" s="77">
        <f>SUM(Quagga:Pelindaba!BW42)</f>
        <v>0</v>
      </c>
      <c r="BX42" s="77">
        <f>SUM(Quagga:Pelindaba!BX42)</f>
        <v>0</v>
      </c>
      <c r="BY42" s="77">
        <f>SUM(Quagga:Pelindaba!BY42)</f>
        <v>0</v>
      </c>
      <c r="BZ42" s="77">
        <f>SUM(Quagga:Pelindaba!BZ42)</f>
        <v>0</v>
      </c>
      <c r="CA42" s="77">
        <f>SUM(Quagga:Pelindaba!CA42)</f>
        <v>0</v>
      </c>
      <c r="CB42" s="77">
        <f>SUM(Quagga:Pelindaba!CB42)</f>
        <v>0</v>
      </c>
      <c r="CC42" s="76">
        <f>SUM(Quagga:Pelindaba!CC42)</f>
        <v>0</v>
      </c>
      <c r="CD42" s="39" t="s">
        <v>36</v>
      </c>
    </row>
    <row r="43" spans="1:82" x14ac:dyDescent="0.25">
      <c r="A43" s="39"/>
      <c r="B43" s="73" t="s">
        <v>79</v>
      </c>
      <c r="C43" s="129" t="s">
        <v>80</v>
      </c>
      <c r="D43" s="130" t="s">
        <v>57</v>
      </c>
      <c r="E43" s="130">
        <f>IF(OR(D43="Year",D43="Month",D43="Week"),AVERAGE(Quagga:Pelindaba!E43),SUM(Quagga:Pelindaba!E43))</f>
        <v>72</v>
      </c>
      <c r="F43" s="228" t="b">
        <f>(Quagga!G43+Pelindaba!G43)=G43</f>
        <v>1</v>
      </c>
      <c r="G43" s="74">
        <f t="shared" si="40"/>
        <v>0</v>
      </c>
      <c r="H43" s="75">
        <f>SUM(Quagga:Pelindaba!H43)</f>
        <v>0</v>
      </c>
      <c r="I43" s="76">
        <f>SUM(Quagga:Pelindaba!I43)</f>
        <v>0</v>
      </c>
      <c r="J43" s="75">
        <f>SUM(Quagga:Pelindaba!J43)</f>
        <v>0</v>
      </c>
      <c r="K43" s="77">
        <f>SUM(Quagga:Pelindaba!K43)</f>
        <v>0</v>
      </c>
      <c r="L43" s="77">
        <f>SUM(Quagga:Pelindaba!L43)</f>
        <v>0</v>
      </c>
      <c r="M43" s="77">
        <f>SUM(Quagga:Pelindaba!M43)</f>
        <v>0</v>
      </c>
      <c r="N43" s="77">
        <f>SUM(Quagga:Pelindaba!N43)</f>
        <v>0</v>
      </c>
      <c r="O43" s="77">
        <f>SUM(Quagga:Pelindaba!O43)</f>
        <v>0</v>
      </c>
      <c r="P43" s="77">
        <f>SUM(Quagga:Pelindaba!P43)</f>
        <v>0</v>
      </c>
      <c r="Q43" s="77">
        <f>SUM(Quagga:Pelindaba!Q43)</f>
        <v>0</v>
      </c>
      <c r="R43" s="77">
        <f>SUM(Quagga:Pelindaba!R43)</f>
        <v>0</v>
      </c>
      <c r="S43" s="77">
        <f>SUM(Quagga:Pelindaba!S43)</f>
        <v>0</v>
      </c>
      <c r="T43" s="77">
        <f>SUM(Quagga:Pelindaba!T43)</f>
        <v>0</v>
      </c>
      <c r="U43" s="76">
        <f>SUM(Quagga:Pelindaba!U43)</f>
        <v>0</v>
      </c>
      <c r="V43" s="75">
        <f>SUM(Quagga:Pelindaba!V43)</f>
        <v>0</v>
      </c>
      <c r="W43" s="77">
        <f>SUM(Quagga:Pelindaba!W43)</f>
        <v>0</v>
      </c>
      <c r="X43" s="77">
        <f>SUM(Quagga:Pelindaba!X43)</f>
        <v>0</v>
      </c>
      <c r="Y43" s="77">
        <f>SUM(Quagga:Pelindaba!Y43)</f>
        <v>0</v>
      </c>
      <c r="Z43" s="77">
        <f>SUM(Quagga:Pelindaba!Z43)</f>
        <v>0</v>
      </c>
      <c r="AA43" s="77">
        <f>SUM(Quagga:Pelindaba!AA43)</f>
        <v>0</v>
      </c>
      <c r="AB43" s="77">
        <f>SUM(Quagga:Pelindaba!AB43)</f>
        <v>0</v>
      </c>
      <c r="AC43" s="77">
        <f>SUM(Quagga:Pelindaba!AC43)</f>
        <v>0</v>
      </c>
      <c r="AD43" s="77">
        <f>SUM(Quagga:Pelindaba!AD43)</f>
        <v>0</v>
      </c>
      <c r="AE43" s="77">
        <f>SUM(Quagga:Pelindaba!AE43)</f>
        <v>0</v>
      </c>
      <c r="AF43" s="77">
        <f>SUM(Quagga:Pelindaba!AF43)</f>
        <v>0</v>
      </c>
      <c r="AG43" s="76">
        <f>SUM(Quagga:Pelindaba!AG43)</f>
        <v>0</v>
      </c>
      <c r="AH43" s="78">
        <f>SUM(Quagga:Pelindaba!AH43)</f>
        <v>0</v>
      </c>
      <c r="AI43" s="77">
        <f>SUM(Quagga:Pelindaba!AI43)</f>
        <v>0</v>
      </c>
      <c r="AJ43" s="77">
        <f>SUM(Quagga:Pelindaba!AJ43)</f>
        <v>0</v>
      </c>
      <c r="AK43" s="77">
        <f>SUM(Quagga:Pelindaba!AK43)</f>
        <v>0</v>
      </c>
      <c r="AL43" s="77">
        <f>SUM(Quagga:Pelindaba!AL43)</f>
        <v>0</v>
      </c>
      <c r="AM43" s="77">
        <f>SUM(Quagga:Pelindaba!AM43)</f>
        <v>0</v>
      </c>
      <c r="AN43" s="77">
        <f>SUM(Quagga:Pelindaba!AN43)</f>
        <v>0</v>
      </c>
      <c r="AO43" s="77">
        <f>SUM(Quagga:Pelindaba!AO43)</f>
        <v>0</v>
      </c>
      <c r="AP43" s="77">
        <f>SUM(Quagga:Pelindaba!AP43)</f>
        <v>0</v>
      </c>
      <c r="AQ43" s="77">
        <f>SUM(Quagga:Pelindaba!AQ43)</f>
        <v>0</v>
      </c>
      <c r="AR43" s="77">
        <f>SUM(Quagga:Pelindaba!AR43)</f>
        <v>0</v>
      </c>
      <c r="AS43" s="76">
        <f>SUM(Quagga:Pelindaba!AS43)</f>
        <v>0</v>
      </c>
      <c r="AT43" s="78">
        <f>SUM(Quagga:Pelindaba!AT43)</f>
        <v>0</v>
      </c>
      <c r="AU43" s="77">
        <f>SUM(Quagga:Pelindaba!AU43)</f>
        <v>0</v>
      </c>
      <c r="AV43" s="77">
        <f>SUM(Quagga:Pelindaba!AV43)</f>
        <v>0</v>
      </c>
      <c r="AW43" s="77">
        <f>SUM(Quagga:Pelindaba!AW43)</f>
        <v>0</v>
      </c>
      <c r="AX43" s="77">
        <f>SUM(Quagga:Pelindaba!AX43)</f>
        <v>0</v>
      </c>
      <c r="AY43" s="77">
        <f>SUM(Quagga:Pelindaba!AY43)</f>
        <v>0</v>
      </c>
      <c r="AZ43" s="77">
        <f>SUM(Quagga:Pelindaba!AZ43)</f>
        <v>0</v>
      </c>
      <c r="BA43" s="77">
        <f>SUM(Quagga:Pelindaba!BA43)</f>
        <v>0</v>
      </c>
      <c r="BB43" s="77">
        <f>SUM(Quagga:Pelindaba!BB43)</f>
        <v>0</v>
      </c>
      <c r="BC43" s="77">
        <f>SUM(Quagga:Pelindaba!BC43)</f>
        <v>0</v>
      </c>
      <c r="BD43" s="77">
        <f>SUM(Quagga:Pelindaba!BD43)</f>
        <v>0</v>
      </c>
      <c r="BE43" s="76">
        <f>SUM(Quagga:Pelindaba!BE43)</f>
        <v>0</v>
      </c>
      <c r="BF43" s="78">
        <f>SUM(Quagga:Pelindaba!BF43)</f>
        <v>0</v>
      </c>
      <c r="BG43" s="77">
        <f>SUM(Quagga:Pelindaba!BG43)</f>
        <v>0</v>
      </c>
      <c r="BH43" s="77">
        <f>SUM(Quagga:Pelindaba!BH43)</f>
        <v>0</v>
      </c>
      <c r="BI43" s="77">
        <f>SUM(Quagga:Pelindaba!BI43)</f>
        <v>0</v>
      </c>
      <c r="BJ43" s="77">
        <f>SUM(Quagga:Pelindaba!BJ43)</f>
        <v>0</v>
      </c>
      <c r="BK43" s="77">
        <f>SUM(Quagga:Pelindaba!BK43)</f>
        <v>0</v>
      </c>
      <c r="BL43" s="77">
        <f>SUM(Quagga:Pelindaba!BL43)</f>
        <v>0</v>
      </c>
      <c r="BM43" s="77">
        <f>SUM(Quagga:Pelindaba!BM43)</f>
        <v>0</v>
      </c>
      <c r="BN43" s="77">
        <f>SUM(Quagga:Pelindaba!BN43)</f>
        <v>0</v>
      </c>
      <c r="BO43" s="77">
        <f>SUM(Quagga:Pelindaba!BO43)</f>
        <v>0</v>
      </c>
      <c r="BP43" s="77">
        <f>SUM(Quagga:Pelindaba!BP43)</f>
        <v>0</v>
      </c>
      <c r="BQ43" s="76">
        <f>SUM(Quagga:Pelindaba!BQ43)</f>
        <v>0</v>
      </c>
      <c r="BR43" s="78">
        <f>SUM(Quagga:Pelindaba!BR43)</f>
        <v>0</v>
      </c>
      <c r="BS43" s="77">
        <f>SUM(Quagga:Pelindaba!BS43)</f>
        <v>0</v>
      </c>
      <c r="BT43" s="77">
        <f>SUM(Quagga:Pelindaba!BT43)</f>
        <v>0</v>
      </c>
      <c r="BU43" s="77">
        <f>SUM(Quagga:Pelindaba!BU43)</f>
        <v>0</v>
      </c>
      <c r="BV43" s="77">
        <f>SUM(Quagga:Pelindaba!BV43)</f>
        <v>0</v>
      </c>
      <c r="BW43" s="77">
        <f>SUM(Quagga:Pelindaba!BW43)</f>
        <v>0</v>
      </c>
      <c r="BX43" s="77">
        <f>SUM(Quagga:Pelindaba!BX43)</f>
        <v>0</v>
      </c>
      <c r="BY43" s="77">
        <f>SUM(Quagga:Pelindaba!BY43)</f>
        <v>0</v>
      </c>
      <c r="BZ43" s="77">
        <f>SUM(Quagga:Pelindaba!BZ43)</f>
        <v>0</v>
      </c>
      <c r="CA43" s="77">
        <f>SUM(Quagga:Pelindaba!CA43)</f>
        <v>0</v>
      </c>
      <c r="CB43" s="77">
        <f>SUM(Quagga:Pelindaba!CB43)</f>
        <v>0</v>
      </c>
      <c r="CC43" s="76">
        <f>SUM(Quagga:Pelindaba!CC43)</f>
        <v>0</v>
      </c>
      <c r="CD43" s="39" t="s">
        <v>36</v>
      </c>
    </row>
    <row r="44" spans="1:82" x14ac:dyDescent="0.25">
      <c r="A44" s="39"/>
      <c r="B44" s="73" t="s">
        <v>81</v>
      </c>
      <c r="C44" s="129" t="s">
        <v>82</v>
      </c>
      <c r="D44" s="130" t="s">
        <v>57</v>
      </c>
      <c r="E44" s="130">
        <f>IF(OR(D44="Year",D44="Month",D44="Week"),AVERAGE(Quagga:Pelindaba!E44),SUM(Quagga:Pelindaba!E44))</f>
        <v>72</v>
      </c>
      <c r="F44" s="228" t="b">
        <f>(Quagga!G44+Pelindaba!G44)=G44</f>
        <v>1</v>
      </c>
      <c r="G44" s="74">
        <f t="shared" si="40"/>
        <v>0</v>
      </c>
      <c r="H44" s="75">
        <f>SUM(Quagga:Pelindaba!H44)</f>
        <v>0</v>
      </c>
      <c r="I44" s="76">
        <f>SUM(Quagga:Pelindaba!I44)</f>
        <v>0</v>
      </c>
      <c r="J44" s="75">
        <f>SUM(Quagga:Pelindaba!J44)</f>
        <v>0</v>
      </c>
      <c r="K44" s="77">
        <f>SUM(Quagga:Pelindaba!K44)</f>
        <v>0</v>
      </c>
      <c r="L44" s="77">
        <f>SUM(Quagga:Pelindaba!L44)</f>
        <v>0</v>
      </c>
      <c r="M44" s="77">
        <f>SUM(Quagga:Pelindaba!M44)</f>
        <v>0</v>
      </c>
      <c r="N44" s="77">
        <f>SUM(Quagga:Pelindaba!N44)</f>
        <v>0</v>
      </c>
      <c r="O44" s="77">
        <f>SUM(Quagga:Pelindaba!O44)</f>
        <v>0</v>
      </c>
      <c r="P44" s="77">
        <f>SUM(Quagga:Pelindaba!P44)</f>
        <v>0</v>
      </c>
      <c r="Q44" s="77">
        <f>SUM(Quagga:Pelindaba!Q44)</f>
        <v>0</v>
      </c>
      <c r="R44" s="77">
        <f>SUM(Quagga:Pelindaba!R44)</f>
        <v>0</v>
      </c>
      <c r="S44" s="77">
        <f>SUM(Quagga:Pelindaba!S44)</f>
        <v>0</v>
      </c>
      <c r="T44" s="77">
        <f>SUM(Quagga:Pelindaba!T44)</f>
        <v>0</v>
      </c>
      <c r="U44" s="76">
        <f>SUM(Quagga:Pelindaba!U44)</f>
        <v>0</v>
      </c>
      <c r="V44" s="75">
        <f>SUM(Quagga:Pelindaba!V44)</f>
        <v>0</v>
      </c>
      <c r="W44" s="77">
        <f>SUM(Quagga:Pelindaba!W44)</f>
        <v>0</v>
      </c>
      <c r="X44" s="77">
        <f>SUM(Quagga:Pelindaba!X44)</f>
        <v>0</v>
      </c>
      <c r="Y44" s="77">
        <f>SUM(Quagga:Pelindaba!Y44)</f>
        <v>0</v>
      </c>
      <c r="Z44" s="77">
        <f>SUM(Quagga:Pelindaba!Z44)</f>
        <v>0</v>
      </c>
      <c r="AA44" s="77">
        <f>SUM(Quagga:Pelindaba!AA44)</f>
        <v>0</v>
      </c>
      <c r="AB44" s="77">
        <f>SUM(Quagga:Pelindaba!AB44)</f>
        <v>0</v>
      </c>
      <c r="AC44" s="77">
        <f>SUM(Quagga:Pelindaba!AC44)</f>
        <v>0</v>
      </c>
      <c r="AD44" s="77">
        <f>SUM(Quagga:Pelindaba!AD44)</f>
        <v>0</v>
      </c>
      <c r="AE44" s="77">
        <f>SUM(Quagga:Pelindaba!AE44)</f>
        <v>0</v>
      </c>
      <c r="AF44" s="77">
        <f>SUM(Quagga:Pelindaba!AF44)</f>
        <v>0</v>
      </c>
      <c r="AG44" s="76">
        <f>SUM(Quagga:Pelindaba!AG44)</f>
        <v>0</v>
      </c>
      <c r="AH44" s="78">
        <f>SUM(Quagga:Pelindaba!AH44)</f>
        <v>0</v>
      </c>
      <c r="AI44" s="77">
        <f>SUM(Quagga:Pelindaba!AI44)</f>
        <v>0</v>
      </c>
      <c r="AJ44" s="77">
        <f>SUM(Quagga:Pelindaba!AJ44)</f>
        <v>0</v>
      </c>
      <c r="AK44" s="77">
        <f>SUM(Quagga:Pelindaba!AK44)</f>
        <v>0</v>
      </c>
      <c r="AL44" s="77">
        <f>SUM(Quagga:Pelindaba!AL44)</f>
        <v>0</v>
      </c>
      <c r="AM44" s="77">
        <f>SUM(Quagga:Pelindaba!AM44)</f>
        <v>0</v>
      </c>
      <c r="AN44" s="77">
        <f>SUM(Quagga:Pelindaba!AN44)</f>
        <v>0</v>
      </c>
      <c r="AO44" s="77">
        <f>SUM(Quagga:Pelindaba!AO44)</f>
        <v>0</v>
      </c>
      <c r="AP44" s="77">
        <f>SUM(Quagga:Pelindaba!AP44)</f>
        <v>0</v>
      </c>
      <c r="AQ44" s="77">
        <f>SUM(Quagga:Pelindaba!AQ44)</f>
        <v>0</v>
      </c>
      <c r="AR44" s="77">
        <f>SUM(Quagga:Pelindaba!AR44)</f>
        <v>0</v>
      </c>
      <c r="AS44" s="76">
        <f>SUM(Quagga:Pelindaba!AS44)</f>
        <v>0</v>
      </c>
      <c r="AT44" s="78">
        <f>SUM(Quagga:Pelindaba!AT44)</f>
        <v>0</v>
      </c>
      <c r="AU44" s="77">
        <f>SUM(Quagga:Pelindaba!AU44)</f>
        <v>0</v>
      </c>
      <c r="AV44" s="77">
        <f>SUM(Quagga:Pelindaba!AV44)</f>
        <v>0</v>
      </c>
      <c r="AW44" s="77">
        <f>SUM(Quagga:Pelindaba!AW44)</f>
        <v>0</v>
      </c>
      <c r="AX44" s="77">
        <f>SUM(Quagga:Pelindaba!AX44)</f>
        <v>0</v>
      </c>
      <c r="AY44" s="77">
        <f>SUM(Quagga:Pelindaba!AY44)</f>
        <v>0</v>
      </c>
      <c r="AZ44" s="77">
        <f>SUM(Quagga:Pelindaba!AZ44)</f>
        <v>0</v>
      </c>
      <c r="BA44" s="77">
        <f>SUM(Quagga:Pelindaba!BA44)</f>
        <v>0</v>
      </c>
      <c r="BB44" s="77">
        <f>SUM(Quagga:Pelindaba!BB44)</f>
        <v>0</v>
      </c>
      <c r="BC44" s="77">
        <f>SUM(Quagga:Pelindaba!BC44)</f>
        <v>0</v>
      </c>
      <c r="BD44" s="77">
        <f>SUM(Quagga:Pelindaba!BD44)</f>
        <v>0</v>
      </c>
      <c r="BE44" s="76">
        <f>SUM(Quagga:Pelindaba!BE44)</f>
        <v>0</v>
      </c>
      <c r="BF44" s="78">
        <f>SUM(Quagga:Pelindaba!BF44)</f>
        <v>0</v>
      </c>
      <c r="BG44" s="77">
        <f>SUM(Quagga:Pelindaba!BG44)</f>
        <v>0</v>
      </c>
      <c r="BH44" s="77">
        <f>SUM(Quagga:Pelindaba!BH44)</f>
        <v>0</v>
      </c>
      <c r="BI44" s="77">
        <f>SUM(Quagga:Pelindaba!BI44)</f>
        <v>0</v>
      </c>
      <c r="BJ44" s="77">
        <f>SUM(Quagga:Pelindaba!BJ44)</f>
        <v>0</v>
      </c>
      <c r="BK44" s="77">
        <f>SUM(Quagga:Pelindaba!BK44)</f>
        <v>0</v>
      </c>
      <c r="BL44" s="77">
        <f>SUM(Quagga:Pelindaba!BL44)</f>
        <v>0</v>
      </c>
      <c r="BM44" s="77">
        <f>SUM(Quagga:Pelindaba!BM44)</f>
        <v>0</v>
      </c>
      <c r="BN44" s="77">
        <f>SUM(Quagga:Pelindaba!BN44)</f>
        <v>0</v>
      </c>
      <c r="BO44" s="77">
        <f>SUM(Quagga:Pelindaba!BO44)</f>
        <v>0</v>
      </c>
      <c r="BP44" s="77">
        <f>SUM(Quagga:Pelindaba!BP44)</f>
        <v>0</v>
      </c>
      <c r="BQ44" s="76">
        <f>SUM(Quagga:Pelindaba!BQ44)</f>
        <v>0</v>
      </c>
      <c r="BR44" s="78">
        <f>SUM(Quagga:Pelindaba!BR44)</f>
        <v>0</v>
      </c>
      <c r="BS44" s="77">
        <f>SUM(Quagga:Pelindaba!BS44)</f>
        <v>0</v>
      </c>
      <c r="BT44" s="77">
        <f>SUM(Quagga:Pelindaba!BT44)</f>
        <v>0</v>
      </c>
      <c r="BU44" s="77">
        <f>SUM(Quagga:Pelindaba!BU44)</f>
        <v>0</v>
      </c>
      <c r="BV44" s="77">
        <f>SUM(Quagga:Pelindaba!BV44)</f>
        <v>0</v>
      </c>
      <c r="BW44" s="77">
        <f>SUM(Quagga:Pelindaba!BW44)</f>
        <v>0</v>
      </c>
      <c r="BX44" s="77">
        <f>SUM(Quagga:Pelindaba!BX44)</f>
        <v>0</v>
      </c>
      <c r="BY44" s="77">
        <f>SUM(Quagga:Pelindaba!BY44)</f>
        <v>0</v>
      </c>
      <c r="BZ44" s="77">
        <f>SUM(Quagga:Pelindaba!BZ44)</f>
        <v>0</v>
      </c>
      <c r="CA44" s="77">
        <f>SUM(Quagga:Pelindaba!CA44)</f>
        <v>0</v>
      </c>
      <c r="CB44" s="77">
        <f>SUM(Quagga:Pelindaba!CB44)</f>
        <v>0</v>
      </c>
      <c r="CC44" s="76">
        <f>SUM(Quagga:Pelindaba!CC44)</f>
        <v>0</v>
      </c>
      <c r="CD44" s="39" t="s">
        <v>36</v>
      </c>
    </row>
    <row r="45" spans="1:82" x14ac:dyDescent="0.25">
      <c r="A45" s="39"/>
      <c r="B45" s="73" t="s">
        <v>83</v>
      </c>
      <c r="C45" s="129" t="s">
        <v>84</v>
      </c>
      <c r="D45" s="130" t="s">
        <v>85</v>
      </c>
      <c r="E45" s="130">
        <f>IF(OR(D45="Year",D45="Month",D45="Week"),AVERAGE(Quagga:Pelindaba!E45),SUM(Quagga:Pelindaba!E45))</f>
        <v>2</v>
      </c>
      <c r="F45" s="228" t="b">
        <f>(Quagga!G45+Pelindaba!G45)=G45</f>
        <v>1</v>
      </c>
      <c r="G45" s="74">
        <f t="shared" si="40"/>
        <v>0</v>
      </c>
      <c r="H45" s="75">
        <f>SUM(Quagga:Pelindaba!H45)</f>
        <v>0</v>
      </c>
      <c r="I45" s="76">
        <f>SUM(Quagga:Pelindaba!I45)</f>
        <v>0</v>
      </c>
      <c r="J45" s="75">
        <f>SUM(Quagga:Pelindaba!J45)</f>
        <v>0</v>
      </c>
      <c r="K45" s="77">
        <f>SUM(Quagga:Pelindaba!K45)</f>
        <v>0</v>
      </c>
      <c r="L45" s="77">
        <f>SUM(Quagga:Pelindaba!L45)</f>
        <v>0</v>
      </c>
      <c r="M45" s="77">
        <f>SUM(Quagga:Pelindaba!M45)</f>
        <v>0</v>
      </c>
      <c r="N45" s="77">
        <f>SUM(Quagga:Pelindaba!N45)</f>
        <v>0</v>
      </c>
      <c r="O45" s="77">
        <f>SUM(Quagga:Pelindaba!O45)</f>
        <v>0</v>
      </c>
      <c r="P45" s="77">
        <f>SUM(Quagga:Pelindaba!P45)</f>
        <v>0</v>
      </c>
      <c r="Q45" s="77">
        <f>SUM(Quagga:Pelindaba!Q45)</f>
        <v>0</v>
      </c>
      <c r="R45" s="77">
        <f>SUM(Quagga:Pelindaba!R45)</f>
        <v>0</v>
      </c>
      <c r="S45" s="77">
        <f>SUM(Quagga:Pelindaba!S45)</f>
        <v>0</v>
      </c>
      <c r="T45" s="77">
        <f>SUM(Quagga:Pelindaba!T45)</f>
        <v>0</v>
      </c>
      <c r="U45" s="76">
        <f>SUM(Quagga:Pelindaba!U45)</f>
        <v>0</v>
      </c>
      <c r="V45" s="75">
        <f>SUM(Quagga:Pelindaba!V45)</f>
        <v>0</v>
      </c>
      <c r="W45" s="77">
        <f>SUM(Quagga:Pelindaba!W45)</f>
        <v>0</v>
      </c>
      <c r="X45" s="77">
        <f>SUM(Quagga:Pelindaba!X45)</f>
        <v>0</v>
      </c>
      <c r="Y45" s="77">
        <f>SUM(Quagga:Pelindaba!Y45)</f>
        <v>0</v>
      </c>
      <c r="Z45" s="77">
        <f>SUM(Quagga:Pelindaba!Z45)</f>
        <v>0</v>
      </c>
      <c r="AA45" s="77">
        <f>SUM(Quagga:Pelindaba!AA45)</f>
        <v>0</v>
      </c>
      <c r="AB45" s="77">
        <f>SUM(Quagga:Pelindaba!AB45)</f>
        <v>0</v>
      </c>
      <c r="AC45" s="77">
        <f>SUM(Quagga:Pelindaba!AC45)</f>
        <v>0</v>
      </c>
      <c r="AD45" s="77">
        <f>SUM(Quagga:Pelindaba!AD45)</f>
        <v>0</v>
      </c>
      <c r="AE45" s="77">
        <f>SUM(Quagga:Pelindaba!AE45)</f>
        <v>0</v>
      </c>
      <c r="AF45" s="77">
        <f>SUM(Quagga:Pelindaba!AF45)</f>
        <v>0</v>
      </c>
      <c r="AG45" s="76">
        <f>SUM(Quagga:Pelindaba!AG45)</f>
        <v>0</v>
      </c>
      <c r="AH45" s="78">
        <f>SUM(Quagga:Pelindaba!AH45)</f>
        <v>0</v>
      </c>
      <c r="AI45" s="77">
        <f>SUM(Quagga:Pelindaba!AI45)</f>
        <v>0</v>
      </c>
      <c r="AJ45" s="77">
        <f>SUM(Quagga:Pelindaba!AJ45)</f>
        <v>0</v>
      </c>
      <c r="AK45" s="77">
        <f>SUM(Quagga:Pelindaba!AK45)</f>
        <v>0</v>
      </c>
      <c r="AL45" s="77">
        <f>SUM(Quagga:Pelindaba!AL45)</f>
        <v>0</v>
      </c>
      <c r="AM45" s="77">
        <f>SUM(Quagga:Pelindaba!AM45)</f>
        <v>0</v>
      </c>
      <c r="AN45" s="77">
        <f>SUM(Quagga:Pelindaba!AN45)</f>
        <v>0</v>
      </c>
      <c r="AO45" s="77">
        <f>SUM(Quagga:Pelindaba!AO45)</f>
        <v>0</v>
      </c>
      <c r="AP45" s="77">
        <f>SUM(Quagga:Pelindaba!AP45)</f>
        <v>0</v>
      </c>
      <c r="AQ45" s="77">
        <f>SUM(Quagga:Pelindaba!AQ45)</f>
        <v>0</v>
      </c>
      <c r="AR45" s="77">
        <f>SUM(Quagga:Pelindaba!AR45)</f>
        <v>0</v>
      </c>
      <c r="AS45" s="76">
        <f>SUM(Quagga:Pelindaba!AS45)</f>
        <v>0</v>
      </c>
      <c r="AT45" s="78">
        <f>SUM(Quagga:Pelindaba!AT45)</f>
        <v>0</v>
      </c>
      <c r="AU45" s="77">
        <f>SUM(Quagga:Pelindaba!AU45)</f>
        <v>0</v>
      </c>
      <c r="AV45" s="77">
        <f>SUM(Quagga:Pelindaba!AV45)</f>
        <v>0</v>
      </c>
      <c r="AW45" s="77">
        <f>SUM(Quagga:Pelindaba!AW45)</f>
        <v>0</v>
      </c>
      <c r="AX45" s="77">
        <f>SUM(Quagga:Pelindaba!AX45)</f>
        <v>0</v>
      </c>
      <c r="AY45" s="77">
        <f>SUM(Quagga:Pelindaba!AY45)</f>
        <v>0</v>
      </c>
      <c r="AZ45" s="77">
        <f>SUM(Quagga:Pelindaba!AZ45)</f>
        <v>0</v>
      </c>
      <c r="BA45" s="77">
        <f>SUM(Quagga:Pelindaba!BA45)</f>
        <v>0</v>
      </c>
      <c r="BB45" s="77">
        <f>SUM(Quagga:Pelindaba!BB45)</f>
        <v>0</v>
      </c>
      <c r="BC45" s="77">
        <f>SUM(Quagga:Pelindaba!BC45)</f>
        <v>0</v>
      </c>
      <c r="BD45" s="77">
        <f>SUM(Quagga:Pelindaba!BD45)</f>
        <v>0</v>
      </c>
      <c r="BE45" s="76">
        <f>SUM(Quagga:Pelindaba!BE45)</f>
        <v>0</v>
      </c>
      <c r="BF45" s="78">
        <f>SUM(Quagga:Pelindaba!BF45)</f>
        <v>0</v>
      </c>
      <c r="BG45" s="77">
        <f>SUM(Quagga:Pelindaba!BG45)</f>
        <v>0</v>
      </c>
      <c r="BH45" s="77">
        <f>SUM(Quagga:Pelindaba!BH45)</f>
        <v>0</v>
      </c>
      <c r="BI45" s="77">
        <f>SUM(Quagga:Pelindaba!BI45)</f>
        <v>0</v>
      </c>
      <c r="BJ45" s="77">
        <f>SUM(Quagga:Pelindaba!BJ45)</f>
        <v>0</v>
      </c>
      <c r="BK45" s="77">
        <f>SUM(Quagga:Pelindaba!BK45)</f>
        <v>0</v>
      </c>
      <c r="BL45" s="77">
        <f>SUM(Quagga:Pelindaba!BL45)</f>
        <v>0</v>
      </c>
      <c r="BM45" s="77">
        <f>SUM(Quagga:Pelindaba!BM45)</f>
        <v>0</v>
      </c>
      <c r="BN45" s="77">
        <f>SUM(Quagga:Pelindaba!BN45)</f>
        <v>0</v>
      </c>
      <c r="BO45" s="77">
        <f>SUM(Quagga:Pelindaba!BO45)</f>
        <v>0</v>
      </c>
      <c r="BP45" s="77">
        <f>SUM(Quagga:Pelindaba!BP45)</f>
        <v>0</v>
      </c>
      <c r="BQ45" s="76">
        <f>SUM(Quagga:Pelindaba!BQ45)</f>
        <v>0</v>
      </c>
      <c r="BR45" s="78">
        <f>SUM(Quagga:Pelindaba!BR45)</f>
        <v>0</v>
      </c>
      <c r="BS45" s="77">
        <f>SUM(Quagga:Pelindaba!BS45)</f>
        <v>0</v>
      </c>
      <c r="BT45" s="77">
        <f>SUM(Quagga:Pelindaba!BT45)</f>
        <v>0</v>
      </c>
      <c r="BU45" s="77">
        <f>SUM(Quagga:Pelindaba!BU45)</f>
        <v>0</v>
      </c>
      <c r="BV45" s="77">
        <f>SUM(Quagga:Pelindaba!BV45)</f>
        <v>0</v>
      </c>
      <c r="BW45" s="77">
        <f>SUM(Quagga:Pelindaba!BW45)</f>
        <v>0</v>
      </c>
      <c r="BX45" s="77">
        <f>SUM(Quagga:Pelindaba!BX45)</f>
        <v>0</v>
      </c>
      <c r="BY45" s="77">
        <f>SUM(Quagga:Pelindaba!BY45)</f>
        <v>0</v>
      </c>
      <c r="BZ45" s="77">
        <f>SUM(Quagga:Pelindaba!BZ45)</f>
        <v>0</v>
      </c>
      <c r="CA45" s="77">
        <f>SUM(Quagga:Pelindaba!CA45)</f>
        <v>0</v>
      </c>
      <c r="CB45" s="77">
        <f>SUM(Quagga:Pelindaba!CB45)</f>
        <v>0</v>
      </c>
      <c r="CC45" s="76">
        <f>SUM(Quagga:Pelindaba!CC45)</f>
        <v>0</v>
      </c>
      <c r="CD45" s="39" t="s">
        <v>36</v>
      </c>
    </row>
    <row r="46" spans="1:82" x14ac:dyDescent="0.25">
      <c r="A46" s="39"/>
      <c r="B46" s="73" t="s">
        <v>86</v>
      </c>
      <c r="C46" s="129" t="s">
        <v>87</v>
      </c>
      <c r="D46" s="130" t="s">
        <v>85</v>
      </c>
      <c r="E46" s="130">
        <f>IF(OR(D46="Year",D46="Month",D46="Week"),AVERAGE(Quagga:Pelindaba!E46),SUM(Quagga:Pelindaba!E46))</f>
        <v>2</v>
      </c>
      <c r="F46" s="228" t="b">
        <f>(Quagga!G46+Pelindaba!G46)=G46</f>
        <v>1</v>
      </c>
      <c r="G46" s="74">
        <f t="shared" si="40"/>
        <v>0</v>
      </c>
      <c r="H46" s="75">
        <f>SUM(Quagga:Pelindaba!H46)</f>
        <v>0</v>
      </c>
      <c r="I46" s="76">
        <f>SUM(Quagga:Pelindaba!I46)</f>
        <v>0</v>
      </c>
      <c r="J46" s="75">
        <f>SUM(Quagga:Pelindaba!J46)</f>
        <v>0</v>
      </c>
      <c r="K46" s="77">
        <f>SUM(Quagga:Pelindaba!K46)</f>
        <v>0</v>
      </c>
      <c r="L46" s="77">
        <f>SUM(Quagga:Pelindaba!L46)</f>
        <v>0</v>
      </c>
      <c r="M46" s="77">
        <f>SUM(Quagga:Pelindaba!M46)</f>
        <v>0</v>
      </c>
      <c r="N46" s="77">
        <f>SUM(Quagga:Pelindaba!N46)</f>
        <v>0</v>
      </c>
      <c r="O46" s="77">
        <f>SUM(Quagga:Pelindaba!O46)</f>
        <v>0</v>
      </c>
      <c r="P46" s="77">
        <f>SUM(Quagga:Pelindaba!P46)</f>
        <v>0</v>
      </c>
      <c r="Q46" s="77">
        <f>SUM(Quagga:Pelindaba!Q46)</f>
        <v>0</v>
      </c>
      <c r="R46" s="77">
        <f>SUM(Quagga:Pelindaba!R46)</f>
        <v>0</v>
      </c>
      <c r="S46" s="77">
        <f>SUM(Quagga:Pelindaba!S46)</f>
        <v>0</v>
      </c>
      <c r="T46" s="77">
        <f>SUM(Quagga:Pelindaba!T46)</f>
        <v>0</v>
      </c>
      <c r="U46" s="76">
        <f>SUM(Quagga:Pelindaba!U46)</f>
        <v>0</v>
      </c>
      <c r="V46" s="75">
        <f>SUM(Quagga:Pelindaba!V46)</f>
        <v>0</v>
      </c>
      <c r="W46" s="77">
        <f>SUM(Quagga:Pelindaba!W46)</f>
        <v>0</v>
      </c>
      <c r="X46" s="77">
        <f>SUM(Quagga:Pelindaba!X46)</f>
        <v>0</v>
      </c>
      <c r="Y46" s="77">
        <f>SUM(Quagga:Pelindaba!Y46)</f>
        <v>0</v>
      </c>
      <c r="Z46" s="77">
        <f>SUM(Quagga:Pelindaba!Z46)</f>
        <v>0</v>
      </c>
      <c r="AA46" s="77">
        <f>SUM(Quagga:Pelindaba!AA46)</f>
        <v>0</v>
      </c>
      <c r="AB46" s="77">
        <f>SUM(Quagga:Pelindaba!AB46)</f>
        <v>0</v>
      </c>
      <c r="AC46" s="77">
        <f>SUM(Quagga:Pelindaba!AC46)</f>
        <v>0</v>
      </c>
      <c r="AD46" s="77">
        <f>SUM(Quagga:Pelindaba!AD46)</f>
        <v>0</v>
      </c>
      <c r="AE46" s="77">
        <f>SUM(Quagga:Pelindaba!AE46)</f>
        <v>0</v>
      </c>
      <c r="AF46" s="77">
        <f>SUM(Quagga:Pelindaba!AF46)</f>
        <v>0</v>
      </c>
      <c r="AG46" s="76">
        <f>SUM(Quagga:Pelindaba!AG46)</f>
        <v>0</v>
      </c>
      <c r="AH46" s="78">
        <f>SUM(Quagga:Pelindaba!AH46)</f>
        <v>0</v>
      </c>
      <c r="AI46" s="77">
        <f>SUM(Quagga:Pelindaba!AI46)</f>
        <v>0</v>
      </c>
      <c r="AJ46" s="77">
        <f>SUM(Quagga:Pelindaba!AJ46)</f>
        <v>0</v>
      </c>
      <c r="AK46" s="77">
        <f>SUM(Quagga:Pelindaba!AK46)</f>
        <v>0</v>
      </c>
      <c r="AL46" s="77">
        <f>SUM(Quagga:Pelindaba!AL46)</f>
        <v>0</v>
      </c>
      <c r="AM46" s="77">
        <f>SUM(Quagga:Pelindaba!AM46)</f>
        <v>0</v>
      </c>
      <c r="AN46" s="77">
        <f>SUM(Quagga:Pelindaba!AN46)</f>
        <v>0</v>
      </c>
      <c r="AO46" s="77">
        <f>SUM(Quagga:Pelindaba!AO46)</f>
        <v>0</v>
      </c>
      <c r="AP46" s="77">
        <f>SUM(Quagga:Pelindaba!AP46)</f>
        <v>0</v>
      </c>
      <c r="AQ46" s="77">
        <f>SUM(Quagga:Pelindaba!AQ46)</f>
        <v>0</v>
      </c>
      <c r="AR46" s="77">
        <f>SUM(Quagga:Pelindaba!AR46)</f>
        <v>0</v>
      </c>
      <c r="AS46" s="76">
        <f>SUM(Quagga:Pelindaba!AS46)</f>
        <v>0</v>
      </c>
      <c r="AT46" s="78">
        <f>SUM(Quagga:Pelindaba!AT46)</f>
        <v>0</v>
      </c>
      <c r="AU46" s="77">
        <f>SUM(Quagga:Pelindaba!AU46)</f>
        <v>0</v>
      </c>
      <c r="AV46" s="77">
        <f>SUM(Quagga:Pelindaba!AV46)</f>
        <v>0</v>
      </c>
      <c r="AW46" s="77">
        <f>SUM(Quagga:Pelindaba!AW46)</f>
        <v>0</v>
      </c>
      <c r="AX46" s="77">
        <f>SUM(Quagga:Pelindaba!AX46)</f>
        <v>0</v>
      </c>
      <c r="AY46" s="77">
        <f>SUM(Quagga:Pelindaba!AY46)</f>
        <v>0</v>
      </c>
      <c r="AZ46" s="77">
        <f>SUM(Quagga:Pelindaba!AZ46)</f>
        <v>0</v>
      </c>
      <c r="BA46" s="77">
        <f>SUM(Quagga:Pelindaba!BA46)</f>
        <v>0</v>
      </c>
      <c r="BB46" s="77">
        <f>SUM(Quagga:Pelindaba!BB46)</f>
        <v>0</v>
      </c>
      <c r="BC46" s="77">
        <f>SUM(Quagga:Pelindaba!BC46)</f>
        <v>0</v>
      </c>
      <c r="BD46" s="77">
        <f>SUM(Quagga:Pelindaba!BD46)</f>
        <v>0</v>
      </c>
      <c r="BE46" s="76">
        <f>SUM(Quagga:Pelindaba!BE46)</f>
        <v>0</v>
      </c>
      <c r="BF46" s="78">
        <f>SUM(Quagga:Pelindaba!BF46)</f>
        <v>0</v>
      </c>
      <c r="BG46" s="77">
        <f>SUM(Quagga:Pelindaba!BG46)</f>
        <v>0</v>
      </c>
      <c r="BH46" s="77">
        <f>SUM(Quagga:Pelindaba!BH46)</f>
        <v>0</v>
      </c>
      <c r="BI46" s="77">
        <f>SUM(Quagga:Pelindaba!BI46)</f>
        <v>0</v>
      </c>
      <c r="BJ46" s="77">
        <f>SUM(Quagga:Pelindaba!BJ46)</f>
        <v>0</v>
      </c>
      <c r="BK46" s="77">
        <f>SUM(Quagga:Pelindaba!BK46)</f>
        <v>0</v>
      </c>
      <c r="BL46" s="77">
        <f>SUM(Quagga:Pelindaba!BL46)</f>
        <v>0</v>
      </c>
      <c r="BM46" s="77">
        <f>SUM(Quagga:Pelindaba!BM46)</f>
        <v>0</v>
      </c>
      <c r="BN46" s="77">
        <f>SUM(Quagga:Pelindaba!BN46)</f>
        <v>0</v>
      </c>
      <c r="BO46" s="77">
        <f>SUM(Quagga:Pelindaba!BO46)</f>
        <v>0</v>
      </c>
      <c r="BP46" s="77">
        <f>SUM(Quagga:Pelindaba!BP46)</f>
        <v>0</v>
      </c>
      <c r="BQ46" s="76">
        <f>SUM(Quagga:Pelindaba!BQ46)</f>
        <v>0</v>
      </c>
      <c r="BR46" s="78">
        <f>SUM(Quagga:Pelindaba!BR46)</f>
        <v>0</v>
      </c>
      <c r="BS46" s="77">
        <f>SUM(Quagga:Pelindaba!BS46)</f>
        <v>0</v>
      </c>
      <c r="BT46" s="77">
        <f>SUM(Quagga:Pelindaba!BT46)</f>
        <v>0</v>
      </c>
      <c r="BU46" s="77">
        <f>SUM(Quagga:Pelindaba!BU46)</f>
        <v>0</v>
      </c>
      <c r="BV46" s="77">
        <f>SUM(Quagga:Pelindaba!BV46)</f>
        <v>0</v>
      </c>
      <c r="BW46" s="77">
        <f>SUM(Quagga:Pelindaba!BW46)</f>
        <v>0</v>
      </c>
      <c r="BX46" s="77">
        <f>SUM(Quagga:Pelindaba!BX46)</f>
        <v>0</v>
      </c>
      <c r="BY46" s="77">
        <f>SUM(Quagga:Pelindaba!BY46)</f>
        <v>0</v>
      </c>
      <c r="BZ46" s="77">
        <f>SUM(Quagga:Pelindaba!BZ46)</f>
        <v>0</v>
      </c>
      <c r="CA46" s="77">
        <f>SUM(Quagga:Pelindaba!CA46)</f>
        <v>0</v>
      </c>
      <c r="CB46" s="77">
        <f>SUM(Quagga:Pelindaba!CB46)</f>
        <v>0</v>
      </c>
      <c r="CC46" s="76">
        <f>SUM(Quagga:Pelindaba!CC46)</f>
        <v>0</v>
      </c>
      <c r="CD46" s="39" t="s">
        <v>36</v>
      </c>
    </row>
    <row r="47" spans="1:82" x14ac:dyDescent="0.25">
      <c r="A47" s="39"/>
      <c r="B47" s="73" t="s">
        <v>88</v>
      </c>
      <c r="C47" s="129" t="s">
        <v>89</v>
      </c>
      <c r="D47" s="130" t="s">
        <v>57</v>
      </c>
      <c r="E47" s="130">
        <f>IF(OR(D47="Year",D47="Month",D47="Week"),AVERAGE(Quagga:Pelindaba!E47),SUM(Quagga:Pelindaba!E47))</f>
        <v>0</v>
      </c>
      <c r="F47" s="228" t="b">
        <f>(Quagga!G47+Pelindaba!G47)=G47</f>
        <v>1</v>
      </c>
      <c r="G47" s="74">
        <f t="shared" si="40"/>
        <v>0</v>
      </c>
      <c r="H47" s="75">
        <f>SUM(Quagga:Pelindaba!H47)</f>
        <v>0</v>
      </c>
      <c r="I47" s="76">
        <f>SUM(Quagga:Pelindaba!I47)</f>
        <v>0</v>
      </c>
      <c r="J47" s="75">
        <f>SUM(Quagga:Pelindaba!J47)</f>
        <v>0</v>
      </c>
      <c r="K47" s="77">
        <f>SUM(Quagga:Pelindaba!K47)</f>
        <v>0</v>
      </c>
      <c r="L47" s="77">
        <f>SUM(Quagga:Pelindaba!L47)</f>
        <v>0</v>
      </c>
      <c r="M47" s="77">
        <f>SUM(Quagga:Pelindaba!M47)</f>
        <v>0</v>
      </c>
      <c r="N47" s="77">
        <f>SUM(Quagga:Pelindaba!N47)</f>
        <v>0</v>
      </c>
      <c r="O47" s="77">
        <f>SUM(Quagga:Pelindaba!O47)</f>
        <v>0</v>
      </c>
      <c r="P47" s="77">
        <f>SUM(Quagga:Pelindaba!P47)</f>
        <v>0</v>
      </c>
      <c r="Q47" s="77">
        <f>SUM(Quagga:Pelindaba!Q47)</f>
        <v>0</v>
      </c>
      <c r="R47" s="77">
        <f>SUM(Quagga:Pelindaba!R47)</f>
        <v>0</v>
      </c>
      <c r="S47" s="77">
        <f>SUM(Quagga:Pelindaba!S47)</f>
        <v>0</v>
      </c>
      <c r="T47" s="77">
        <f>SUM(Quagga:Pelindaba!T47)</f>
        <v>0</v>
      </c>
      <c r="U47" s="76">
        <f>SUM(Quagga:Pelindaba!U47)</f>
        <v>0</v>
      </c>
      <c r="V47" s="75">
        <f>SUM(Quagga:Pelindaba!V47)</f>
        <v>0</v>
      </c>
      <c r="W47" s="77">
        <f>SUM(Quagga:Pelindaba!W47)</f>
        <v>0</v>
      </c>
      <c r="X47" s="77">
        <f>SUM(Quagga:Pelindaba!X47)</f>
        <v>0</v>
      </c>
      <c r="Y47" s="77">
        <f>SUM(Quagga:Pelindaba!Y47)</f>
        <v>0</v>
      </c>
      <c r="Z47" s="77">
        <f>SUM(Quagga:Pelindaba!Z47)</f>
        <v>0</v>
      </c>
      <c r="AA47" s="77">
        <f>SUM(Quagga:Pelindaba!AA47)</f>
        <v>0</v>
      </c>
      <c r="AB47" s="77">
        <f>SUM(Quagga:Pelindaba!AB47)</f>
        <v>0</v>
      </c>
      <c r="AC47" s="77">
        <f>SUM(Quagga:Pelindaba!AC47)</f>
        <v>0</v>
      </c>
      <c r="AD47" s="77">
        <f>SUM(Quagga:Pelindaba!AD47)</f>
        <v>0</v>
      </c>
      <c r="AE47" s="77">
        <f>SUM(Quagga:Pelindaba!AE47)</f>
        <v>0</v>
      </c>
      <c r="AF47" s="77">
        <f>SUM(Quagga:Pelindaba!AF47)</f>
        <v>0</v>
      </c>
      <c r="AG47" s="76">
        <f>SUM(Quagga:Pelindaba!AG47)</f>
        <v>0</v>
      </c>
      <c r="AH47" s="78">
        <f>SUM(Quagga:Pelindaba!AH47)</f>
        <v>0</v>
      </c>
      <c r="AI47" s="77">
        <f>SUM(Quagga:Pelindaba!AI47)</f>
        <v>0</v>
      </c>
      <c r="AJ47" s="77">
        <f>SUM(Quagga:Pelindaba!AJ47)</f>
        <v>0</v>
      </c>
      <c r="AK47" s="77">
        <f>SUM(Quagga:Pelindaba!AK47)</f>
        <v>0</v>
      </c>
      <c r="AL47" s="77">
        <f>SUM(Quagga:Pelindaba!AL47)</f>
        <v>0</v>
      </c>
      <c r="AM47" s="77">
        <f>SUM(Quagga:Pelindaba!AM47)</f>
        <v>0</v>
      </c>
      <c r="AN47" s="77">
        <f>SUM(Quagga:Pelindaba!AN47)</f>
        <v>0</v>
      </c>
      <c r="AO47" s="77">
        <f>SUM(Quagga:Pelindaba!AO47)</f>
        <v>0</v>
      </c>
      <c r="AP47" s="77">
        <f>SUM(Quagga:Pelindaba!AP47)</f>
        <v>0</v>
      </c>
      <c r="AQ47" s="77">
        <f>SUM(Quagga:Pelindaba!AQ47)</f>
        <v>0</v>
      </c>
      <c r="AR47" s="77">
        <f>SUM(Quagga:Pelindaba!AR47)</f>
        <v>0</v>
      </c>
      <c r="AS47" s="76">
        <f>SUM(Quagga:Pelindaba!AS47)</f>
        <v>0</v>
      </c>
      <c r="AT47" s="78">
        <f>SUM(Quagga:Pelindaba!AT47)</f>
        <v>0</v>
      </c>
      <c r="AU47" s="77">
        <f>SUM(Quagga:Pelindaba!AU47)</f>
        <v>0</v>
      </c>
      <c r="AV47" s="77">
        <f>SUM(Quagga:Pelindaba!AV47)</f>
        <v>0</v>
      </c>
      <c r="AW47" s="77">
        <f>SUM(Quagga:Pelindaba!AW47)</f>
        <v>0</v>
      </c>
      <c r="AX47" s="77">
        <f>SUM(Quagga:Pelindaba!AX47)</f>
        <v>0</v>
      </c>
      <c r="AY47" s="77">
        <f>SUM(Quagga:Pelindaba!AY47)</f>
        <v>0</v>
      </c>
      <c r="AZ47" s="77">
        <f>SUM(Quagga:Pelindaba!AZ47)</f>
        <v>0</v>
      </c>
      <c r="BA47" s="77">
        <f>SUM(Quagga:Pelindaba!BA47)</f>
        <v>0</v>
      </c>
      <c r="BB47" s="77">
        <f>SUM(Quagga:Pelindaba!BB47)</f>
        <v>0</v>
      </c>
      <c r="BC47" s="77">
        <f>SUM(Quagga:Pelindaba!BC47)</f>
        <v>0</v>
      </c>
      <c r="BD47" s="77">
        <f>SUM(Quagga:Pelindaba!BD47)</f>
        <v>0</v>
      </c>
      <c r="BE47" s="76">
        <f>SUM(Quagga:Pelindaba!BE47)</f>
        <v>0</v>
      </c>
      <c r="BF47" s="78">
        <f>SUM(Quagga:Pelindaba!BF47)</f>
        <v>0</v>
      </c>
      <c r="BG47" s="77">
        <f>SUM(Quagga:Pelindaba!BG47)</f>
        <v>0</v>
      </c>
      <c r="BH47" s="77">
        <f>SUM(Quagga:Pelindaba!BH47)</f>
        <v>0</v>
      </c>
      <c r="BI47" s="77">
        <f>SUM(Quagga:Pelindaba!BI47)</f>
        <v>0</v>
      </c>
      <c r="BJ47" s="77">
        <f>SUM(Quagga:Pelindaba!BJ47)</f>
        <v>0</v>
      </c>
      <c r="BK47" s="77">
        <f>SUM(Quagga:Pelindaba!BK47)</f>
        <v>0</v>
      </c>
      <c r="BL47" s="77">
        <f>SUM(Quagga:Pelindaba!BL47)</f>
        <v>0</v>
      </c>
      <c r="BM47" s="77">
        <f>SUM(Quagga:Pelindaba!BM47)</f>
        <v>0</v>
      </c>
      <c r="BN47" s="77">
        <f>SUM(Quagga:Pelindaba!BN47)</f>
        <v>0</v>
      </c>
      <c r="BO47" s="77">
        <f>SUM(Quagga:Pelindaba!BO47)</f>
        <v>0</v>
      </c>
      <c r="BP47" s="77">
        <f>SUM(Quagga:Pelindaba!BP47)</f>
        <v>0</v>
      </c>
      <c r="BQ47" s="76">
        <f>SUM(Quagga:Pelindaba!BQ47)</f>
        <v>0</v>
      </c>
      <c r="BR47" s="78">
        <f>SUM(Quagga:Pelindaba!BR47)</f>
        <v>0</v>
      </c>
      <c r="BS47" s="77">
        <f>SUM(Quagga:Pelindaba!BS47)</f>
        <v>0</v>
      </c>
      <c r="BT47" s="77">
        <f>SUM(Quagga:Pelindaba!BT47)</f>
        <v>0</v>
      </c>
      <c r="BU47" s="77">
        <f>SUM(Quagga:Pelindaba!BU47)</f>
        <v>0</v>
      </c>
      <c r="BV47" s="77">
        <f>SUM(Quagga:Pelindaba!BV47)</f>
        <v>0</v>
      </c>
      <c r="BW47" s="77">
        <f>SUM(Quagga:Pelindaba!BW47)</f>
        <v>0</v>
      </c>
      <c r="BX47" s="77">
        <f>SUM(Quagga:Pelindaba!BX47)</f>
        <v>0</v>
      </c>
      <c r="BY47" s="77">
        <f>SUM(Quagga:Pelindaba!BY47)</f>
        <v>0</v>
      </c>
      <c r="BZ47" s="77">
        <f>SUM(Quagga:Pelindaba!BZ47)</f>
        <v>0</v>
      </c>
      <c r="CA47" s="77">
        <f>SUM(Quagga:Pelindaba!CA47)</f>
        <v>0</v>
      </c>
      <c r="CB47" s="77">
        <f>SUM(Quagga:Pelindaba!CB47)</f>
        <v>0</v>
      </c>
      <c r="CC47" s="76">
        <f>SUM(Quagga:Pelindaba!CC47)</f>
        <v>0</v>
      </c>
      <c r="CD47" s="39" t="s">
        <v>36</v>
      </c>
    </row>
    <row r="48" spans="1:82" x14ac:dyDescent="0.25">
      <c r="A48" s="39"/>
      <c r="B48" s="73" t="s">
        <v>90</v>
      </c>
      <c r="C48" s="129" t="s">
        <v>91</v>
      </c>
      <c r="D48" s="130" t="s">
        <v>57</v>
      </c>
      <c r="E48" s="130">
        <f>IF(OR(D48="Year",D48="Month",D48="Week"),AVERAGE(Quagga:Pelindaba!E48),SUM(Quagga:Pelindaba!E48))</f>
        <v>72</v>
      </c>
      <c r="F48" s="228" t="b">
        <f>(Quagga!G48+Pelindaba!G48)=G48</f>
        <v>1</v>
      </c>
      <c r="G48" s="74">
        <f t="shared" si="40"/>
        <v>0</v>
      </c>
      <c r="H48" s="75">
        <f>SUM(Quagga:Pelindaba!H48)</f>
        <v>0</v>
      </c>
      <c r="I48" s="76">
        <f>SUM(Quagga:Pelindaba!I48)</f>
        <v>0</v>
      </c>
      <c r="J48" s="75">
        <f>SUM(Quagga:Pelindaba!J48)</f>
        <v>0</v>
      </c>
      <c r="K48" s="77">
        <f>SUM(Quagga:Pelindaba!K48)</f>
        <v>0</v>
      </c>
      <c r="L48" s="77">
        <f>SUM(Quagga:Pelindaba!L48)</f>
        <v>0</v>
      </c>
      <c r="M48" s="77">
        <f>SUM(Quagga:Pelindaba!M48)</f>
        <v>0</v>
      </c>
      <c r="N48" s="77">
        <f>SUM(Quagga:Pelindaba!N48)</f>
        <v>0</v>
      </c>
      <c r="O48" s="77">
        <f>SUM(Quagga:Pelindaba!O48)</f>
        <v>0</v>
      </c>
      <c r="P48" s="77">
        <f>SUM(Quagga:Pelindaba!P48)</f>
        <v>0</v>
      </c>
      <c r="Q48" s="77">
        <f>SUM(Quagga:Pelindaba!Q48)</f>
        <v>0</v>
      </c>
      <c r="R48" s="77">
        <f>SUM(Quagga:Pelindaba!R48)</f>
        <v>0</v>
      </c>
      <c r="S48" s="77">
        <f>SUM(Quagga:Pelindaba!S48)</f>
        <v>0</v>
      </c>
      <c r="T48" s="77">
        <f>SUM(Quagga:Pelindaba!T48)</f>
        <v>0</v>
      </c>
      <c r="U48" s="76">
        <f>SUM(Quagga:Pelindaba!U48)</f>
        <v>0</v>
      </c>
      <c r="V48" s="75">
        <f>SUM(Quagga:Pelindaba!V48)</f>
        <v>0</v>
      </c>
      <c r="W48" s="77">
        <f>SUM(Quagga:Pelindaba!W48)</f>
        <v>0</v>
      </c>
      <c r="X48" s="77">
        <f>SUM(Quagga:Pelindaba!X48)</f>
        <v>0</v>
      </c>
      <c r="Y48" s="77">
        <f>SUM(Quagga:Pelindaba!Y48)</f>
        <v>0</v>
      </c>
      <c r="Z48" s="77">
        <f>SUM(Quagga:Pelindaba!Z48)</f>
        <v>0</v>
      </c>
      <c r="AA48" s="77">
        <f>SUM(Quagga:Pelindaba!AA48)</f>
        <v>0</v>
      </c>
      <c r="AB48" s="77">
        <f>SUM(Quagga:Pelindaba!AB48)</f>
        <v>0</v>
      </c>
      <c r="AC48" s="77">
        <f>SUM(Quagga:Pelindaba!AC48)</f>
        <v>0</v>
      </c>
      <c r="AD48" s="77">
        <f>SUM(Quagga:Pelindaba!AD48)</f>
        <v>0</v>
      </c>
      <c r="AE48" s="77">
        <f>SUM(Quagga:Pelindaba!AE48)</f>
        <v>0</v>
      </c>
      <c r="AF48" s="77">
        <f>SUM(Quagga:Pelindaba!AF48)</f>
        <v>0</v>
      </c>
      <c r="AG48" s="76">
        <f>SUM(Quagga:Pelindaba!AG48)</f>
        <v>0</v>
      </c>
      <c r="AH48" s="78">
        <f>SUM(Quagga:Pelindaba!AH48)</f>
        <v>0</v>
      </c>
      <c r="AI48" s="77">
        <f>SUM(Quagga:Pelindaba!AI48)</f>
        <v>0</v>
      </c>
      <c r="AJ48" s="77">
        <f>SUM(Quagga:Pelindaba!AJ48)</f>
        <v>0</v>
      </c>
      <c r="AK48" s="77">
        <f>SUM(Quagga:Pelindaba!AK48)</f>
        <v>0</v>
      </c>
      <c r="AL48" s="77">
        <f>SUM(Quagga:Pelindaba!AL48)</f>
        <v>0</v>
      </c>
      <c r="AM48" s="77">
        <f>SUM(Quagga:Pelindaba!AM48)</f>
        <v>0</v>
      </c>
      <c r="AN48" s="77">
        <f>SUM(Quagga:Pelindaba!AN48)</f>
        <v>0</v>
      </c>
      <c r="AO48" s="77">
        <f>SUM(Quagga:Pelindaba!AO48)</f>
        <v>0</v>
      </c>
      <c r="AP48" s="77">
        <f>SUM(Quagga:Pelindaba!AP48)</f>
        <v>0</v>
      </c>
      <c r="AQ48" s="77">
        <f>SUM(Quagga:Pelindaba!AQ48)</f>
        <v>0</v>
      </c>
      <c r="AR48" s="77">
        <f>SUM(Quagga:Pelindaba!AR48)</f>
        <v>0</v>
      </c>
      <c r="AS48" s="76">
        <f>SUM(Quagga:Pelindaba!AS48)</f>
        <v>0</v>
      </c>
      <c r="AT48" s="78">
        <f>SUM(Quagga:Pelindaba!AT48)</f>
        <v>0</v>
      </c>
      <c r="AU48" s="77">
        <f>SUM(Quagga:Pelindaba!AU48)</f>
        <v>0</v>
      </c>
      <c r="AV48" s="77">
        <f>SUM(Quagga:Pelindaba!AV48)</f>
        <v>0</v>
      </c>
      <c r="AW48" s="77">
        <f>SUM(Quagga:Pelindaba!AW48)</f>
        <v>0</v>
      </c>
      <c r="AX48" s="77">
        <f>SUM(Quagga:Pelindaba!AX48)</f>
        <v>0</v>
      </c>
      <c r="AY48" s="77">
        <f>SUM(Quagga:Pelindaba!AY48)</f>
        <v>0</v>
      </c>
      <c r="AZ48" s="77">
        <f>SUM(Quagga:Pelindaba!AZ48)</f>
        <v>0</v>
      </c>
      <c r="BA48" s="77">
        <f>SUM(Quagga:Pelindaba!BA48)</f>
        <v>0</v>
      </c>
      <c r="BB48" s="77">
        <f>SUM(Quagga:Pelindaba!BB48)</f>
        <v>0</v>
      </c>
      <c r="BC48" s="77">
        <f>SUM(Quagga:Pelindaba!BC48)</f>
        <v>0</v>
      </c>
      <c r="BD48" s="77">
        <f>SUM(Quagga:Pelindaba!BD48)</f>
        <v>0</v>
      </c>
      <c r="BE48" s="76">
        <f>SUM(Quagga:Pelindaba!BE48)</f>
        <v>0</v>
      </c>
      <c r="BF48" s="78">
        <f>SUM(Quagga:Pelindaba!BF48)</f>
        <v>0</v>
      </c>
      <c r="BG48" s="77">
        <f>SUM(Quagga:Pelindaba!BG48)</f>
        <v>0</v>
      </c>
      <c r="BH48" s="77">
        <f>SUM(Quagga:Pelindaba!BH48)</f>
        <v>0</v>
      </c>
      <c r="BI48" s="77">
        <f>SUM(Quagga:Pelindaba!BI48)</f>
        <v>0</v>
      </c>
      <c r="BJ48" s="77">
        <f>SUM(Quagga:Pelindaba!BJ48)</f>
        <v>0</v>
      </c>
      <c r="BK48" s="77">
        <f>SUM(Quagga:Pelindaba!BK48)</f>
        <v>0</v>
      </c>
      <c r="BL48" s="77">
        <f>SUM(Quagga:Pelindaba!BL48)</f>
        <v>0</v>
      </c>
      <c r="BM48" s="77">
        <f>SUM(Quagga:Pelindaba!BM48)</f>
        <v>0</v>
      </c>
      <c r="BN48" s="77">
        <f>SUM(Quagga:Pelindaba!BN48)</f>
        <v>0</v>
      </c>
      <c r="BO48" s="77">
        <f>SUM(Quagga:Pelindaba!BO48)</f>
        <v>0</v>
      </c>
      <c r="BP48" s="77">
        <f>SUM(Quagga:Pelindaba!BP48)</f>
        <v>0</v>
      </c>
      <c r="BQ48" s="76">
        <f>SUM(Quagga:Pelindaba!BQ48)</f>
        <v>0</v>
      </c>
      <c r="BR48" s="78">
        <f>SUM(Quagga:Pelindaba!BR48)</f>
        <v>0</v>
      </c>
      <c r="BS48" s="77">
        <f>SUM(Quagga:Pelindaba!BS48)</f>
        <v>0</v>
      </c>
      <c r="BT48" s="77">
        <f>SUM(Quagga:Pelindaba!BT48)</f>
        <v>0</v>
      </c>
      <c r="BU48" s="77">
        <f>SUM(Quagga:Pelindaba!BU48)</f>
        <v>0</v>
      </c>
      <c r="BV48" s="77">
        <f>SUM(Quagga:Pelindaba!BV48)</f>
        <v>0</v>
      </c>
      <c r="BW48" s="77">
        <f>SUM(Quagga:Pelindaba!BW48)</f>
        <v>0</v>
      </c>
      <c r="BX48" s="77">
        <f>SUM(Quagga:Pelindaba!BX48)</f>
        <v>0</v>
      </c>
      <c r="BY48" s="77">
        <f>SUM(Quagga:Pelindaba!BY48)</f>
        <v>0</v>
      </c>
      <c r="BZ48" s="77">
        <f>SUM(Quagga:Pelindaba!BZ48)</f>
        <v>0</v>
      </c>
      <c r="CA48" s="77">
        <f>SUM(Quagga:Pelindaba!CA48)</f>
        <v>0</v>
      </c>
      <c r="CB48" s="77">
        <f>SUM(Quagga:Pelindaba!CB48)</f>
        <v>0</v>
      </c>
      <c r="CC48" s="76">
        <f>SUM(Quagga:Pelindaba!CC48)</f>
        <v>0</v>
      </c>
      <c r="CD48" s="39" t="s">
        <v>36</v>
      </c>
    </row>
    <row r="49" spans="1:82" x14ac:dyDescent="0.25">
      <c r="A49" s="39"/>
      <c r="B49" s="73" t="s">
        <v>92</v>
      </c>
      <c r="C49" s="129" t="s">
        <v>93</v>
      </c>
      <c r="D49" s="130" t="s">
        <v>57</v>
      </c>
      <c r="E49" s="130">
        <f>IF(OR(D49="Year",D49="Month",D49="Week"),AVERAGE(Quagga:Pelindaba!E49),SUM(Quagga:Pelindaba!E49))</f>
        <v>72</v>
      </c>
      <c r="F49" s="228" t="b">
        <f>(Quagga!G49+Pelindaba!G49)=G49</f>
        <v>1</v>
      </c>
      <c r="G49" s="74">
        <f t="shared" si="40"/>
        <v>0</v>
      </c>
      <c r="H49" s="75">
        <f>SUM(Quagga:Pelindaba!H49)</f>
        <v>0</v>
      </c>
      <c r="I49" s="76">
        <f>SUM(Quagga:Pelindaba!I49)</f>
        <v>0</v>
      </c>
      <c r="J49" s="75">
        <f>SUM(Quagga:Pelindaba!J49)</f>
        <v>0</v>
      </c>
      <c r="K49" s="77">
        <f>SUM(Quagga:Pelindaba!K49)</f>
        <v>0</v>
      </c>
      <c r="L49" s="77">
        <f>SUM(Quagga:Pelindaba!L49)</f>
        <v>0</v>
      </c>
      <c r="M49" s="77">
        <f>SUM(Quagga:Pelindaba!M49)</f>
        <v>0</v>
      </c>
      <c r="N49" s="77">
        <f>SUM(Quagga:Pelindaba!N49)</f>
        <v>0</v>
      </c>
      <c r="O49" s="77">
        <f>SUM(Quagga:Pelindaba!O49)</f>
        <v>0</v>
      </c>
      <c r="P49" s="77">
        <f>SUM(Quagga:Pelindaba!P49)</f>
        <v>0</v>
      </c>
      <c r="Q49" s="77">
        <f>SUM(Quagga:Pelindaba!Q49)</f>
        <v>0</v>
      </c>
      <c r="R49" s="77">
        <f>SUM(Quagga:Pelindaba!R49)</f>
        <v>0</v>
      </c>
      <c r="S49" s="77">
        <f>SUM(Quagga:Pelindaba!S49)</f>
        <v>0</v>
      </c>
      <c r="T49" s="77">
        <f>SUM(Quagga:Pelindaba!T49)</f>
        <v>0</v>
      </c>
      <c r="U49" s="76">
        <f>SUM(Quagga:Pelindaba!U49)</f>
        <v>0</v>
      </c>
      <c r="V49" s="75">
        <f>SUM(Quagga:Pelindaba!V49)</f>
        <v>0</v>
      </c>
      <c r="W49" s="77">
        <f>SUM(Quagga:Pelindaba!W49)</f>
        <v>0</v>
      </c>
      <c r="X49" s="77">
        <f>SUM(Quagga:Pelindaba!X49)</f>
        <v>0</v>
      </c>
      <c r="Y49" s="77">
        <f>SUM(Quagga:Pelindaba!Y49)</f>
        <v>0</v>
      </c>
      <c r="Z49" s="77">
        <f>SUM(Quagga:Pelindaba!Z49)</f>
        <v>0</v>
      </c>
      <c r="AA49" s="77">
        <f>SUM(Quagga:Pelindaba!AA49)</f>
        <v>0</v>
      </c>
      <c r="AB49" s="77">
        <f>SUM(Quagga:Pelindaba!AB49)</f>
        <v>0</v>
      </c>
      <c r="AC49" s="77">
        <f>SUM(Quagga:Pelindaba!AC49)</f>
        <v>0</v>
      </c>
      <c r="AD49" s="77">
        <f>SUM(Quagga:Pelindaba!AD49)</f>
        <v>0</v>
      </c>
      <c r="AE49" s="77">
        <f>SUM(Quagga:Pelindaba!AE49)</f>
        <v>0</v>
      </c>
      <c r="AF49" s="77">
        <f>SUM(Quagga:Pelindaba!AF49)</f>
        <v>0</v>
      </c>
      <c r="AG49" s="76">
        <f>SUM(Quagga:Pelindaba!AG49)</f>
        <v>0</v>
      </c>
      <c r="AH49" s="78">
        <f>SUM(Quagga:Pelindaba!AH49)</f>
        <v>0</v>
      </c>
      <c r="AI49" s="77">
        <f>SUM(Quagga:Pelindaba!AI49)</f>
        <v>0</v>
      </c>
      <c r="AJ49" s="77">
        <f>SUM(Quagga:Pelindaba!AJ49)</f>
        <v>0</v>
      </c>
      <c r="AK49" s="77">
        <f>SUM(Quagga:Pelindaba!AK49)</f>
        <v>0</v>
      </c>
      <c r="AL49" s="77">
        <f>SUM(Quagga:Pelindaba!AL49)</f>
        <v>0</v>
      </c>
      <c r="AM49" s="77">
        <f>SUM(Quagga:Pelindaba!AM49)</f>
        <v>0</v>
      </c>
      <c r="AN49" s="77">
        <f>SUM(Quagga:Pelindaba!AN49)</f>
        <v>0</v>
      </c>
      <c r="AO49" s="77">
        <f>SUM(Quagga:Pelindaba!AO49)</f>
        <v>0</v>
      </c>
      <c r="AP49" s="77">
        <f>SUM(Quagga:Pelindaba!AP49)</f>
        <v>0</v>
      </c>
      <c r="AQ49" s="77">
        <f>SUM(Quagga:Pelindaba!AQ49)</f>
        <v>0</v>
      </c>
      <c r="AR49" s="77">
        <f>SUM(Quagga:Pelindaba!AR49)</f>
        <v>0</v>
      </c>
      <c r="AS49" s="76">
        <f>SUM(Quagga:Pelindaba!AS49)</f>
        <v>0</v>
      </c>
      <c r="AT49" s="78">
        <f>SUM(Quagga:Pelindaba!AT49)</f>
        <v>0</v>
      </c>
      <c r="AU49" s="77">
        <f>SUM(Quagga:Pelindaba!AU49)</f>
        <v>0</v>
      </c>
      <c r="AV49" s="77">
        <f>SUM(Quagga:Pelindaba!AV49)</f>
        <v>0</v>
      </c>
      <c r="AW49" s="77">
        <f>SUM(Quagga:Pelindaba!AW49)</f>
        <v>0</v>
      </c>
      <c r="AX49" s="77">
        <f>SUM(Quagga:Pelindaba!AX49)</f>
        <v>0</v>
      </c>
      <c r="AY49" s="77">
        <f>SUM(Quagga:Pelindaba!AY49)</f>
        <v>0</v>
      </c>
      <c r="AZ49" s="77">
        <f>SUM(Quagga:Pelindaba!AZ49)</f>
        <v>0</v>
      </c>
      <c r="BA49" s="77">
        <f>SUM(Quagga:Pelindaba!BA49)</f>
        <v>0</v>
      </c>
      <c r="BB49" s="77">
        <f>SUM(Quagga:Pelindaba!BB49)</f>
        <v>0</v>
      </c>
      <c r="BC49" s="77">
        <f>SUM(Quagga:Pelindaba!BC49)</f>
        <v>0</v>
      </c>
      <c r="BD49" s="77">
        <f>SUM(Quagga:Pelindaba!BD49)</f>
        <v>0</v>
      </c>
      <c r="BE49" s="76">
        <f>SUM(Quagga:Pelindaba!BE49)</f>
        <v>0</v>
      </c>
      <c r="BF49" s="78">
        <f>SUM(Quagga:Pelindaba!BF49)</f>
        <v>0</v>
      </c>
      <c r="BG49" s="77">
        <f>SUM(Quagga:Pelindaba!BG49)</f>
        <v>0</v>
      </c>
      <c r="BH49" s="77">
        <f>SUM(Quagga:Pelindaba!BH49)</f>
        <v>0</v>
      </c>
      <c r="BI49" s="77">
        <f>SUM(Quagga:Pelindaba!BI49)</f>
        <v>0</v>
      </c>
      <c r="BJ49" s="77">
        <f>SUM(Quagga:Pelindaba!BJ49)</f>
        <v>0</v>
      </c>
      <c r="BK49" s="77">
        <f>SUM(Quagga:Pelindaba!BK49)</f>
        <v>0</v>
      </c>
      <c r="BL49" s="77">
        <f>SUM(Quagga:Pelindaba!BL49)</f>
        <v>0</v>
      </c>
      <c r="BM49" s="77">
        <f>SUM(Quagga:Pelindaba!BM49)</f>
        <v>0</v>
      </c>
      <c r="BN49" s="77">
        <f>SUM(Quagga:Pelindaba!BN49)</f>
        <v>0</v>
      </c>
      <c r="BO49" s="77">
        <f>SUM(Quagga:Pelindaba!BO49)</f>
        <v>0</v>
      </c>
      <c r="BP49" s="77">
        <f>SUM(Quagga:Pelindaba!BP49)</f>
        <v>0</v>
      </c>
      <c r="BQ49" s="76">
        <f>SUM(Quagga:Pelindaba!BQ49)</f>
        <v>0</v>
      </c>
      <c r="BR49" s="78">
        <f>SUM(Quagga:Pelindaba!BR49)</f>
        <v>0</v>
      </c>
      <c r="BS49" s="77">
        <f>SUM(Quagga:Pelindaba!BS49)</f>
        <v>0</v>
      </c>
      <c r="BT49" s="77">
        <f>SUM(Quagga:Pelindaba!BT49)</f>
        <v>0</v>
      </c>
      <c r="BU49" s="77">
        <f>SUM(Quagga:Pelindaba!BU49)</f>
        <v>0</v>
      </c>
      <c r="BV49" s="77">
        <f>SUM(Quagga:Pelindaba!BV49)</f>
        <v>0</v>
      </c>
      <c r="BW49" s="77">
        <f>SUM(Quagga:Pelindaba!BW49)</f>
        <v>0</v>
      </c>
      <c r="BX49" s="77">
        <f>SUM(Quagga:Pelindaba!BX49)</f>
        <v>0</v>
      </c>
      <c r="BY49" s="77">
        <f>SUM(Quagga:Pelindaba!BY49)</f>
        <v>0</v>
      </c>
      <c r="BZ49" s="77">
        <f>SUM(Quagga:Pelindaba!BZ49)</f>
        <v>0</v>
      </c>
      <c r="CA49" s="77">
        <f>SUM(Quagga:Pelindaba!CA49)</f>
        <v>0</v>
      </c>
      <c r="CB49" s="77">
        <f>SUM(Quagga:Pelindaba!CB49)</f>
        <v>0</v>
      </c>
      <c r="CC49" s="76">
        <f>SUM(Quagga:Pelindaba!CC49)</f>
        <v>0</v>
      </c>
      <c r="CD49" s="39" t="s">
        <v>36</v>
      </c>
    </row>
    <row r="50" spans="1:82" x14ac:dyDescent="0.25">
      <c r="A50" s="39"/>
      <c r="B50" s="180" t="s">
        <v>94</v>
      </c>
      <c r="C50" s="181" t="s">
        <v>95</v>
      </c>
      <c r="D50" s="182"/>
      <c r="E50" s="182"/>
      <c r="F50" s="228" t="b">
        <f>(Quagga!G50+Pelindaba!G50)=G50</f>
        <v>1</v>
      </c>
      <c r="G50" s="74">
        <f t="shared" si="40"/>
        <v>0</v>
      </c>
      <c r="H50" s="75">
        <f>SUM(Quagga:Pelindaba!H50)</f>
        <v>0</v>
      </c>
      <c r="I50" s="76">
        <f>SUM(Quagga:Pelindaba!I50)</f>
        <v>0</v>
      </c>
      <c r="J50" s="75">
        <f>SUM(Quagga:Pelindaba!J50)</f>
        <v>0</v>
      </c>
      <c r="K50" s="77">
        <f>SUM(Quagga:Pelindaba!K50)</f>
        <v>0</v>
      </c>
      <c r="L50" s="77">
        <f>SUM(Quagga:Pelindaba!L50)</f>
        <v>0</v>
      </c>
      <c r="M50" s="77">
        <f>SUM(Quagga:Pelindaba!M50)</f>
        <v>0</v>
      </c>
      <c r="N50" s="77">
        <f>SUM(Quagga:Pelindaba!N50)</f>
        <v>0</v>
      </c>
      <c r="O50" s="77">
        <f>SUM(Quagga:Pelindaba!O50)</f>
        <v>0</v>
      </c>
      <c r="P50" s="77">
        <f>SUM(Quagga:Pelindaba!P50)</f>
        <v>0</v>
      </c>
      <c r="Q50" s="77">
        <f>SUM(Quagga:Pelindaba!Q50)</f>
        <v>0</v>
      </c>
      <c r="R50" s="77">
        <f>SUM(Quagga:Pelindaba!R50)</f>
        <v>0</v>
      </c>
      <c r="S50" s="77">
        <f>SUM(Quagga:Pelindaba!S50)</f>
        <v>0</v>
      </c>
      <c r="T50" s="77">
        <f>SUM(Quagga:Pelindaba!T50)</f>
        <v>0</v>
      </c>
      <c r="U50" s="76">
        <f>SUM(Quagga:Pelindaba!U50)</f>
        <v>0</v>
      </c>
      <c r="V50" s="75">
        <f>SUM(Quagga:Pelindaba!V50)</f>
        <v>0</v>
      </c>
      <c r="W50" s="77">
        <f>SUM(Quagga:Pelindaba!W50)</f>
        <v>0</v>
      </c>
      <c r="X50" s="77">
        <f>SUM(Quagga:Pelindaba!X50)</f>
        <v>0</v>
      </c>
      <c r="Y50" s="77">
        <f>SUM(Quagga:Pelindaba!Y50)</f>
        <v>0</v>
      </c>
      <c r="Z50" s="77">
        <f>SUM(Quagga:Pelindaba!Z50)</f>
        <v>0</v>
      </c>
      <c r="AA50" s="77">
        <f>SUM(Quagga:Pelindaba!AA50)</f>
        <v>0</v>
      </c>
      <c r="AB50" s="77">
        <f>SUM(Quagga:Pelindaba!AB50)</f>
        <v>0</v>
      </c>
      <c r="AC50" s="77">
        <f>SUM(Quagga:Pelindaba!AC50)</f>
        <v>0</v>
      </c>
      <c r="AD50" s="77">
        <f>SUM(Quagga:Pelindaba!AD50)</f>
        <v>0</v>
      </c>
      <c r="AE50" s="77">
        <f>SUM(Quagga:Pelindaba!AE50)</f>
        <v>0</v>
      </c>
      <c r="AF50" s="77">
        <f>SUM(Quagga:Pelindaba!AF50)</f>
        <v>0</v>
      </c>
      <c r="AG50" s="76">
        <f>SUM(Quagga:Pelindaba!AG50)</f>
        <v>0</v>
      </c>
      <c r="AH50" s="78">
        <f>SUM(Quagga:Pelindaba!AH50)</f>
        <v>0</v>
      </c>
      <c r="AI50" s="77">
        <f>SUM(Quagga:Pelindaba!AI50)</f>
        <v>0</v>
      </c>
      <c r="AJ50" s="77">
        <f>SUM(Quagga:Pelindaba!AJ50)</f>
        <v>0</v>
      </c>
      <c r="AK50" s="77">
        <f>SUM(Quagga:Pelindaba!AK50)</f>
        <v>0</v>
      </c>
      <c r="AL50" s="77">
        <f>SUM(Quagga:Pelindaba!AL50)</f>
        <v>0</v>
      </c>
      <c r="AM50" s="77">
        <f>SUM(Quagga:Pelindaba!AM50)</f>
        <v>0</v>
      </c>
      <c r="AN50" s="77">
        <f>SUM(Quagga:Pelindaba!AN50)</f>
        <v>0</v>
      </c>
      <c r="AO50" s="77">
        <f>SUM(Quagga:Pelindaba!AO50)</f>
        <v>0</v>
      </c>
      <c r="AP50" s="77">
        <f>SUM(Quagga:Pelindaba!AP50)</f>
        <v>0</v>
      </c>
      <c r="AQ50" s="77">
        <f>SUM(Quagga:Pelindaba!AQ50)</f>
        <v>0</v>
      </c>
      <c r="AR50" s="77">
        <f>SUM(Quagga:Pelindaba!AR50)</f>
        <v>0</v>
      </c>
      <c r="AS50" s="76">
        <f>SUM(Quagga:Pelindaba!AS50)</f>
        <v>0</v>
      </c>
      <c r="AT50" s="78">
        <f>SUM(Quagga:Pelindaba!AT50)</f>
        <v>0</v>
      </c>
      <c r="AU50" s="77">
        <f>SUM(Quagga:Pelindaba!AU50)</f>
        <v>0</v>
      </c>
      <c r="AV50" s="77">
        <f>SUM(Quagga:Pelindaba!AV50)</f>
        <v>0</v>
      </c>
      <c r="AW50" s="77">
        <f>SUM(Quagga:Pelindaba!AW50)</f>
        <v>0</v>
      </c>
      <c r="AX50" s="77">
        <f>SUM(Quagga:Pelindaba!AX50)</f>
        <v>0</v>
      </c>
      <c r="AY50" s="77">
        <f>SUM(Quagga:Pelindaba!AY50)</f>
        <v>0</v>
      </c>
      <c r="AZ50" s="77">
        <f>SUM(Quagga:Pelindaba!AZ50)</f>
        <v>0</v>
      </c>
      <c r="BA50" s="77">
        <f>SUM(Quagga:Pelindaba!BA50)</f>
        <v>0</v>
      </c>
      <c r="BB50" s="77">
        <f>SUM(Quagga:Pelindaba!BB50)</f>
        <v>0</v>
      </c>
      <c r="BC50" s="77">
        <f>SUM(Quagga:Pelindaba!BC50)</f>
        <v>0</v>
      </c>
      <c r="BD50" s="77">
        <f>SUM(Quagga:Pelindaba!BD50)</f>
        <v>0</v>
      </c>
      <c r="BE50" s="76">
        <f>SUM(Quagga:Pelindaba!BE50)</f>
        <v>0</v>
      </c>
      <c r="BF50" s="78">
        <f>SUM(Quagga:Pelindaba!BF50)</f>
        <v>0</v>
      </c>
      <c r="BG50" s="77">
        <f>SUM(Quagga:Pelindaba!BG50)</f>
        <v>0</v>
      </c>
      <c r="BH50" s="77">
        <f>SUM(Quagga:Pelindaba!BH50)</f>
        <v>0</v>
      </c>
      <c r="BI50" s="77">
        <f>SUM(Quagga:Pelindaba!BI50)</f>
        <v>0</v>
      </c>
      <c r="BJ50" s="77">
        <f>SUM(Quagga:Pelindaba!BJ50)</f>
        <v>0</v>
      </c>
      <c r="BK50" s="77">
        <f>SUM(Quagga:Pelindaba!BK50)</f>
        <v>0</v>
      </c>
      <c r="BL50" s="77">
        <f>SUM(Quagga:Pelindaba!BL50)</f>
        <v>0</v>
      </c>
      <c r="BM50" s="77">
        <f>SUM(Quagga:Pelindaba!BM50)</f>
        <v>0</v>
      </c>
      <c r="BN50" s="77">
        <f>SUM(Quagga:Pelindaba!BN50)</f>
        <v>0</v>
      </c>
      <c r="BO50" s="77">
        <f>SUM(Quagga:Pelindaba!BO50)</f>
        <v>0</v>
      </c>
      <c r="BP50" s="77">
        <f>SUM(Quagga:Pelindaba!BP50)</f>
        <v>0</v>
      </c>
      <c r="BQ50" s="76">
        <f>SUM(Quagga:Pelindaba!BQ50)</f>
        <v>0</v>
      </c>
      <c r="BR50" s="78">
        <f>SUM(Quagga:Pelindaba!BR50)</f>
        <v>0</v>
      </c>
      <c r="BS50" s="77">
        <f>SUM(Quagga:Pelindaba!BS50)</f>
        <v>0</v>
      </c>
      <c r="BT50" s="77">
        <f>SUM(Quagga:Pelindaba!BT50)</f>
        <v>0</v>
      </c>
      <c r="BU50" s="77">
        <f>SUM(Quagga:Pelindaba!BU50)</f>
        <v>0</v>
      </c>
      <c r="BV50" s="77">
        <f>SUM(Quagga:Pelindaba!BV50)</f>
        <v>0</v>
      </c>
      <c r="BW50" s="77">
        <f>SUM(Quagga:Pelindaba!BW50)</f>
        <v>0</v>
      </c>
      <c r="BX50" s="77">
        <f>SUM(Quagga:Pelindaba!BX50)</f>
        <v>0</v>
      </c>
      <c r="BY50" s="77">
        <f>SUM(Quagga:Pelindaba!BY50)</f>
        <v>0</v>
      </c>
      <c r="BZ50" s="77">
        <f>SUM(Quagga:Pelindaba!BZ50)</f>
        <v>0</v>
      </c>
      <c r="CA50" s="77">
        <f>SUM(Quagga:Pelindaba!CA50)</f>
        <v>0</v>
      </c>
      <c r="CB50" s="77">
        <f>SUM(Quagga:Pelindaba!CB50)</f>
        <v>0</v>
      </c>
      <c r="CC50" s="76">
        <f>SUM(Quagga:Pelindaba!CC50)</f>
        <v>0</v>
      </c>
      <c r="CD50" s="39" t="s">
        <v>36</v>
      </c>
    </row>
    <row r="51" spans="1:82" x14ac:dyDescent="0.25">
      <c r="A51" s="39"/>
      <c r="B51" s="180" t="s">
        <v>96</v>
      </c>
      <c r="C51" s="181" t="s">
        <v>97</v>
      </c>
      <c r="D51" s="182" t="s">
        <v>57</v>
      </c>
      <c r="E51" s="183">
        <f>IF(OR(D51="Year",D51="Month",D51="Week"),AVERAGE(Quagga:Pelindaba!E51),SUM(Quagga:Pelindaba!E51))</f>
        <v>0</v>
      </c>
      <c r="F51" s="228" t="b">
        <f>(Quagga!G51+Pelindaba!G51)=G51</f>
        <v>1</v>
      </c>
      <c r="G51" s="74">
        <f t="shared" si="40"/>
        <v>0</v>
      </c>
      <c r="H51" s="75">
        <f>SUM(Quagga:Pelindaba!H51)</f>
        <v>0</v>
      </c>
      <c r="I51" s="76">
        <f>SUM(Quagga:Pelindaba!I51)</f>
        <v>0</v>
      </c>
      <c r="J51" s="75">
        <f>SUM(Quagga:Pelindaba!J51)</f>
        <v>0</v>
      </c>
      <c r="K51" s="77">
        <f>SUM(Quagga:Pelindaba!K51)</f>
        <v>0</v>
      </c>
      <c r="L51" s="77">
        <f>SUM(Quagga:Pelindaba!L51)</f>
        <v>0</v>
      </c>
      <c r="M51" s="77">
        <f>SUM(Quagga:Pelindaba!M51)</f>
        <v>0</v>
      </c>
      <c r="N51" s="77">
        <f>SUM(Quagga:Pelindaba!N51)</f>
        <v>0</v>
      </c>
      <c r="O51" s="77">
        <f>SUM(Quagga:Pelindaba!O51)</f>
        <v>0</v>
      </c>
      <c r="P51" s="77">
        <f>SUM(Quagga:Pelindaba!P51)</f>
        <v>0</v>
      </c>
      <c r="Q51" s="77">
        <f>SUM(Quagga:Pelindaba!Q51)</f>
        <v>0</v>
      </c>
      <c r="R51" s="77">
        <f>SUM(Quagga:Pelindaba!R51)</f>
        <v>0</v>
      </c>
      <c r="S51" s="77">
        <f>SUM(Quagga:Pelindaba!S51)</f>
        <v>0</v>
      </c>
      <c r="T51" s="77">
        <f>SUM(Quagga:Pelindaba!T51)</f>
        <v>0</v>
      </c>
      <c r="U51" s="76">
        <f>SUM(Quagga:Pelindaba!U51)</f>
        <v>0</v>
      </c>
      <c r="V51" s="75">
        <f>SUM(Quagga:Pelindaba!V51)</f>
        <v>0</v>
      </c>
      <c r="W51" s="77">
        <f>SUM(Quagga:Pelindaba!W51)</f>
        <v>0</v>
      </c>
      <c r="X51" s="77">
        <f>SUM(Quagga:Pelindaba!X51)</f>
        <v>0</v>
      </c>
      <c r="Y51" s="77">
        <f>SUM(Quagga:Pelindaba!Y51)</f>
        <v>0</v>
      </c>
      <c r="Z51" s="77">
        <f>SUM(Quagga:Pelindaba!Z51)</f>
        <v>0</v>
      </c>
      <c r="AA51" s="77">
        <f>SUM(Quagga:Pelindaba!AA51)</f>
        <v>0</v>
      </c>
      <c r="AB51" s="77">
        <f>SUM(Quagga:Pelindaba!AB51)</f>
        <v>0</v>
      </c>
      <c r="AC51" s="77">
        <f>SUM(Quagga:Pelindaba!AC51)</f>
        <v>0</v>
      </c>
      <c r="AD51" s="77">
        <f>SUM(Quagga:Pelindaba!AD51)</f>
        <v>0</v>
      </c>
      <c r="AE51" s="77">
        <f>SUM(Quagga:Pelindaba!AE51)</f>
        <v>0</v>
      </c>
      <c r="AF51" s="77">
        <f>SUM(Quagga:Pelindaba!AF51)</f>
        <v>0</v>
      </c>
      <c r="AG51" s="76">
        <f>SUM(Quagga:Pelindaba!AG51)</f>
        <v>0</v>
      </c>
      <c r="AH51" s="78">
        <f>SUM(Quagga:Pelindaba!AH51)</f>
        <v>0</v>
      </c>
      <c r="AI51" s="77">
        <f>SUM(Quagga:Pelindaba!AI51)</f>
        <v>0</v>
      </c>
      <c r="AJ51" s="77">
        <f>SUM(Quagga:Pelindaba!AJ51)</f>
        <v>0</v>
      </c>
      <c r="AK51" s="77">
        <f>SUM(Quagga:Pelindaba!AK51)</f>
        <v>0</v>
      </c>
      <c r="AL51" s="77">
        <f>SUM(Quagga:Pelindaba!AL51)</f>
        <v>0</v>
      </c>
      <c r="AM51" s="77">
        <f>SUM(Quagga:Pelindaba!AM51)</f>
        <v>0</v>
      </c>
      <c r="AN51" s="77">
        <f>SUM(Quagga:Pelindaba!AN51)</f>
        <v>0</v>
      </c>
      <c r="AO51" s="77">
        <f>SUM(Quagga:Pelindaba!AO51)</f>
        <v>0</v>
      </c>
      <c r="AP51" s="77">
        <f>SUM(Quagga:Pelindaba!AP51)</f>
        <v>0</v>
      </c>
      <c r="AQ51" s="77">
        <f>SUM(Quagga:Pelindaba!AQ51)</f>
        <v>0</v>
      </c>
      <c r="AR51" s="77">
        <f>SUM(Quagga:Pelindaba!AR51)</f>
        <v>0</v>
      </c>
      <c r="AS51" s="76">
        <f>SUM(Quagga:Pelindaba!AS51)</f>
        <v>0</v>
      </c>
      <c r="AT51" s="78">
        <f>SUM(Quagga:Pelindaba!AT51)</f>
        <v>0</v>
      </c>
      <c r="AU51" s="77">
        <f>SUM(Quagga:Pelindaba!AU51)</f>
        <v>0</v>
      </c>
      <c r="AV51" s="77">
        <f>SUM(Quagga:Pelindaba!AV51)</f>
        <v>0</v>
      </c>
      <c r="AW51" s="77">
        <f>SUM(Quagga:Pelindaba!AW51)</f>
        <v>0</v>
      </c>
      <c r="AX51" s="77">
        <f>SUM(Quagga:Pelindaba!AX51)</f>
        <v>0</v>
      </c>
      <c r="AY51" s="77">
        <f>SUM(Quagga:Pelindaba!AY51)</f>
        <v>0</v>
      </c>
      <c r="AZ51" s="77">
        <f>SUM(Quagga:Pelindaba!AZ51)</f>
        <v>0</v>
      </c>
      <c r="BA51" s="77">
        <f>SUM(Quagga:Pelindaba!BA51)</f>
        <v>0</v>
      </c>
      <c r="BB51" s="77">
        <f>SUM(Quagga:Pelindaba!BB51)</f>
        <v>0</v>
      </c>
      <c r="BC51" s="77">
        <f>SUM(Quagga:Pelindaba!BC51)</f>
        <v>0</v>
      </c>
      <c r="BD51" s="77">
        <f>SUM(Quagga:Pelindaba!BD51)</f>
        <v>0</v>
      </c>
      <c r="BE51" s="76">
        <f>SUM(Quagga:Pelindaba!BE51)</f>
        <v>0</v>
      </c>
      <c r="BF51" s="78">
        <f>SUM(Quagga:Pelindaba!BF51)</f>
        <v>0</v>
      </c>
      <c r="BG51" s="77">
        <f>SUM(Quagga:Pelindaba!BG51)</f>
        <v>0</v>
      </c>
      <c r="BH51" s="77">
        <f>SUM(Quagga:Pelindaba!BH51)</f>
        <v>0</v>
      </c>
      <c r="BI51" s="77">
        <f>SUM(Quagga:Pelindaba!BI51)</f>
        <v>0</v>
      </c>
      <c r="BJ51" s="77">
        <f>SUM(Quagga:Pelindaba!BJ51)</f>
        <v>0</v>
      </c>
      <c r="BK51" s="77">
        <f>SUM(Quagga:Pelindaba!BK51)</f>
        <v>0</v>
      </c>
      <c r="BL51" s="77">
        <f>SUM(Quagga:Pelindaba!BL51)</f>
        <v>0</v>
      </c>
      <c r="BM51" s="77">
        <f>SUM(Quagga:Pelindaba!BM51)</f>
        <v>0</v>
      </c>
      <c r="BN51" s="77">
        <f>SUM(Quagga:Pelindaba!BN51)</f>
        <v>0</v>
      </c>
      <c r="BO51" s="77">
        <f>SUM(Quagga:Pelindaba!BO51)</f>
        <v>0</v>
      </c>
      <c r="BP51" s="77">
        <f>SUM(Quagga:Pelindaba!BP51)</f>
        <v>0</v>
      </c>
      <c r="BQ51" s="76">
        <f>SUM(Quagga:Pelindaba!BQ51)</f>
        <v>0</v>
      </c>
      <c r="BR51" s="78">
        <f>SUM(Quagga:Pelindaba!BR51)</f>
        <v>0</v>
      </c>
      <c r="BS51" s="77">
        <f>SUM(Quagga:Pelindaba!BS51)</f>
        <v>0</v>
      </c>
      <c r="BT51" s="77">
        <f>SUM(Quagga:Pelindaba!BT51)</f>
        <v>0</v>
      </c>
      <c r="BU51" s="77">
        <f>SUM(Quagga:Pelindaba!BU51)</f>
        <v>0</v>
      </c>
      <c r="BV51" s="77">
        <f>SUM(Quagga:Pelindaba!BV51)</f>
        <v>0</v>
      </c>
      <c r="BW51" s="77">
        <f>SUM(Quagga:Pelindaba!BW51)</f>
        <v>0</v>
      </c>
      <c r="BX51" s="77">
        <f>SUM(Quagga:Pelindaba!BX51)</f>
        <v>0</v>
      </c>
      <c r="BY51" s="77">
        <f>SUM(Quagga:Pelindaba!BY51)</f>
        <v>0</v>
      </c>
      <c r="BZ51" s="77">
        <f>SUM(Quagga:Pelindaba!BZ51)</f>
        <v>0</v>
      </c>
      <c r="CA51" s="77">
        <f>SUM(Quagga:Pelindaba!CA51)</f>
        <v>0</v>
      </c>
      <c r="CB51" s="77">
        <f>SUM(Quagga:Pelindaba!CB51)</f>
        <v>0</v>
      </c>
      <c r="CC51" s="76">
        <f>SUM(Quagga:Pelindaba!CC51)</f>
        <v>0</v>
      </c>
      <c r="CD51" s="39" t="s">
        <v>36</v>
      </c>
    </row>
    <row r="52" spans="1:82" x14ac:dyDescent="0.25">
      <c r="A52" s="39"/>
      <c r="B52" s="180" t="s">
        <v>98</v>
      </c>
      <c r="C52" s="181" t="s">
        <v>99</v>
      </c>
      <c r="D52" s="182" t="s">
        <v>57</v>
      </c>
      <c r="E52" s="183">
        <f>IF(OR(D52="Year",D52="Month",D52="Week"),AVERAGE(Quagga:Pelindaba!E52),SUM(Quagga:Pelindaba!E52))</f>
        <v>0</v>
      </c>
      <c r="F52" s="228" t="b">
        <f>(Quagga!G52+Pelindaba!G52)=G52</f>
        <v>1</v>
      </c>
      <c r="G52" s="74">
        <f t="shared" si="40"/>
        <v>0</v>
      </c>
      <c r="H52" s="75">
        <f>SUM(Quagga:Pelindaba!H52)</f>
        <v>0</v>
      </c>
      <c r="I52" s="76">
        <f>SUM(Quagga:Pelindaba!I52)</f>
        <v>0</v>
      </c>
      <c r="J52" s="75">
        <f>SUM(Quagga:Pelindaba!J52)</f>
        <v>0</v>
      </c>
      <c r="K52" s="77">
        <f>SUM(Quagga:Pelindaba!K52)</f>
        <v>0</v>
      </c>
      <c r="L52" s="77">
        <f>SUM(Quagga:Pelindaba!L52)</f>
        <v>0</v>
      </c>
      <c r="M52" s="77">
        <f>SUM(Quagga:Pelindaba!M52)</f>
        <v>0</v>
      </c>
      <c r="N52" s="77">
        <f>SUM(Quagga:Pelindaba!N52)</f>
        <v>0</v>
      </c>
      <c r="O52" s="77">
        <f>SUM(Quagga:Pelindaba!O52)</f>
        <v>0</v>
      </c>
      <c r="P52" s="77">
        <f>SUM(Quagga:Pelindaba!P52)</f>
        <v>0</v>
      </c>
      <c r="Q52" s="77">
        <f>SUM(Quagga:Pelindaba!Q52)</f>
        <v>0</v>
      </c>
      <c r="R52" s="77">
        <f>SUM(Quagga:Pelindaba!R52)</f>
        <v>0</v>
      </c>
      <c r="S52" s="77">
        <f>SUM(Quagga:Pelindaba!S52)</f>
        <v>0</v>
      </c>
      <c r="T52" s="77">
        <f>SUM(Quagga:Pelindaba!T52)</f>
        <v>0</v>
      </c>
      <c r="U52" s="76">
        <f>SUM(Quagga:Pelindaba!U52)</f>
        <v>0</v>
      </c>
      <c r="V52" s="75">
        <f>SUM(Quagga:Pelindaba!V52)</f>
        <v>0</v>
      </c>
      <c r="W52" s="77">
        <f>SUM(Quagga:Pelindaba!W52)</f>
        <v>0</v>
      </c>
      <c r="X52" s="77">
        <f>SUM(Quagga:Pelindaba!X52)</f>
        <v>0</v>
      </c>
      <c r="Y52" s="77">
        <f>SUM(Quagga:Pelindaba!Y52)</f>
        <v>0</v>
      </c>
      <c r="Z52" s="77">
        <f>SUM(Quagga:Pelindaba!Z52)</f>
        <v>0</v>
      </c>
      <c r="AA52" s="77">
        <f>SUM(Quagga:Pelindaba!AA52)</f>
        <v>0</v>
      </c>
      <c r="AB52" s="77">
        <f>SUM(Quagga:Pelindaba!AB52)</f>
        <v>0</v>
      </c>
      <c r="AC52" s="77">
        <f>SUM(Quagga:Pelindaba!AC52)</f>
        <v>0</v>
      </c>
      <c r="AD52" s="77">
        <f>SUM(Quagga:Pelindaba!AD52)</f>
        <v>0</v>
      </c>
      <c r="AE52" s="77">
        <f>SUM(Quagga:Pelindaba!AE52)</f>
        <v>0</v>
      </c>
      <c r="AF52" s="77">
        <f>SUM(Quagga:Pelindaba!AF52)</f>
        <v>0</v>
      </c>
      <c r="AG52" s="76">
        <f>SUM(Quagga:Pelindaba!AG52)</f>
        <v>0</v>
      </c>
      <c r="AH52" s="78">
        <f>SUM(Quagga:Pelindaba!AH52)</f>
        <v>0</v>
      </c>
      <c r="AI52" s="77">
        <f>SUM(Quagga:Pelindaba!AI52)</f>
        <v>0</v>
      </c>
      <c r="AJ52" s="77">
        <f>SUM(Quagga:Pelindaba!AJ52)</f>
        <v>0</v>
      </c>
      <c r="AK52" s="77">
        <f>SUM(Quagga:Pelindaba!AK52)</f>
        <v>0</v>
      </c>
      <c r="AL52" s="77">
        <f>SUM(Quagga:Pelindaba!AL52)</f>
        <v>0</v>
      </c>
      <c r="AM52" s="77">
        <f>SUM(Quagga:Pelindaba!AM52)</f>
        <v>0</v>
      </c>
      <c r="AN52" s="77">
        <f>SUM(Quagga:Pelindaba!AN52)</f>
        <v>0</v>
      </c>
      <c r="AO52" s="77">
        <f>SUM(Quagga:Pelindaba!AO52)</f>
        <v>0</v>
      </c>
      <c r="AP52" s="77">
        <f>SUM(Quagga:Pelindaba!AP52)</f>
        <v>0</v>
      </c>
      <c r="AQ52" s="77">
        <f>SUM(Quagga:Pelindaba!AQ52)</f>
        <v>0</v>
      </c>
      <c r="AR52" s="77">
        <f>SUM(Quagga:Pelindaba!AR52)</f>
        <v>0</v>
      </c>
      <c r="AS52" s="76">
        <f>SUM(Quagga:Pelindaba!AS52)</f>
        <v>0</v>
      </c>
      <c r="AT52" s="78">
        <f>SUM(Quagga:Pelindaba!AT52)</f>
        <v>0</v>
      </c>
      <c r="AU52" s="77">
        <f>SUM(Quagga:Pelindaba!AU52)</f>
        <v>0</v>
      </c>
      <c r="AV52" s="77">
        <f>SUM(Quagga:Pelindaba!AV52)</f>
        <v>0</v>
      </c>
      <c r="AW52" s="77">
        <f>SUM(Quagga:Pelindaba!AW52)</f>
        <v>0</v>
      </c>
      <c r="AX52" s="77">
        <f>SUM(Quagga:Pelindaba!AX52)</f>
        <v>0</v>
      </c>
      <c r="AY52" s="77">
        <f>SUM(Quagga:Pelindaba!AY52)</f>
        <v>0</v>
      </c>
      <c r="AZ52" s="77">
        <f>SUM(Quagga:Pelindaba!AZ52)</f>
        <v>0</v>
      </c>
      <c r="BA52" s="77">
        <f>SUM(Quagga:Pelindaba!BA52)</f>
        <v>0</v>
      </c>
      <c r="BB52" s="77">
        <f>SUM(Quagga:Pelindaba!BB52)</f>
        <v>0</v>
      </c>
      <c r="BC52" s="77">
        <f>SUM(Quagga:Pelindaba!BC52)</f>
        <v>0</v>
      </c>
      <c r="BD52" s="77">
        <f>SUM(Quagga:Pelindaba!BD52)</f>
        <v>0</v>
      </c>
      <c r="BE52" s="76">
        <f>SUM(Quagga:Pelindaba!BE52)</f>
        <v>0</v>
      </c>
      <c r="BF52" s="78">
        <f>SUM(Quagga:Pelindaba!BF52)</f>
        <v>0</v>
      </c>
      <c r="BG52" s="77">
        <f>SUM(Quagga:Pelindaba!BG52)</f>
        <v>0</v>
      </c>
      <c r="BH52" s="77">
        <f>SUM(Quagga:Pelindaba!BH52)</f>
        <v>0</v>
      </c>
      <c r="BI52" s="77">
        <f>SUM(Quagga:Pelindaba!BI52)</f>
        <v>0</v>
      </c>
      <c r="BJ52" s="77">
        <f>SUM(Quagga:Pelindaba!BJ52)</f>
        <v>0</v>
      </c>
      <c r="BK52" s="77">
        <f>SUM(Quagga:Pelindaba!BK52)</f>
        <v>0</v>
      </c>
      <c r="BL52" s="77">
        <f>SUM(Quagga:Pelindaba!BL52)</f>
        <v>0</v>
      </c>
      <c r="BM52" s="77">
        <f>SUM(Quagga:Pelindaba!BM52)</f>
        <v>0</v>
      </c>
      <c r="BN52" s="77">
        <f>SUM(Quagga:Pelindaba!BN52)</f>
        <v>0</v>
      </c>
      <c r="BO52" s="77">
        <f>SUM(Quagga:Pelindaba!BO52)</f>
        <v>0</v>
      </c>
      <c r="BP52" s="77">
        <f>SUM(Quagga:Pelindaba!BP52)</f>
        <v>0</v>
      </c>
      <c r="BQ52" s="76">
        <f>SUM(Quagga:Pelindaba!BQ52)</f>
        <v>0</v>
      </c>
      <c r="BR52" s="78">
        <f>SUM(Quagga:Pelindaba!BR52)</f>
        <v>0</v>
      </c>
      <c r="BS52" s="77">
        <f>SUM(Quagga:Pelindaba!BS52)</f>
        <v>0</v>
      </c>
      <c r="BT52" s="77">
        <f>SUM(Quagga:Pelindaba!BT52)</f>
        <v>0</v>
      </c>
      <c r="BU52" s="77">
        <f>SUM(Quagga:Pelindaba!BU52)</f>
        <v>0</v>
      </c>
      <c r="BV52" s="77">
        <f>SUM(Quagga:Pelindaba!BV52)</f>
        <v>0</v>
      </c>
      <c r="BW52" s="77">
        <f>SUM(Quagga:Pelindaba!BW52)</f>
        <v>0</v>
      </c>
      <c r="BX52" s="77">
        <f>SUM(Quagga:Pelindaba!BX52)</f>
        <v>0</v>
      </c>
      <c r="BY52" s="77">
        <f>SUM(Quagga:Pelindaba!BY52)</f>
        <v>0</v>
      </c>
      <c r="BZ52" s="77">
        <f>SUM(Quagga:Pelindaba!BZ52)</f>
        <v>0</v>
      </c>
      <c r="CA52" s="77">
        <f>SUM(Quagga:Pelindaba!CA52)</f>
        <v>0</v>
      </c>
      <c r="CB52" s="77">
        <f>SUM(Quagga:Pelindaba!CB52)</f>
        <v>0</v>
      </c>
      <c r="CC52" s="76">
        <f>SUM(Quagga:Pelindaba!CC52)</f>
        <v>0</v>
      </c>
      <c r="CD52" s="39" t="s">
        <v>36</v>
      </c>
    </row>
    <row r="53" spans="1:82" x14ac:dyDescent="0.25">
      <c r="A53" s="39"/>
      <c r="B53" s="73" t="s">
        <v>100</v>
      </c>
      <c r="C53" s="129" t="s">
        <v>101</v>
      </c>
      <c r="D53" s="130" t="s">
        <v>57</v>
      </c>
      <c r="E53" s="130">
        <f>IF(OR(D53="Year",D53="Month",D53="Week"),AVERAGE(Quagga:Pelindaba!E53),SUM(Quagga:Pelindaba!E53))</f>
        <v>54</v>
      </c>
      <c r="F53" s="228" t="b">
        <f>(Quagga!G53+Pelindaba!G53)=G53</f>
        <v>1</v>
      </c>
      <c r="G53" s="74">
        <f t="shared" ref="G53" si="41">+SUM(H53:CC53)</f>
        <v>0</v>
      </c>
      <c r="H53" s="75">
        <f>SUM(Quagga:Pelindaba!H53)</f>
        <v>0</v>
      </c>
      <c r="I53" s="76">
        <f>SUM(Quagga:Pelindaba!I53)</f>
        <v>0</v>
      </c>
      <c r="J53" s="75">
        <f>SUM(Quagga:Pelindaba!J53)</f>
        <v>0</v>
      </c>
      <c r="K53" s="77">
        <f>SUM(Quagga:Pelindaba!K53)</f>
        <v>0</v>
      </c>
      <c r="L53" s="77">
        <f>SUM(Quagga:Pelindaba!L53)</f>
        <v>0</v>
      </c>
      <c r="M53" s="77">
        <f>SUM(Quagga:Pelindaba!M53)</f>
        <v>0</v>
      </c>
      <c r="N53" s="77">
        <f>SUM(Quagga:Pelindaba!N53)</f>
        <v>0</v>
      </c>
      <c r="O53" s="77">
        <f>SUM(Quagga:Pelindaba!O53)</f>
        <v>0</v>
      </c>
      <c r="P53" s="77">
        <f>SUM(Quagga:Pelindaba!P53)</f>
        <v>0</v>
      </c>
      <c r="Q53" s="77">
        <f>SUM(Quagga:Pelindaba!Q53)</f>
        <v>0</v>
      </c>
      <c r="R53" s="77">
        <f>SUM(Quagga:Pelindaba!R53)</f>
        <v>0</v>
      </c>
      <c r="S53" s="77">
        <f>SUM(Quagga:Pelindaba!S53)</f>
        <v>0</v>
      </c>
      <c r="T53" s="77">
        <f>SUM(Quagga:Pelindaba!T53)</f>
        <v>0</v>
      </c>
      <c r="U53" s="76">
        <f>SUM(Quagga:Pelindaba!U53)</f>
        <v>0</v>
      </c>
      <c r="V53" s="75">
        <f>SUM(Quagga:Pelindaba!V53)</f>
        <v>0</v>
      </c>
      <c r="W53" s="77">
        <f>SUM(Quagga:Pelindaba!W53)</f>
        <v>0</v>
      </c>
      <c r="X53" s="77">
        <f>SUM(Quagga:Pelindaba!X53)</f>
        <v>0</v>
      </c>
      <c r="Y53" s="77">
        <f>SUM(Quagga:Pelindaba!Y53)</f>
        <v>0</v>
      </c>
      <c r="Z53" s="77">
        <f>SUM(Quagga:Pelindaba!Z53)</f>
        <v>0</v>
      </c>
      <c r="AA53" s="77">
        <f>SUM(Quagga:Pelindaba!AA53)</f>
        <v>0</v>
      </c>
      <c r="AB53" s="77">
        <f>SUM(Quagga:Pelindaba!AB53)</f>
        <v>0</v>
      </c>
      <c r="AC53" s="77">
        <f>SUM(Quagga:Pelindaba!AC53)</f>
        <v>0</v>
      </c>
      <c r="AD53" s="77">
        <f>SUM(Quagga:Pelindaba!AD53)</f>
        <v>0</v>
      </c>
      <c r="AE53" s="77">
        <f>SUM(Quagga:Pelindaba!AE53)</f>
        <v>0</v>
      </c>
      <c r="AF53" s="77">
        <f>SUM(Quagga:Pelindaba!AF53)</f>
        <v>0</v>
      </c>
      <c r="AG53" s="76">
        <f>SUM(Quagga:Pelindaba!AG53)</f>
        <v>0</v>
      </c>
      <c r="AH53" s="78">
        <f>SUM(Quagga:Pelindaba!AH53)</f>
        <v>0</v>
      </c>
      <c r="AI53" s="77">
        <f>SUM(Quagga:Pelindaba!AI53)</f>
        <v>0</v>
      </c>
      <c r="AJ53" s="77">
        <f>SUM(Quagga:Pelindaba!AJ53)</f>
        <v>0</v>
      </c>
      <c r="AK53" s="77">
        <f>SUM(Quagga:Pelindaba!AK53)</f>
        <v>0</v>
      </c>
      <c r="AL53" s="77">
        <f>SUM(Quagga:Pelindaba!AL53)</f>
        <v>0</v>
      </c>
      <c r="AM53" s="77">
        <f>SUM(Quagga:Pelindaba!AM53)</f>
        <v>0</v>
      </c>
      <c r="AN53" s="77">
        <f>SUM(Quagga:Pelindaba!AN53)</f>
        <v>0</v>
      </c>
      <c r="AO53" s="77">
        <f>SUM(Quagga:Pelindaba!AO53)</f>
        <v>0</v>
      </c>
      <c r="AP53" s="77">
        <f>SUM(Quagga:Pelindaba!AP53)</f>
        <v>0</v>
      </c>
      <c r="AQ53" s="77">
        <f>SUM(Quagga:Pelindaba!AQ53)</f>
        <v>0</v>
      </c>
      <c r="AR53" s="77">
        <f>SUM(Quagga:Pelindaba!AR53)</f>
        <v>0</v>
      </c>
      <c r="AS53" s="76">
        <f>SUM(Quagga:Pelindaba!AS53)</f>
        <v>0</v>
      </c>
      <c r="AT53" s="78">
        <f>SUM(Quagga:Pelindaba!AT53)</f>
        <v>0</v>
      </c>
      <c r="AU53" s="77">
        <f>SUM(Quagga:Pelindaba!AU53)</f>
        <v>0</v>
      </c>
      <c r="AV53" s="77">
        <f>SUM(Quagga:Pelindaba!AV53)</f>
        <v>0</v>
      </c>
      <c r="AW53" s="77">
        <f>SUM(Quagga:Pelindaba!AW53)</f>
        <v>0</v>
      </c>
      <c r="AX53" s="77">
        <f>SUM(Quagga:Pelindaba!AX53)</f>
        <v>0</v>
      </c>
      <c r="AY53" s="77">
        <f>SUM(Quagga:Pelindaba!AY53)</f>
        <v>0</v>
      </c>
      <c r="AZ53" s="77">
        <f>SUM(Quagga:Pelindaba!AZ53)</f>
        <v>0</v>
      </c>
      <c r="BA53" s="77">
        <f>SUM(Quagga:Pelindaba!BA53)</f>
        <v>0</v>
      </c>
      <c r="BB53" s="77">
        <f>SUM(Quagga:Pelindaba!BB53)</f>
        <v>0</v>
      </c>
      <c r="BC53" s="77">
        <f>SUM(Quagga:Pelindaba!BC53)</f>
        <v>0</v>
      </c>
      <c r="BD53" s="77">
        <f>SUM(Quagga:Pelindaba!BD53)</f>
        <v>0</v>
      </c>
      <c r="BE53" s="76">
        <f>SUM(Quagga:Pelindaba!BE53)</f>
        <v>0</v>
      </c>
      <c r="BF53" s="78">
        <f>SUM(Quagga:Pelindaba!BF53)</f>
        <v>0</v>
      </c>
      <c r="BG53" s="77">
        <f>SUM(Quagga:Pelindaba!BG53)</f>
        <v>0</v>
      </c>
      <c r="BH53" s="77">
        <f>SUM(Quagga:Pelindaba!BH53)</f>
        <v>0</v>
      </c>
      <c r="BI53" s="77">
        <f>SUM(Quagga:Pelindaba!BI53)</f>
        <v>0</v>
      </c>
      <c r="BJ53" s="77">
        <f>SUM(Quagga:Pelindaba!BJ53)</f>
        <v>0</v>
      </c>
      <c r="BK53" s="77">
        <f>SUM(Quagga:Pelindaba!BK53)</f>
        <v>0</v>
      </c>
      <c r="BL53" s="77">
        <f>SUM(Quagga:Pelindaba!BL53)</f>
        <v>0</v>
      </c>
      <c r="BM53" s="77">
        <f>SUM(Quagga:Pelindaba!BM53)</f>
        <v>0</v>
      </c>
      <c r="BN53" s="77">
        <f>SUM(Quagga:Pelindaba!BN53)</f>
        <v>0</v>
      </c>
      <c r="BO53" s="77">
        <f>SUM(Quagga:Pelindaba!BO53)</f>
        <v>0</v>
      </c>
      <c r="BP53" s="77">
        <f>SUM(Quagga:Pelindaba!BP53)</f>
        <v>0</v>
      </c>
      <c r="BQ53" s="76">
        <f>SUM(Quagga:Pelindaba!BQ53)</f>
        <v>0</v>
      </c>
      <c r="BR53" s="78">
        <f>SUM(Quagga:Pelindaba!BR53)</f>
        <v>0</v>
      </c>
      <c r="BS53" s="77">
        <f>SUM(Quagga:Pelindaba!BS53)</f>
        <v>0</v>
      </c>
      <c r="BT53" s="77">
        <f>SUM(Quagga:Pelindaba!BT53)</f>
        <v>0</v>
      </c>
      <c r="BU53" s="77">
        <f>SUM(Quagga:Pelindaba!BU53)</f>
        <v>0</v>
      </c>
      <c r="BV53" s="77">
        <f>SUM(Quagga:Pelindaba!BV53)</f>
        <v>0</v>
      </c>
      <c r="BW53" s="77">
        <f>SUM(Quagga:Pelindaba!BW53)</f>
        <v>0</v>
      </c>
      <c r="BX53" s="77">
        <f>SUM(Quagga:Pelindaba!BX53)</f>
        <v>0</v>
      </c>
      <c r="BY53" s="77">
        <f>SUM(Quagga:Pelindaba!BY53)</f>
        <v>0</v>
      </c>
      <c r="BZ53" s="77">
        <f>SUM(Quagga:Pelindaba!BZ53)</f>
        <v>0</v>
      </c>
      <c r="CA53" s="77">
        <f>SUM(Quagga:Pelindaba!CA53)</f>
        <v>0</v>
      </c>
      <c r="CB53" s="77">
        <f>SUM(Quagga:Pelindaba!CB53)</f>
        <v>0</v>
      </c>
      <c r="CC53" s="76">
        <f>SUM(Quagga:Pelindaba!CC53)</f>
        <v>0</v>
      </c>
      <c r="CD53" s="39" t="s">
        <v>36</v>
      </c>
    </row>
    <row r="54" spans="1:82" x14ac:dyDescent="0.25">
      <c r="A54" s="39"/>
      <c r="B54" s="73" t="s">
        <v>871</v>
      </c>
      <c r="C54" s="129" t="s">
        <v>870</v>
      </c>
      <c r="D54" s="130" t="s">
        <v>57</v>
      </c>
      <c r="E54" s="130">
        <f>IF(OR(D54="Year",D54="Month",D54="Week"),AVERAGE(Quagga:Pelindaba!E54),SUM(Quagga:Pelindaba!E54))</f>
        <v>18</v>
      </c>
      <c r="F54" s="228" t="b">
        <f>(Quagga!G54+Pelindaba!G54)=G54</f>
        <v>1</v>
      </c>
      <c r="G54" s="74">
        <f t="shared" si="40"/>
        <v>0</v>
      </c>
      <c r="H54" s="75">
        <f>SUM(Quagga:Pelindaba!H54)</f>
        <v>0</v>
      </c>
      <c r="I54" s="76">
        <f>SUM(Quagga:Pelindaba!I54)</f>
        <v>0</v>
      </c>
      <c r="J54" s="75">
        <f>SUM(Quagga:Pelindaba!J54)</f>
        <v>0</v>
      </c>
      <c r="K54" s="77">
        <f>SUM(Quagga:Pelindaba!K54)</f>
        <v>0</v>
      </c>
      <c r="L54" s="77">
        <f>SUM(Quagga:Pelindaba!L54)</f>
        <v>0</v>
      </c>
      <c r="M54" s="77">
        <f>SUM(Quagga:Pelindaba!M54)</f>
        <v>0</v>
      </c>
      <c r="N54" s="77">
        <f>SUM(Quagga:Pelindaba!N54)</f>
        <v>0</v>
      </c>
      <c r="O54" s="77">
        <f>SUM(Quagga:Pelindaba!O54)</f>
        <v>0</v>
      </c>
      <c r="P54" s="77">
        <f>SUM(Quagga:Pelindaba!P54)</f>
        <v>0</v>
      </c>
      <c r="Q54" s="77">
        <f>SUM(Quagga:Pelindaba!Q54)</f>
        <v>0</v>
      </c>
      <c r="R54" s="77">
        <f>SUM(Quagga:Pelindaba!R54)</f>
        <v>0</v>
      </c>
      <c r="S54" s="77">
        <f>SUM(Quagga:Pelindaba!S54)</f>
        <v>0</v>
      </c>
      <c r="T54" s="77">
        <f>SUM(Quagga:Pelindaba!T54)</f>
        <v>0</v>
      </c>
      <c r="U54" s="76">
        <f>SUM(Quagga:Pelindaba!U54)</f>
        <v>0</v>
      </c>
      <c r="V54" s="75">
        <f>SUM(Quagga:Pelindaba!V54)</f>
        <v>0</v>
      </c>
      <c r="W54" s="77">
        <f>SUM(Quagga:Pelindaba!W54)</f>
        <v>0</v>
      </c>
      <c r="X54" s="77">
        <f>SUM(Quagga:Pelindaba!X54)</f>
        <v>0</v>
      </c>
      <c r="Y54" s="77">
        <f>SUM(Quagga:Pelindaba!Y54)</f>
        <v>0</v>
      </c>
      <c r="Z54" s="77">
        <f>SUM(Quagga:Pelindaba!Z54)</f>
        <v>0</v>
      </c>
      <c r="AA54" s="77">
        <f>SUM(Quagga:Pelindaba!AA54)</f>
        <v>0</v>
      </c>
      <c r="AB54" s="77">
        <f>SUM(Quagga:Pelindaba!AB54)</f>
        <v>0</v>
      </c>
      <c r="AC54" s="77">
        <f>SUM(Quagga:Pelindaba!AC54)</f>
        <v>0</v>
      </c>
      <c r="AD54" s="77">
        <f>SUM(Quagga:Pelindaba!AD54)</f>
        <v>0</v>
      </c>
      <c r="AE54" s="77">
        <f>SUM(Quagga:Pelindaba!AE54)</f>
        <v>0</v>
      </c>
      <c r="AF54" s="77">
        <f>SUM(Quagga:Pelindaba!AF54)</f>
        <v>0</v>
      </c>
      <c r="AG54" s="76">
        <f>SUM(Quagga:Pelindaba!AG54)</f>
        <v>0</v>
      </c>
      <c r="AH54" s="78">
        <f>SUM(Quagga:Pelindaba!AH54)</f>
        <v>0</v>
      </c>
      <c r="AI54" s="77">
        <f>SUM(Quagga:Pelindaba!AI54)</f>
        <v>0</v>
      </c>
      <c r="AJ54" s="77">
        <f>SUM(Quagga:Pelindaba!AJ54)</f>
        <v>0</v>
      </c>
      <c r="AK54" s="77">
        <f>SUM(Quagga:Pelindaba!AK54)</f>
        <v>0</v>
      </c>
      <c r="AL54" s="77">
        <f>SUM(Quagga:Pelindaba!AL54)</f>
        <v>0</v>
      </c>
      <c r="AM54" s="77">
        <f>SUM(Quagga:Pelindaba!AM54)</f>
        <v>0</v>
      </c>
      <c r="AN54" s="77">
        <f>SUM(Quagga:Pelindaba!AN54)</f>
        <v>0</v>
      </c>
      <c r="AO54" s="77">
        <f>SUM(Quagga:Pelindaba!AO54)</f>
        <v>0</v>
      </c>
      <c r="AP54" s="77">
        <f>SUM(Quagga:Pelindaba!AP54)</f>
        <v>0</v>
      </c>
      <c r="AQ54" s="77">
        <f>SUM(Quagga:Pelindaba!AQ54)</f>
        <v>0</v>
      </c>
      <c r="AR54" s="77">
        <f>SUM(Quagga:Pelindaba!AR54)</f>
        <v>0</v>
      </c>
      <c r="AS54" s="76">
        <f>SUM(Quagga:Pelindaba!AS54)</f>
        <v>0</v>
      </c>
      <c r="AT54" s="78">
        <f>SUM(Quagga:Pelindaba!AT54)</f>
        <v>0</v>
      </c>
      <c r="AU54" s="77">
        <f>SUM(Quagga:Pelindaba!AU54)</f>
        <v>0</v>
      </c>
      <c r="AV54" s="77">
        <f>SUM(Quagga:Pelindaba!AV54)</f>
        <v>0</v>
      </c>
      <c r="AW54" s="77">
        <f>SUM(Quagga:Pelindaba!AW54)</f>
        <v>0</v>
      </c>
      <c r="AX54" s="77">
        <f>SUM(Quagga:Pelindaba!AX54)</f>
        <v>0</v>
      </c>
      <c r="AY54" s="77">
        <f>SUM(Quagga:Pelindaba!AY54)</f>
        <v>0</v>
      </c>
      <c r="AZ54" s="77">
        <f>SUM(Quagga:Pelindaba!AZ54)</f>
        <v>0</v>
      </c>
      <c r="BA54" s="77">
        <f>SUM(Quagga:Pelindaba!BA54)</f>
        <v>0</v>
      </c>
      <c r="BB54" s="77">
        <f>SUM(Quagga:Pelindaba!BB54)</f>
        <v>0</v>
      </c>
      <c r="BC54" s="77">
        <f>SUM(Quagga:Pelindaba!BC54)</f>
        <v>0</v>
      </c>
      <c r="BD54" s="77">
        <f>SUM(Quagga:Pelindaba!BD54)</f>
        <v>0</v>
      </c>
      <c r="BE54" s="76">
        <f>SUM(Quagga:Pelindaba!BE54)</f>
        <v>0</v>
      </c>
      <c r="BF54" s="78">
        <f>SUM(Quagga:Pelindaba!BF54)</f>
        <v>0</v>
      </c>
      <c r="BG54" s="77">
        <f>SUM(Quagga:Pelindaba!BG54)</f>
        <v>0</v>
      </c>
      <c r="BH54" s="77">
        <f>SUM(Quagga:Pelindaba!BH54)</f>
        <v>0</v>
      </c>
      <c r="BI54" s="77">
        <f>SUM(Quagga:Pelindaba!BI54)</f>
        <v>0</v>
      </c>
      <c r="BJ54" s="77">
        <f>SUM(Quagga:Pelindaba!BJ54)</f>
        <v>0</v>
      </c>
      <c r="BK54" s="77">
        <f>SUM(Quagga:Pelindaba!BK54)</f>
        <v>0</v>
      </c>
      <c r="BL54" s="77">
        <f>SUM(Quagga:Pelindaba!BL54)</f>
        <v>0</v>
      </c>
      <c r="BM54" s="77">
        <f>SUM(Quagga:Pelindaba!BM54)</f>
        <v>0</v>
      </c>
      <c r="BN54" s="77">
        <f>SUM(Quagga:Pelindaba!BN54)</f>
        <v>0</v>
      </c>
      <c r="BO54" s="77">
        <f>SUM(Quagga:Pelindaba!BO54)</f>
        <v>0</v>
      </c>
      <c r="BP54" s="77">
        <f>SUM(Quagga:Pelindaba!BP54)</f>
        <v>0</v>
      </c>
      <c r="BQ54" s="76">
        <f>SUM(Quagga:Pelindaba!BQ54)</f>
        <v>0</v>
      </c>
      <c r="BR54" s="78">
        <f>SUM(Quagga:Pelindaba!BR54)</f>
        <v>0</v>
      </c>
      <c r="BS54" s="77">
        <f>SUM(Quagga:Pelindaba!BS54)</f>
        <v>0</v>
      </c>
      <c r="BT54" s="77">
        <f>SUM(Quagga:Pelindaba!BT54)</f>
        <v>0</v>
      </c>
      <c r="BU54" s="77">
        <f>SUM(Quagga:Pelindaba!BU54)</f>
        <v>0</v>
      </c>
      <c r="BV54" s="77">
        <f>SUM(Quagga:Pelindaba!BV54)</f>
        <v>0</v>
      </c>
      <c r="BW54" s="77">
        <f>SUM(Quagga:Pelindaba!BW54)</f>
        <v>0</v>
      </c>
      <c r="BX54" s="77">
        <f>SUM(Quagga:Pelindaba!BX54)</f>
        <v>0</v>
      </c>
      <c r="BY54" s="77">
        <f>SUM(Quagga:Pelindaba!BY54)</f>
        <v>0</v>
      </c>
      <c r="BZ54" s="77">
        <f>SUM(Quagga:Pelindaba!BZ54)</f>
        <v>0</v>
      </c>
      <c r="CA54" s="77">
        <f>SUM(Quagga:Pelindaba!CA54)</f>
        <v>0</v>
      </c>
      <c r="CB54" s="77">
        <f>SUM(Quagga:Pelindaba!CB54)</f>
        <v>0</v>
      </c>
      <c r="CC54" s="76">
        <f>SUM(Quagga:Pelindaba!CC54)</f>
        <v>0</v>
      </c>
      <c r="CD54" s="39" t="s">
        <v>36</v>
      </c>
    </row>
    <row r="55" spans="1:82" x14ac:dyDescent="0.25">
      <c r="A55" s="39"/>
      <c r="B55" s="121" t="s">
        <v>102</v>
      </c>
      <c r="C55" s="122" t="s">
        <v>103</v>
      </c>
      <c r="D55" s="123"/>
      <c r="E55" s="123"/>
      <c r="F55" s="228" t="b">
        <f>(Quagga!G55+Pelindaba!G55)=G55</f>
        <v>1</v>
      </c>
      <c r="G55" s="124">
        <f>SUM(G56:G87)</f>
        <v>0</v>
      </c>
      <c r="H55" s="125">
        <f>SUM(H56:H87)</f>
        <v>0</v>
      </c>
      <c r="I55" s="126">
        <f t="shared" ref="I55:BT55" si="42">SUM(I56:I87)</f>
        <v>0</v>
      </c>
      <c r="J55" s="125">
        <f t="shared" si="42"/>
        <v>0</v>
      </c>
      <c r="K55" s="127">
        <f t="shared" si="42"/>
        <v>0</v>
      </c>
      <c r="L55" s="127">
        <f t="shared" si="42"/>
        <v>0</v>
      </c>
      <c r="M55" s="127">
        <f t="shared" si="42"/>
        <v>0</v>
      </c>
      <c r="N55" s="127">
        <f t="shared" si="42"/>
        <v>0</v>
      </c>
      <c r="O55" s="127">
        <f t="shared" si="42"/>
        <v>0</v>
      </c>
      <c r="P55" s="127">
        <f t="shared" si="42"/>
        <v>0</v>
      </c>
      <c r="Q55" s="127">
        <f t="shared" si="42"/>
        <v>0</v>
      </c>
      <c r="R55" s="127">
        <f t="shared" si="42"/>
        <v>0</v>
      </c>
      <c r="S55" s="127">
        <f t="shared" si="42"/>
        <v>0</v>
      </c>
      <c r="T55" s="127">
        <f t="shared" si="42"/>
        <v>0</v>
      </c>
      <c r="U55" s="126">
        <f t="shared" si="42"/>
        <v>0</v>
      </c>
      <c r="V55" s="125">
        <f t="shared" si="42"/>
        <v>0</v>
      </c>
      <c r="W55" s="127">
        <f t="shared" si="42"/>
        <v>0</v>
      </c>
      <c r="X55" s="127">
        <f t="shared" si="42"/>
        <v>0</v>
      </c>
      <c r="Y55" s="127">
        <f t="shared" si="42"/>
        <v>0</v>
      </c>
      <c r="Z55" s="127">
        <f t="shared" si="42"/>
        <v>0</v>
      </c>
      <c r="AA55" s="127">
        <f t="shared" si="42"/>
        <v>0</v>
      </c>
      <c r="AB55" s="127">
        <f t="shared" si="42"/>
        <v>0</v>
      </c>
      <c r="AC55" s="127">
        <f t="shared" si="42"/>
        <v>0</v>
      </c>
      <c r="AD55" s="127">
        <f t="shared" si="42"/>
        <v>0</v>
      </c>
      <c r="AE55" s="127">
        <f t="shared" si="42"/>
        <v>0</v>
      </c>
      <c r="AF55" s="127">
        <f t="shared" si="42"/>
        <v>0</v>
      </c>
      <c r="AG55" s="126">
        <f t="shared" si="42"/>
        <v>0</v>
      </c>
      <c r="AH55" s="128">
        <f t="shared" si="42"/>
        <v>0</v>
      </c>
      <c r="AI55" s="127">
        <f t="shared" si="42"/>
        <v>0</v>
      </c>
      <c r="AJ55" s="127">
        <f t="shared" si="42"/>
        <v>0</v>
      </c>
      <c r="AK55" s="127">
        <f t="shared" si="42"/>
        <v>0</v>
      </c>
      <c r="AL55" s="127">
        <f t="shared" si="42"/>
        <v>0</v>
      </c>
      <c r="AM55" s="127">
        <f t="shared" si="42"/>
        <v>0</v>
      </c>
      <c r="AN55" s="127">
        <f t="shared" si="42"/>
        <v>0</v>
      </c>
      <c r="AO55" s="127">
        <f t="shared" si="42"/>
        <v>0</v>
      </c>
      <c r="AP55" s="127">
        <f t="shared" si="42"/>
        <v>0</v>
      </c>
      <c r="AQ55" s="127">
        <f t="shared" si="42"/>
        <v>0</v>
      </c>
      <c r="AR55" s="127">
        <f t="shared" si="42"/>
        <v>0</v>
      </c>
      <c r="AS55" s="126">
        <f t="shared" si="42"/>
        <v>0</v>
      </c>
      <c r="AT55" s="128">
        <f t="shared" si="42"/>
        <v>0</v>
      </c>
      <c r="AU55" s="127">
        <f t="shared" si="42"/>
        <v>0</v>
      </c>
      <c r="AV55" s="127">
        <f t="shared" si="42"/>
        <v>0</v>
      </c>
      <c r="AW55" s="127">
        <f t="shared" si="42"/>
        <v>0</v>
      </c>
      <c r="AX55" s="127">
        <f t="shared" si="42"/>
        <v>0</v>
      </c>
      <c r="AY55" s="127">
        <f t="shared" si="42"/>
        <v>0</v>
      </c>
      <c r="AZ55" s="127">
        <f t="shared" si="42"/>
        <v>0</v>
      </c>
      <c r="BA55" s="127">
        <f t="shared" si="42"/>
        <v>0</v>
      </c>
      <c r="BB55" s="127">
        <f t="shared" si="42"/>
        <v>0</v>
      </c>
      <c r="BC55" s="127">
        <f t="shared" si="42"/>
        <v>0</v>
      </c>
      <c r="BD55" s="127">
        <f t="shared" si="42"/>
        <v>0</v>
      </c>
      <c r="BE55" s="126">
        <f t="shared" si="42"/>
        <v>0</v>
      </c>
      <c r="BF55" s="128">
        <f t="shared" si="42"/>
        <v>0</v>
      </c>
      <c r="BG55" s="127">
        <f t="shared" si="42"/>
        <v>0</v>
      </c>
      <c r="BH55" s="127">
        <f t="shared" si="42"/>
        <v>0</v>
      </c>
      <c r="BI55" s="127">
        <f t="shared" si="42"/>
        <v>0</v>
      </c>
      <c r="BJ55" s="127">
        <f t="shared" si="42"/>
        <v>0</v>
      </c>
      <c r="BK55" s="127">
        <f t="shared" si="42"/>
        <v>0</v>
      </c>
      <c r="BL55" s="127">
        <f t="shared" si="42"/>
        <v>0</v>
      </c>
      <c r="BM55" s="127">
        <f t="shared" si="42"/>
        <v>0</v>
      </c>
      <c r="BN55" s="127">
        <f t="shared" si="42"/>
        <v>0</v>
      </c>
      <c r="BO55" s="127">
        <f t="shared" si="42"/>
        <v>0</v>
      </c>
      <c r="BP55" s="127">
        <f t="shared" si="42"/>
        <v>0</v>
      </c>
      <c r="BQ55" s="126">
        <f t="shared" si="42"/>
        <v>0</v>
      </c>
      <c r="BR55" s="128">
        <f t="shared" si="42"/>
        <v>0</v>
      </c>
      <c r="BS55" s="127">
        <f t="shared" si="42"/>
        <v>0</v>
      </c>
      <c r="BT55" s="127">
        <f t="shared" si="42"/>
        <v>0</v>
      </c>
      <c r="BU55" s="127">
        <f t="shared" ref="BU55:CC55" si="43">SUM(BU56:BU87)</f>
        <v>0</v>
      </c>
      <c r="BV55" s="127">
        <f t="shared" si="43"/>
        <v>0</v>
      </c>
      <c r="BW55" s="127">
        <f t="shared" si="43"/>
        <v>0</v>
      </c>
      <c r="BX55" s="127">
        <f t="shared" si="43"/>
        <v>0</v>
      </c>
      <c r="BY55" s="127">
        <f t="shared" si="43"/>
        <v>0</v>
      </c>
      <c r="BZ55" s="127">
        <f t="shared" si="43"/>
        <v>0</v>
      </c>
      <c r="CA55" s="127">
        <f t="shared" si="43"/>
        <v>0</v>
      </c>
      <c r="CB55" s="127">
        <f t="shared" si="43"/>
        <v>0</v>
      </c>
      <c r="CC55" s="126">
        <f t="shared" si="43"/>
        <v>0</v>
      </c>
      <c r="CD55" s="39" t="s">
        <v>36</v>
      </c>
    </row>
    <row r="56" spans="1:82" x14ac:dyDescent="0.25">
      <c r="A56" s="39"/>
      <c r="B56" s="73" t="s">
        <v>104</v>
      </c>
      <c r="C56" s="129" t="s">
        <v>105</v>
      </c>
      <c r="D56" s="130" t="s">
        <v>57</v>
      </c>
      <c r="E56" s="130">
        <f>IF(OR(D56="Year",D56="Month",D56="Week"),AVERAGE(Quagga:Pelindaba!E56),SUM(Quagga:Pelindaba!E56))</f>
        <v>72</v>
      </c>
      <c r="F56" s="228" t="b">
        <f>(Quagga!G56+Pelindaba!G56)=G56</f>
        <v>1</v>
      </c>
      <c r="G56" s="74">
        <f t="shared" si="40"/>
        <v>0</v>
      </c>
      <c r="H56" s="75">
        <f>SUM(Quagga:Pelindaba!H56)</f>
        <v>0</v>
      </c>
      <c r="I56" s="76">
        <f>SUM(Quagga:Pelindaba!I56)</f>
        <v>0</v>
      </c>
      <c r="J56" s="75">
        <f>SUM(Quagga:Pelindaba!J56)</f>
        <v>0</v>
      </c>
      <c r="K56" s="77">
        <f>SUM(Quagga:Pelindaba!K56)</f>
        <v>0</v>
      </c>
      <c r="L56" s="77">
        <f>SUM(Quagga:Pelindaba!L56)</f>
        <v>0</v>
      </c>
      <c r="M56" s="77">
        <f>SUM(Quagga:Pelindaba!M56)</f>
        <v>0</v>
      </c>
      <c r="N56" s="77">
        <f>SUM(Quagga:Pelindaba!N56)</f>
        <v>0</v>
      </c>
      <c r="O56" s="77">
        <f>SUM(Quagga:Pelindaba!O56)</f>
        <v>0</v>
      </c>
      <c r="P56" s="77">
        <f>SUM(Quagga:Pelindaba!P56)</f>
        <v>0</v>
      </c>
      <c r="Q56" s="77">
        <f>SUM(Quagga:Pelindaba!Q56)</f>
        <v>0</v>
      </c>
      <c r="R56" s="77">
        <f>SUM(Quagga:Pelindaba!R56)</f>
        <v>0</v>
      </c>
      <c r="S56" s="77">
        <f>SUM(Quagga:Pelindaba!S56)</f>
        <v>0</v>
      </c>
      <c r="T56" s="77">
        <f>SUM(Quagga:Pelindaba!T56)</f>
        <v>0</v>
      </c>
      <c r="U56" s="76">
        <f>SUM(Quagga:Pelindaba!U56)</f>
        <v>0</v>
      </c>
      <c r="V56" s="75">
        <f>SUM(Quagga:Pelindaba!V56)</f>
        <v>0</v>
      </c>
      <c r="W56" s="77">
        <f>SUM(Quagga:Pelindaba!W56)</f>
        <v>0</v>
      </c>
      <c r="X56" s="77">
        <f>SUM(Quagga:Pelindaba!X56)</f>
        <v>0</v>
      </c>
      <c r="Y56" s="77">
        <f>SUM(Quagga:Pelindaba!Y56)</f>
        <v>0</v>
      </c>
      <c r="Z56" s="77">
        <f>SUM(Quagga:Pelindaba!Z56)</f>
        <v>0</v>
      </c>
      <c r="AA56" s="77">
        <f>SUM(Quagga:Pelindaba!AA56)</f>
        <v>0</v>
      </c>
      <c r="AB56" s="77">
        <f>SUM(Quagga:Pelindaba!AB56)</f>
        <v>0</v>
      </c>
      <c r="AC56" s="77">
        <f>SUM(Quagga:Pelindaba!AC56)</f>
        <v>0</v>
      </c>
      <c r="AD56" s="77">
        <f>SUM(Quagga:Pelindaba!AD56)</f>
        <v>0</v>
      </c>
      <c r="AE56" s="77">
        <f>SUM(Quagga:Pelindaba!AE56)</f>
        <v>0</v>
      </c>
      <c r="AF56" s="77">
        <f>SUM(Quagga:Pelindaba!AF56)</f>
        <v>0</v>
      </c>
      <c r="AG56" s="76">
        <f>SUM(Quagga:Pelindaba!AG56)</f>
        <v>0</v>
      </c>
      <c r="AH56" s="78">
        <f>SUM(Quagga:Pelindaba!AH56)</f>
        <v>0</v>
      </c>
      <c r="AI56" s="77">
        <f>SUM(Quagga:Pelindaba!AI56)</f>
        <v>0</v>
      </c>
      <c r="AJ56" s="77">
        <f>SUM(Quagga:Pelindaba!AJ56)</f>
        <v>0</v>
      </c>
      <c r="AK56" s="77">
        <f>SUM(Quagga:Pelindaba!AK56)</f>
        <v>0</v>
      </c>
      <c r="AL56" s="77">
        <f>SUM(Quagga:Pelindaba!AL56)</f>
        <v>0</v>
      </c>
      <c r="AM56" s="77">
        <f>SUM(Quagga:Pelindaba!AM56)</f>
        <v>0</v>
      </c>
      <c r="AN56" s="77">
        <f>SUM(Quagga:Pelindaba!AN56)</f>
        <v>0</v>
      </c>
      <c r="AO56" s="77">
        <f>SUM(Quagga:Pelindaba!AO56)</f>
        <v>0</v>
      </c>
      <c r="AP56" s="77">
        <f>SUM(Quagga:Pelindaba!AP56)</f>
        <v>0</v>
      </c>
      <c r="AQ56" s="77">
        <f>SUM(Quagga:Pelindaba!AQ56)</f>
        <v>0</v>
      </c>
      <c r="AR56" s="77">
        <f>SUM(Quagga:Pelindaba!AR56)</f>
        <v>0</v>
      </c>
      <c r="AS56" s="76">
        <f>SUM(Quagga:Pelindaba!AS56)</f>
        <v>0</v>
      </c>
      <c r="AT56" s="78">
        <f>SUM(Quagga:Pelindaba!AT56)</f>
        <v>0</v>
      </c>
      <c r="AU56" s="77">
        <f>SUM(Quagga:Pelindaba!AU56)</f>
        <v>0</v>
      </c>
      <c r="AV56" s="77">
        <f>SUM(Quagga:Pelindaba!AV56)</f>
        <v>0</v>
      </c>
      <c r="AW56" s="77">
        <f>SUM(Quagga:Pelindaba!AW56)</f>
        <v>0</v>
      </c>
      <c r="AX56" s="77">
        <f>SUM(Quagga:Pelindaba!AX56)</f>
        <v>0</v>
      </c>
      <c r="AY56" s="77">
        <f>SUM(Quagga:Pelindaba!AY56)</f>
        <v>0</v>
      </c>
      <c r="AZ56" s="77">
        <f>SUM(Quagga:Pelindaba!AZ56)</f>
        <v>0</v>
      </c>
      <c r="BA56" s="77">
        <f>SUM(Quagga:Pelindaba!BA56)</f>
        <v>0</v>
      </c>
      <c r="BB56" s="77">
        <f>SUM(Quagga:Pelindaba!BB56)</f>
        <v>0</v>
      </c>
      <c r="BC56" s="77">
        <f>SUM(Quagga:Pelindaba!BC56)</f>
        <v>0</v>
      </c>
      <c r="BD56" s="77">
        <f>SUM(Quagga:Pelindaba!BD56)</f>
        <v>0</v>
      </c>
      <c r="BE56" s="76">
        <f>SUM(Quagga:Pelindaba!BE56)</f>
        <v>0</v>
      </c>
      <c r="BF56" s="78">
        <f>SUM(Quagga:Pelindaba!BF56)</f>
        <v>0</v>
      </c>
      <c r="BG56" s="77">
        <f>SUM(Quagga:Pelindaba!BG56)</f>
        <v>0</v>
      </c>
      <c r="BH56" s="77">
        <f>SUM(Quagga:Pelindaba!BH56)</f>
        <v>0</v>
      </c>
      <c r="BI56" s="77">
        <f>SUM(Quagga:Pelindaba!BI56)</f>
        <v>0</v>
      </c>
      <c r="BJ56" s="77">
        <f>SUM(Quagga:Pelindaba!BJ56)</f>
        <v>0</v>
      </c>
      <c r="BK56" s="77">
        <f>SUM(Quagga:Pelindaba!BK56)</f>
        <v>0</v>
      </c>
      <c r="BL56" s="77">
        <f>SUM(Quagga:Pelindaba!BL56)</f>
        <v>0</v>
      </c>
      <c r="BM56" s="77">
        <f>SUM(Quagga:Pelindaba!BM56)</f>
        <v>0</v>
      </c>
      <c r="BN56" s="77">
        <f>SUM(Quagga:Pelindaba!BN56)</f>
        <v>0</v>
      </c>
      <c r="BO56" s="77">
        <f>SUM(Quagga:Pelindaba!BO56)</f>
        <v>0</v>
      </c>
      <c r="BP56" s="77">
        <f>SUM(Quagga:Pelindaba!BP56)</f>
        <v>0</v>
      </c>
      <c r="BQ56" s="76">
        <f>SUM(Quagga:Pelindaba!BQ56)</f>
        <v>0</v>
      </c>
      <c r="BR56" s="78">
        <f>SUM(Quagga:Pelindaba!BR56)</f>
        <v>0</v>
      </c>
      <c r="BS56" s="77">
        <f>SUM(Quagga:Pelindaba!BS56)</f>
        <v>0</v>
      </c>
      <c r="BT56" s="77">
        <f>SUM(Quagga:Pelindaba!BT56)</f>
        <v>0</v>
      </c>
      <c r="BU56" s="77">
        <f>SUM(Quagga:Pelindaba!BU56)</f>
        <v>0</v>
      </c>
      <c r="BV56" s="77">
        <f>SUM(Quagga:Pelindaba!BV56)</f>
        <v>0</v>
      </c>
      <c r="BW56" s="77">
        <f>SUM(Quagga:Pelindaba!BW56)</f>
        <v>0</v>
      </c>
      <c r="BX56" s="77">
        <f>SUM(Quagga:Pelindaba!BX56)</f>
        <v>0</v>
      </c>
      <c r="BY56" s="77">
        <f>SUM(Quagga:Pelindaba!BY56)</f>
        <v>0</v>
      </c>
      <c r="BZ56" s="77">
        <f>SUM(Quagga:Pelindaba!BZ56)</f>
        <v>0</v>
      </c>
      <c r="CA56" s="77">
        <f>SUM(Quagga:Pelindaba!CA56)</f>
        <v>0</v>
      </c>
      <c r="CB56" s="77">
        <f>SUM(Quagga:Pelindaba!CB56)</f>
        <v>0</v>
      </c>
      <c r="CC56" s="76">
        <f>SUM(Quagga:Pelindaba!CC56)</f>
        <v>0</v>
      </c>
      <c r="CD56" s="39" t="s">
        <v>36</v>
      </c>
    </row>
    <row r="57" spans="1:82" x14ac:dyDescent="0.25">
      <c r="A57" s="39"/>
      <c r="B57" s="73" t="s">
        <v>106</v>
      </c>
      <c r="C57" s="129" t="s">
        <v>107</v>
      </c>
      <c r="D57" s="130" t="s">
        <v>57</v>
      </c>
      <c r="E57" s="130">
        <f>IF(OR(D57="Year",D57="Month",D57="Week"),AVERAGE(Quagga:Pelindaba!E57),SUM(Quagga:Pelindaba!E57))</f>
        <v>72</v>
      </c>
      <c r="F57" s="228" t="b">
        <f>(Quagga!G57+Pelindaba!G57)=G57</f>
        <v>1</v>
      </c>
      <c r="G57" s="74">
        <f t="shared" si="40"/>
        <v>0</v>
      </c>
      <c r="H57" s="75">
        <f>SUM(Quagga:Pelindaba!H57)</f>
        <v>0</v>
      </c>
      <c r="I57" s="76">
        <f>SUM(Quagga:Pelindaba!I57)</f>
        <v>0</v>
      </c>
      <c r="J57" s="75">
        <f>SUM(Quagga:Pelindaba!J57)</f>
        <v>0</v>
      </c>
      <c r="K57" s="77">
        <f>SUM(Quagga:Pelindaba!K57)</f>
        <v>0</v>
      </c>
      <c r="L57" s="77">
        <f>SUM(Quagga:Pelindaba!L57)</f>
        <v>0</v>
      </c>
      <c r="M57" s="77">
        <f>SUM(Quagga:Pelindaba!M57)</f>
        <v>0</v>
      </c>
      <c r="N57" s="77">
        <f>SUM(Quagga:Pelindaba!N57)</f>
        <v>0</v>
      </c>
      <c r="O57" s="77">
        <f>SUM(Quagga:Pelindaba!O57)</f>
        <v>0</v>
      </c>
      <c r="P57" s="77">
        <f>SUM(Quagga:Pelindaba!P57)</f>
        <v>0</v>
      </c>
      <c r="Q57" s="77">
        <f>SUM(Quagga:Pelindaba!Q57)</f>
        <v>0</v>
      </c>
      <c r="R57" s="77">
        <f>SUM(Quagga:Pelindaba!R57)</f>
        <v>0</v>
      </c>
      <c r="S57" s="77">
        <f>SUM(Quagga:Pelindaba!S57)</f>
        <v>0</v>
      </c>
      <c r="T57" s="77">
        <f>SUM(Quagga:Pelindaba!T57)</f>
        <v>0</v>
      </c>
      <c r="U57" s="76">
        <f>SUM(Quagga:Pelindaba!U57)</f>
        <v>0</v>
      </c>
      <c r="V57" s="75">
        <f>SUM(Quagga:Pelindaba!V57)</f>
        <v>0</v>
      </c>
      <c r="W57" s="77">
        <f>SUM(Quagga:Pelindaba!W57)</f>
        <v>0</v>
      </c>
      <c r="X57" s="77">
        <f>SUM(Quagga:Pelindaba!X57)</f>
        <v>0</v>
      </c>
      <c r="Y57" s="77">
        <f>SUM(Quagga:Pelindaba!Y57)</f>
        <v>0</v>
      </c>
      <c r="Z57" s="77">
        <f>SUM(Quagga:Pelindaba!Z57)</f>
        <v>0</v>
      </c>
      <c r="AA57" s="77">
        <f>SUM(Quagga:Pelindaba!AA57)</f>
        <v>0</v>
      </c>
      <c r="AB57" s="77">
        <f>SUM(Quagga:Pelindaba!AB57)</f>
        <v>0</v>
      </c>
      <c r="AC57" s="77">
        <f>SUM(Quagga:Pelindaba!AC57)</f>
        <v>0</v>
      </c>
      <c r="AD57" s="77">
        <f>SUM(Quagga:Pelindaba!AD57)</f>
        <v>0</v>
      </c>
      <c r="AE57" s="77">
        <f>SUM(Quagga:Pelindaba!AE57)</f>
        <v>0</v>
      </c>
      <c r="AF57" s="77">
        <f>SUM(Quagga:Pelindaba!AF57)</f>
        <v>0</v>
      </c>
      <c r="AG57" s="76">
        <f>SUM(Quagga:Pelindaba!AG57)</f>
        <v>0</v>
      </c>
      <c r="AH57" s="78">
        <f>SUM(Quagga:Pelindaba!AH57)</f>
        <v>0</v>
      </c>
      <c r="AI57" s="77">
        <f>SUM(Quagga:Pelindaba!AI57)</f>
        <v>0</v>
      </c>
      <c r="AJ57" s="77">
        <f>SUM(Quagga:Pelindaba!AJ57)</f>
        <v>0</v>
      </c>
      <c r="AK57" s="77">
        <f>SUM(Quagga:Pelindaba!AK57)</f>
        <v>0</v>
      </c>
      <c r="AL57" s="77">
        <f>SUM(Quagga:Pelindaba!AL57)</f>
        <v>0</v>
      </c>
      <c r="AM57" s="77">
        <f>SUM(Quagga:Pelindaba!AM57)</f>
        <v>0</v>
      </c>
      <c r="AN57" s="77">
        <f>SUM(Quagga:Pelindaba!AN57)</f>
        <v>0</v>
      </c>
      <c r="AO57" s="77">
        <f>SUM(Quagga:Pelindaba!AO57)</f>
        <v>0</v>
      </c>
      <c r="AP57" s="77">
        <f>SUM(Quagga:Pelindaba!AP57)</f>
        <v>0</v>
      </c>
      <c r="AQ57" s="77">
        <f>SUM(Quagga:Pelindaba!AQ57)</f>
        <v>0</v>
      </c>
      <c r="AR57" s="77">
        <f>SUM(Quagga:Pelindaba!AR57)</f>
        <v>0</v>
      </c>
      <c r="AS57" s="76">
        <f>SUM(Quagga:Pelindaba!AS57)</f>
        <v>0</v>
      </c>
      <c r="AT57" s="78">
        <f>SUM(Quagga:Pelindaba!AT57)</f>
        <v>0</v>
      </c>
      <c r="AU57" s="77">
        <f>SUM(Quagga:Pelindaba!AU57)</f>
        <v>0</v>
      </c>
      <c r="AV57" s="77">
        <f>SUM(Quagga:Pelindaba!AV57)</f>
        <v>0</v>
      </c>
      <c r="AW57" s="77">
        <f>SUM(Quagga:Pelindaba!AW57)</f>
        <v>0</v>
      </c>
      <c r="AX57" s="77">
        <f>SUM(Quagga:Pelindaba!AX57)</f>
        <v>0</v>
      </c>
      <c r="AY57" s="77">
        <f>SUM(Quagga:Pelindaba!AY57)</f>
        <v>0</v>
      </c>
      <c r="AZ57" s="77">
        <f>SUM(Quagga:Pelindaba!AZ57)</f>
        <v>0</v>
      </c>
      <c r="BA57" s="77">
        <f>SUM(Quagga:Pelindaba!BA57)</f>
        <v>0</v>
      </c>
      <c r="BB57" s="77">
        <f>SUM(Quagga:Pelindaba!BB57)</f>
        <v>0</v>
      </c>
      <c r="BC57" s="77">
        <f>SUM(Quagga:Pelindaba!BC57)</f>
        <v>0</v>
      </c>
      <c r="BD57" s="77">
        <f>SUM(Quagga:Pelindaba!BD57)</f>
        <v>0</v>
      </c>
      <c r="BE57" s="76">
        <f>SUM(Quagga:Pelindaba!BE57)</f>
        <v>0</v>
      </c>
      <c r="BF57" s="78">
        <f>SUM(Quagga:Pelindaba!BF57)</f>
        <v>0</v>
      </c>
      <c r="BG57" s="77">
        <f>SUM(Quagga:Pelindaba!BG57)</f>
        <v>0</v>
      </c>
      <c r="BH57" s="77">
        <f>SUM(Quagga:Pelindaba!BH57)</f>
        <v>0</v>
      </c>
      <c r="BI57" s="77">
        <f>SUM(Quagga:Pelindaba!BI57)</f>
        <v>0</v>
      </c>
      <c r="BJ57" s="77">
        <f>SUM(Quagga:Pelindaba!BJ57)</f>
        <v>0</v>
      </c>
      <c r="BK57" s="77">
        <f>SUM(Quagga:Pelindaba!BK57)</f>
        <v>0</v>
      </c>
      <c r="BL57" s="77">
        <f>SUM(Quagga:Pelindaba!BL57)</f>
        <v>0</v>
      </c>
      <c r="BM57" s="77">
        <f>SUM(Quagga:Pelindaba!BM57)</f>
        <v>0</v>
      </c>
      <c r="BN57" s="77">
        <f>SUM(Quagga:Pelindaba!BN57)</f>
        <v>0</v>
      </c>
      <c r="BO57" s="77">
        <f>SUM(Quagga:Pelindaba!BO57)</f>
        <v>0</v>
      </c>
      <c r="BP57" s="77">
        <f>SUM(Quagga:Pelindaba!BP57)</f>
        <v>0</v>
      </c>
      <c r="BQ57" s="76">
        <f>SUM(Quagga:Pelindaba!BQ57)</f>
        <v>0</v>
      </c>
      <c r="BR57" s="78">
        <f>SUM(Quagga:Pelindaba!BR57)</f>
        <v>0</v>
      </c>
      <c r="BS57" s="77">
        <f>SUM(Quagga:Pelindaba!BS57)</f>
        <v>0</v>
      </c>
      <c r="BT57" s="77">
        <f>SUM(Quagga:Pelindaba!BT57)</f>
        <v>0</v>
      </c>
      <c r="BU57" s="77">
        <f>SUM(Quagga:Pelindaba!BU57)</f>
        <v>0</v>
      </c>
      <c r="BV57" s="77">
        <f>SUM(Quagga:Pelindaba!BV57)</f>
        <v>0</v>
      </c>
      <c r="BW57" s="77">
        <f>SUM(Quagga:Pelindaba!BW57)</f>
        <v>0</v>
      </c>
      <c r="BX57" s="77">
        <f>SUM(Quagga:Pelindaba!BX57)</f>
        <v>0</v>
      </c>
      <c r="BY57" s="77">
        <f>SUM(Quagga:Pelindaba!BY57)</f>
        <v>0</v>
      </c>
      <c r="BZ57" s="77">
        <f>SUM(Quagga:Pelindaba!BZ57)</f>
        <v>0</v>
      </c>
      <c r="CA57" s="77">
        <f>SUM(Quagga:Pelindaba!CA57)</f>
        <v>0</v>
      </c>
      <c r="CB57" s="77">
        <f>SUM(Quagga:Pelindaba!CB57)</f>
        <v>0</v>
      </c>
      <c r="CC57" s="76">
        <f>SUM(Quagga:Pelindaba!CC57)</f>
        <v>0</v>
      </c>
      <c r="CD57" s="39" t="s">
        <v>36</v>
      </c>
    </row>
    <row r="58" spans="1:82" x14ac:dyDescent="0.25">
      <c r="A58" s="39"/>
      <c r="B58" s="73" t="s">
        <v>108</v>
      </c>
      <c r="C58" s="129" t="s">
        <v>109</v>
      </c>
      <c r="D58" s="130" t="s">
        <v>57</v>
      </c>
      <c r="E58" s="130">
        <f>IF(OR(D58="Year",D58="Month",D58="Week"),AVERAGE(Quagga:Pelindaba!E58),SUM(Quagga:Pelindaba!E58))</f>
        <v>72</v>
      </c>
      <c r="F58" s="228" t="b">
        <f>(Quagga!G58+Pelindaba!G58)=G58</f>
        <v>1</v>
      </c>
      <c r="G58" s="74">
        <f t="shared" si="40"/>
        <v>0</v>
      </c>
      <c r="H58" s="75">
        <f>SUM(Quagga:Pelindaba!H58)</f>
        <v>0</v>
      </c>
      <c r="I58" s="76">
        <f>SUM(Quagga:Pelindaba!I58)</f>
        <v>0</v>
      </c>
      <c r="J58" s="75">
        <f>SUM(Quagga:Pelindaba!J58)</f>
        <v>0</v>
      </c>
      <c r="K58" s="77">
        <f>SUM(Quagga:Pelindaba!K58)</f>
        <v>0</v>
      </c>
      <c r="L58" s="77">
        <f>SUM(Quagga:Pelindaba!L58)</f>
        <v>0</v>
      </c>
      <c r="M58" s="77">
        <f>SUM(Quagga:Pelindaba!M58)</f>
        <v>0</v>
      </c>
      <c r="N58" s="77">
        <f>SUM(Quagga:Pelindaba!N58)</f>
        <v>0</v>
      </c>
      <c r="O58" s="77">
        <f>SUM(Quagga:Pelindaba!O58)</f>
        <v>0</v>
      </c>
      <c r="P58" s="77">
        <f>SUM(Quagga:Pelindaba!P58)</f>
        <v>0</v>
      </c>
      <c r="Q58" s="77">
        <f>SUM(Quagga:Pelindaba!Q58)</f>
        <v>0</v>
      </c>
      <c r="R58" s="77">
        <f>SUM(Quagga:Pelindaba!R58)</f>
        <v>0</v>
      </c>
      <c r="S58" s="77">
        <f>SUM(Quagga:Pelindaba!S58)</f>
        <v>0</v>
      </c>
      <c r="T58" s="77">
        <f>SUM(Quagga:Pelindaba!T58)</f>
        <v>0</v>
      </c>
      <c r="U58" s="76">
        <f>SUM(Quagga:Pelindaba!U58)</f>
        <v>0</v>
      </c>
      <c r="V58" s="75">
        <f>SUM(Quagga:Pelindaba!V58)</f>
        <v>0</v>
      </c>
      <c r="W58" s="77">
        <f>SUM(Quagga:Pelindaba!W58)</f>
        <v>0</v>
      </c>
      <c r="X58" s="77">
        <f>SUM(Quagga:Pelindaba!X58)</f>
        <v>0</v>
      </c>
      <c r="Y58" s="77">
        <f>SUM(Quagga:Pelindaba!Y58)</f>
        <v>0</v>
      </c>
      <c r="Z58" s="77">
        <f>SUM(Quagga:Pelindaba!Z58)</f>
        <v>0</v>
      </c>
      <c r="AA58" s="77">
        <f>SUM(Quagga:Pelindaba!AA58)</f>
        <v>0</v>
      </c>
      <c r="AB58" s="77">
        <f>SUM(Quagga:Pelindaba!AB58)</f>
        <v>0</v>
      </c>
      <c r="AC58" s="77">
        <f>SUM(Quagga:Pelindaba!AC58)</f>
        <v>0</v>
      </c>
      <c r="AD58" s="77">
        <f>SUM(Quagga:Pelindaba!AD58)</f>
        <v>0</v>
      </c>
      <c r="AE58" s="77">
        <f>SUM(Quagga:Pelindaba!AE58)</f>
        <v>0</v>
      </c>
      <c r="AF58" s="77">
        <f>SUM(Quagga:Pelindaba!AF58)</f>
        <v>0</v>
      </c>
      <c r="AG58" s="76">
        <f>SUM(Quagga:Pelindaba!AG58)</f>
        <v>0</v>
      </c>
      <c r="AH58" s="78">
        <f>SUM(Quagga:Pelindaba!AH58)</f>
        <v>0</v>
      </c>
      <c r="AI58" s="77">
        <f>SUM(Quagga:Pelindaba!AI58)</f>
        <v>0</v>
      </c>
      <c r="AJ58" s="77">
        <f>SUM(Quagga:Pelindaba!AJ58)</f>
        <v>0</v>
      </c>
      <c r="AK58" s="77">
        <f>SUM(Quagga:Pelindaba!AK58)</f>
        <v>0</v>
      </c>
      <c r="AL58" s="77">
        <f>SUM(Quagga:Pelindaba!AL58)</f>
        <v>0</v>
      </c>
      <c r="AM58" s="77">
        <f>SUM(Quagga:Pelindaba!AM58)</f>
        <v>0</v>
      </c>
      <c r="AN58" s="77">
        <f>SUM(Quagga:Pelindaba!AN58)</f>
        <v>0</v>
      </c>
      <c r="AO58" s="77">
        <f>SUM(Quagga:Pelindaba!AO58)</f>
        <v>0</v>
      </c>
      <c r="AP58" s="77">
        <f>SUM(Quagga:Pelindaba!AP58)</f>
        <v>0</v>
      </c>
      <c r="AQ58" s="77">
        <f>SUM(Quagga:Pelindaba!AQ58)</f>
        <v>0</v>
      </c>
      <c r="AR58" s="77">
        <f>SUM(Quagga:Pelindaba!AR58)</f>
        <v>0</v>
      </c>
      <c r="AS58" s="76">
        <f>SUM(Quagga:Pelindaba!AS58)</f>
        <v>0</v>
      </c>
      <c r="AT58" s="78">
        <f>SUM(Quagga:Pelindaba!AT58)</f>
        <v>0</v>
      </c>
      <c r="AU58" s="77">
        <f>SUM(Quagga:Pelindaba!AU58)</f>
        <v>0</v>
      </c>
      <c r="AV58" s="77">
        <f>SUM(Quagga:Pelindaba!AV58)</f>
        <v>0</v>
      </c>
      <c r="AW58" s="77">
        <f>SUM(Quagga:Pelindaba!AW58)</f>
        <v>0</v>
      </c>
      <c r="AX58" s="77">
        <f>SUM(Quagga:Pelindaba!AX58)</f>
        <v>0</v>
      </c>
      <c r="AY58" s="77">
        <f>SUM(Quagga:Pelindaba!AY58)</f>
        <v>0</v>
      </c>
      <c r="AZ58" s="77">
        <f>SUM(Quagga:Pelindaba!AZ58)</f>
        <v>0</v>
      </c>
      <c r="BA58" s="77">
        <f>SUM(Quagga:Pelindaba!BA58)</f>
        <v>0</v>
      </c>
      <c r="BB58" s="77">
        <f>SUM(Quagga:Pelindaba!BB58)</f>
        <v>0</v>
      </c>
      <c r="BC58" s="77">
        <f>SUM(Quagga:Pelindaba!BC58)</f>
        <v>0</v>
      </c>
      <c r="BD58" s="77">
        <f>SUM(Quagga:Pelindaba!BD58)</f>
        <v>0</v>
      </c>
      <c r="BE58" s="76">
        <f>SUM(Quagga:Pelindaba!BE58)</f>
        <v>0</v>
      </c>
      <c r="BF58" s="78">
        <f>SUM(Quagga:Pelindaba!BF58)</f>
        <v>0</v>
      </c>
      <c r="BG58" s="77">
        <f>SUM(Quagga:Pelindaba!BG58)</f>
        <v>0</v>
      </c>
      <c r="BH58" s="77">
        <f>SUM(Quagga:Pelindaba!BH58)</f>
        <v>0</v>
      </c>
      <c r="BI58" s="77">
        <f>SUM(Quagga:Pelindaba!BI58)</f>
        <v>0</v>
      </c>
      <c r="BJ58" s="77">
        <f>SUM(Quagga:Pelindaba!BJ58)</f>
        <v>0</v>
      </c>
      <c r="BK58" s="77">
        <f>SUM(Quagga:Pelindaba!BK58)</f>
        <v>0</v>
      </c>
      <c r="BL58" s="77">
        <f>SUM(Quagga:Pelindaba!BL58)</f>
        <v>0</v>
      </c>
      <c r="BM58" s="77">
        <f>SUM(Quagga:Pelindaba!BM58)</f>
        <v>0</v>
      </c>
      <c r="BN58" s="77">
        <f>SUM(Quagga:Pelindaba!BN58)</f>
        <v>0</v>
      </c>
      <c r="BO58" s="77">
        <f>SUM(Quagga:Pelindaba!BO58)</f>
        <v>0</v>
      </c>
      <c r="BP58" s="77">
        <f>SUM(Quagga:Pelindaba!BP58)</f>
        <v>0</v>
      </c>
      <c r="BQ58" s="76">
        <f>SUM(Quagga:Pelindaba!BQ58)</f>
        <v>0</v>
      </c>
      <c r="BR58" s="78">
        <f>SUM(Quagga:Pelindaba!BR58)</f>
        <v>0</v>
      </c>
      <c r="BS58" s="77">
        <f>SUM(Quagga:Pelindaba!BS58)</f>
        <v>0</v>
      </c>
      <c r="BT58" s="77">
        <f>SUM(Quagga:Pelindaba!BT58)</f>
        <v>0</v>
      </c>
      <c r="BU58" s="77">
        <f>SUM(Quagga:Pelindaba!BU58)</f>
        <v>0</v>
      </c>
      <c r="BV58" s="77">
        <f>SUM(Quagga:Pelindaba!BV58)</f>
        <v>0</v>
      </c>
      <c r="BW58" s="77">
        <f>SUM(Quagga:Pelindaba!BW58)</f>
        <v>0</v>
      </c>
      <c r="BX58" s="77">
        <f>SUM(Quagga:Pelindaba!BX58)</f>
        <v>0</v>
      </c>
      <c r="BY58" s="77">
        <f>SUM(Quagga:Pelindaba!BY58)</f>
        <v>0</v>
      </c>
      <c r="BZ58" s="77">
        <f>SUM(Quagga:Pelindaba!BZ58)</f>
        <v>0</v>
      </c>
      <c r="CA58" s="77">
        <f>SUM(Quagga:Pelindaba!CA58)</f>
        <v>0</v>
      </c>
      <c r="CB58" s="77">
        <f>SUM(Quagga:Pelindaba!CB58)</f>
        <v>0</v>
      </c>
      <c r="CC58" s="76">
        <f>SUM(Quagga:Pelindaba!CC58)</f>
        <v>0</v>
      </c>
      <c r="CD58" s="39" t="s">
        <v>36</v>
      </c>
    </row>
    <row r="59" spans="1:82" x14ac:dyDescent="0.25">
      <c r="A59" s="39"/>
      <c r="B59" s="73" t="s">
        <v>110</v>
      </c>
      <c r="C59" s="129" t="s">
        <v>111</v>
      </c>
      <c r="D59" s="130" t="s">
        <v>57</v>
      </c>
      <c r="E59" s="130">
        <f>IF(OR(D59="Year",D59="Month",D59="Week"),AVERAGE(Quagga:Pelindaba!E59),SUM(Quagga:Pelindaba!E59))</f>
        <v>72</v>
      </c>
      <c r="F59" s="228" t="b">
        <f>(Quagga!G59+Pelindaba!G59)=G59</f>
        <v>1</v>
      </c>
      <c r="G59" s="74">
        <f t="shared" si="40"/>
        <v>0</v>
      </c>
      <c r="H59" s="75">
        <f>SUM(Quagga:Pelindaba!H59)</f>
        <v>0</v>
      </c>
      <c r="I59" s="76">
        <f>SUM(Quagga:Pelindaba!I59)</f>
        <v>0</v>
      </c>
      <c r="J59" s="75">
        <f>SUM(Quagga:Pelindaba!J59)</f>
        <v>0</v>
      </c>
      <c r="K59" s="77">
        <f>SUM(Quagga:Pelindaba!K59)</f>
        <v>0</v>
      </c>
      <c r="L59" s="77">
        <f>SUM(Quagga:Pelindaba!L59)</f>
        <v>0</v>
      </c>
      <c r="M59" s="77">
        <f>SUM(Quagga:Pelindaba!M59)</f>
        <v>0</v>
      </c>
      <c r="N59" s="77">
        <f>SUM(Quagga:Pelindaba!N59)</f>
        <v>0</v>
      </c>
      <c r="O59" s="77">
        <f>SUM(Quagga:Pelindaba!O59)</f>
        <v>0</v>
      </c>
      <c r="P59" s="77">
        <f>SUM(Quagga:Pelindaba!P59)</f>
        <v>0</v>
      </c>
      <c r="Q59" s="77">
        <f>SUM(Quagga:Pelindaba!Q59)</f>
        <v>0</v>
      </c>
      <c r="R59" s="77">
        <f>SUM(Quagga:Pelindaba!R59)</f>
        <v>0</v>
      </c>
      <c r="S59" s="77">
        <f>SUM(Quagga:Pelindaba!S59)</f>
        <v>0</v>
      </c>
      <c r="T59" s="77">
        <f>SUM(Quagga:Pelindaba!T59)</f>
        <v>0</v>
      </c>
      <c r="U59" s="76">
        <f>SUM(Quagga:Pelindaba!U59)</f>
        <v>0</v>
      </c>
      <c r="V59" s="75">
        <f>SUM(Quagga:Pelindaba!V59)</f>
        <v>0</v>
      </c>
      <c r="W59" s="77">
        <f>SUM(Quagga:Pelindaba!W59)</f>
        <v>0</v>
      </c>
      <c r="X59" s="77">
        <f>SUM(Quagga:Pelindaba!X59)</f>
        <v>0</v>
      </c>
      <c r="Y59" s="77">
        <f>SUM(Quagga:Pelindaba!Y59)</f>
        <v>0</v>
      </c>
      <c r="Z59" s="77">
        <f>SUM(Quagga:Pelindaba!Z59)</f>
        <v>0</v>
      </c>
      <c r="AA59" s="77">
        <f>SUM(Quagga:Pelindaba!AA59)</f>
        <v>0</v>
      </c>
      <c r="AB59" s="77">
        <f>SUM(Quagga:Pelindaba!AB59)</f>
        <v>0</v>
      </c>
      <c r="AC59" s="77">
        <f>SUM(Quagga:Pelindaba!AC59)</f>
        <v>0</v>
      </c>
      <c r="AD59" s="77">
        <f>SUM(Quagga:Pelindaba!AD59)</f>
        <v>0</v>
      </c>
      <c r="AE59" s="77">
        <f>SUM(Quagga:Pelindaba!AE59)</f>
        <v>0</v>
      </c>
      <c r="AF59" s="77">
        <f>SUM(Quagga:Pelindaba!AF59)</f>
        <v>0</v>
      </c>
      <c r="AG59" s="76">
        <f>SUM(Quagga:Pelindaba!AG59)</f>
        <v>0</v>
      </c>
      <c r="AH59" s="78">
        <f>SUM(Quagga:Pelindaba!AH59)</f>
        <v>0</v>
      </c>
      <c r="AI59" s="77">
        <f>SUM(Quagga:Pelindaba!AI59)</f>
        <v>0</v>
      </c>
      <c r="AJ59" s="77">
        <f>SUM(Quagga:Pelindaba!AJ59)</f>
        <v>0</v>
      </c>
      <c r="AK59" s="77">
        <f>SUM(Quagga:Pelindaba!AK59)</f>
        <v>0</v>
      </c>
      <c r="AL59" s="77">
        <f>SUM(Quagga:Pelindaba!AL59)</f>
        <v>0</v>
      </c>
      <c r="AM59" s="77">
        <f>SUM(Quagga:Pelindaba!AM59)</f>
        <v>0</v>
      </c>
      <c r="AN59" s="77">
        <f>SUM(Quagga:Pelindaba!AN59)</f>
        <v>0</v>
      </c>
      <c r="AO59" s="77">
        <f>SUM(Quagga:Pelindaba!AO59)</f>
        <v>0</v>
      </c>
      <c r="AP59" s="77">
        <f>SUM(Quagga:Pelindaba!AP59)</f>
        <v>0</v>
      </c>
      <c r="AQ59" s="77">
        <f>SUM(Quagga:Pelindaba!AQ59)</f>
        <v>0</v>
      </c>
      <c r="AR59" s="77">
        <f>SUM(Quagga:Pelindaba!AR59)</f>
        <v>0</v>
      </c>
      <c r="AS59" s="76">
        <f>SUM(Quagga:Pelindaba!AS59)</f>
        <v>0</v>
      </c>
      <c r="AT59" s="78">
        <f>SUM(Quagga:Pelindaba!AT59)</f>
        <v>0</v>
      </c>
      <c r="AU59" s="77">
        <f>SUM(Quagga:Pelindaba!AU59)</f>
        <v>0</v>
      </c>
      <c r="AV59" s="77">
        <f>SUM(Quagga:Pelindaba!AV59)</f>
        <v>0</v>
      </c>
      <c r="AW59" s="77">
        <f>SUM(Quagga:Pelindaba!AW59)</f>
        <v>0</v>
      </c>
      <c r="AX59" s="77">
        <f>SUM(Quagga:Pelindaba!AX59)</f>
        <v>0</v>
      </c>
      <c r="AY59" s="77">
        <f>SUM(Quagga:Pelindaba!AY59)</f>
        <v>0</v>
      </c>
      <c r="AZ59" s="77">
        <f>SUM(Quagga:Pelindaba!AZ59)</f>
        <v>0</v>
      </c>
      <c r="BA59" s="77">
        <f>SUM(Quagga:Pelindaba!BA59)</f>
        <v>0</v>
      </c>
      <c r="BB59" s="77">
        <f>SUM(Quagga:Pelindaba!BB59)</f>
        <v>0</v>
      </c>
      <c r="BC59" s="77">
        <f>SUM(Quagga:Pelindaba!BC59)</f>
        <v>0</v>
      </c>
      <c r="BD59" s="77">
        <f>SUM(Quagga:Pelindaba!BD59)</f>
        <v>0</v>
      </c>
      <c r="BE59" s="76">
        <f>SUM(Quagga:Pelindaba!BE59)</f>
        <v>0</v>
      </c>
      <c r="BF59" s="78">
        <f>SUM(Quagga:Pelindaba!BF59)</f>
        <v>0</v>
      </c>
      <c r="BG59" s="77">
        <f>SUM(Quagga:Pelindaba!BG59)</f>
        <v>0</v>
      </c>
      <c r="BH59" s="77">
        <f>SUM(Quagga:Pelindaba!BH59)</f>
        <v>0</v>
      </c>
      <c r="BI59" s="77">
        <f>SUM(Quagga:Pelindaba!BI59)</f>
        <v>0</v>
      </c>
      <c r="BJ59" s="77">
        <f>SUM(Quagga:Pelindaba!BJ59)</f>
        <v>0</v>
      </c>
      <c r="BK59" s="77">
        <f>SUM(Quagga:Pelindaba!BK59)</f>
        <v>0</v>
      </c>
      <c r="BL59" s="77">
        <f>SUM(Quagga:Pelindaba!BL59)</f>
        <v>0</v>
      </c>
      <c r="BM59" s="77">
        <f>SUM(Quagga:Pelindaba!BM59)</f>
        <v>0</v>
      </c>
      <c r="BN59" s="77">
        <f>SUM(Quagga:Pelindaba!BN59)</f>
        <v>0</v>
      </c>
      <c r="BO59" s="77">
        <f>SUM(Quagga:Pelindaba!BO59)</f>
        <v>0</v>
      </c>
      <c r="BP59" s="77">
        <f>SUM(Quagga:Pelindaba!BP59)</f>
        <v>0</v>
      </c>
      <c r="BQ59" s="76">
        <f>SUM(Quagga:Pelindaba!BQ59)</f>
        <v>0</v>
      </c>
      <c r="BR59" s="78">
        <f>SUM(Quagga:Pelindaba!BR59)</f>
        <v>0</v>
      </c>
      <c r="BS59" s="77">
        <f>SUM(Quagga:Pelindaba!BS59)</f>
        <v>0</v>
      </c>
      <c r="BT59" s="77">
        <f>SUM(Quagga:Pelindaba!BT59)</f>
        <v>0</v>
      </c>
      <c r="BU59" s="77">
        <f>SUM(Quagga:Pelindaba!BU59)</f>
        <v>0</v>
      </c>
      <c r="BV59" s="77">
        <f>SUM(Quagga:Pelindaba!BV59)</f>
        <v>0</v>
      </c>
      <c r="BW59" s="77">
        <f>SUM(Quagga:Pelindaba!BW59)</f>
        <v>0</v>
      </c>
      <c r="BX59" s="77">
        <f>SUM(Quagga:Pelindaba!BX59)</f>
        <v>0</v>
      </c>
      <c r="BY59" s="77">
        <f>SUM(Quagga:Pelindaba!BY59)</f>
        <v>0</v>
      </c>
      <c r="BZ59" s="77">
        <f>SUM(Quagga:Pelindaba!BZ59)</f>
        <v>0</v>
      </c>
      <c r="CA59" s="77">
        <f>SUM(Quagga:Pelindaba!CA59)</f>
        <v>0</v>
      </c>
      <c r="CB59" s="77">
        <f>SUM(Quagga:Pelindaba!CB59)</f>
        <v>0</v>
      </c>
      <c r="CC59" s="76">
        <f>SUM(Quagga:Pelindaba!CC59)</f>
        <v>0</v>
      </c>
      <c r="CD59" s="39" t="s">
        <v>36</v>
      </c>
    </row>
    <row r="60" spans="1:82" x14ac:dyDescent="0.25">
      <c r="A60" s="39"/>
      <c r="B60" s="73" t="s">
        <v>112</v>
      </c>
      <c r="C60" s="129" t="s">
        <v>113</v>
      </c>
      <c r="D60" s="130" t="s">
        <v>57</v>
      </c>
      <c r="E60" s="130">
        <f>IF(OR(D60="Year",D60="Month",D60="Week"),AVERAGE(Quagga:Pelindaba!E60),SUM(Quagga:Pelindaba!E60))</f>
        <v>72</v>
      </c>
      <c r="F60" s="228" t="b">
        <f>(Quagga!G60+Pelindaba!G60)=G60</f>
        <v>1</v>
      </c>
      <c r="G60" s="74">
        <f t="shared" si="40"/>
        <v>0</v>
      </c>
      <c r="H60" s="75">
        <f>SUM(Quagga:Pelindaba!H60)</f>
        <v>0</v>
      </c>
      <c r="I60" s="76">
        <f>SUM(Quagga:Pelindaba!I60)</f>
        <v>0</v>
      </c>
      <c r="J60" s="75">
        <f>SUM(Quagga:Pelindaba!J60)</f>
        <v>0</v>
      </c>
      <c r="K60" s="77">
        <f>SUM(Quagga:Pelindaba!K60)</f>
        <v>0</v>
      </c>
      <c r="L60" s="77">
        <f>SUM(Quagga:Pelindaba!L60)</f>
        <v>0</v>
      </c>
      <c r="M60" s="77">
        <f>SUM(Quagga:Pelindaba!M60)</f>
        <v>0</v>
      </c>
      <c r="N60" s="77">
        <f>SUM(Quagga:Pelindaba!N60)</f>
        <v>0</v>
      </c>
      <c r="O60" s="77">
        <f>SUM(Quagga:Pelindaba!O60)</f>
        <v>0</v>
      </c>
      <c r="P60" s="77">
        <f>SUM(Quagga:Pelindaba!P60)</f>
        <v>0</v>
      </c>
      <c r="Q60" s="77">
        <f>SUM(Quagga:Pelindaba!Q60)</f>
        <v>0</v>
      </c>
      <c r="R60" s="77">
        <f>SUM(Quagga:Pelindaba!R60)</f>
        <v>0</v>
      </c>
      <c r="S60" s="77">
        <f>SUM(Quagga:Pelindaba!S60)</f>
        <v>0</v>
      </c>
      <c r="T60" s="77">
        <f>SUM(Quagga:Pelindaba!T60)</f>
        <v>0</v>
      </c>
      <c r="U60" s="76">
        <f>SUM(Quagga:Pelindaba!U60)</f>
        <v>0</v>
      </c>
      <c r="V60" s="75">
        <f>SUM(Quagga:Pelindaba!V60)</f>
        <v>0</v>
      </c>
      <c r="W60" s="77">
        <f>SUM(Quagga:Pelindaba!W60)</f>
        <v>0</v>
      </c>
      <c r="X60" s="77">
        <f>SUM(Quagga:Pelindaba!X60)</f>
        <v>0</v>
      </c>
      <c r="Y60" s="77">
        <f>SUM(Quagga:Pelindaba!Y60)</f>
        <v>0</v>
      </c>
      <c r="Z60" s="77">
        <f>SUM(Quagga:Pelindaba!Z60)</f>
        <v>0</v>
      </c>
      <c r="AA60" s="77">
        <f>SUM(Quagga:Pelindaba!AA60)</f>
        <v>0</v>
      </c>
      <c r="AB60" s="77">
        <f>SUM(Quagga:Pelindaba!AB60)</f>
        <v>0</v>
      </c>
      <c r="AC60" s="77">
        <f>SUM(Quagga:Pelindaba!AC60)</f>
        <v>0</v>
      </c>
      <c r="AD60" s="77">
        <f>SUM(Quagga:Pelindaba!AD60)</f>
        <v>0</v>
      </c>
      <c r="AE60" s="77">
        <f>SUM(Quagga:Pelindaba!AE60)</f>
        <v>0</v>
      </c>
      <c r="AF60" s="77">
        <f>SUM(Quagga:Pelindaba!AF60)</f>
        <v>0</v>
      </c>
      <c r="AG60" s="76">
        <f>SUM(Quagga:Pelindaba!AG60)</f>
        <v>0</v>
      </c>
      <c r="AH60" s="78">
        <f>SUM(Quagga:Pelindaba!AH60)</f>
        <v>0</v>
      </c>
      <c r="AI60" s="77">
        <f>SUM(Quagga:Pelindaba!AI60)</f>
        <v>0</v>
      </c>
      <c r="AJ60" s="77">
        <f>SUM(Quagga:Pelindaba!AJ60)</f>
        <v>0</v>
      </c>
      <c r="AK60" s="77">
        <f>SUM(Quagga:Pelindaba!AK60)</f>
        <v>0</v>
      </c>
      <c r="AL60" s="77">
        <f>SUM(Quagga:Pelindaba!AL60)</f>
        <v>0</v>
      </c>
      <c r="AM60" s="77">
        <f>SUM(Quagga:Pelindaba!AM60)</f>
        <v>0</v>
      </c>
      <c r="AN60" s="77">
        <f>SUM(Quagga:Pelindaba!AN60)</f>
        <v>0</v>
      </c>
      <c r="AO60" s="77">
        <f>SUM(Quagga:Pelindaba!AO60)</f>
        <v>0</v>
      </c>
      <c r="AP60" s="77">
        <f>SUM(Quagga:Pelindaba!AP60)</f>
        <v>0</v>
      </c>
      <c r="AQ60" s="77">
        <f>SUM(Quagga:Pelindaba!AQ60)</f>
        <v>0</v>
      </c>
      <c r="AR60" s="77">
        <f>SUM(Quagga:Pelindaba!AR60)</f>
        <v>0</v>
      </c>
      <c r="AS60" s="76">
        <f>SUM(Quagga:Pelindaba!AS60)</f>
        <v>0</v>
      </c>
      <c r="AT60" s="78">
        <f>SUM(Quagga:Pelindaba!AT60)</f>
        <v>0</v>
      </c>
      <c r="AU60" s="77">
        <f>SUM(Quagga:Pelindaba!AU60)</f>
        <v>0</v>
      </c>
      <c r="AV60" s="77">
        <f>SUM(Quagga:Pelindaba!AV60)</f>
        <v>0</v>
      </c>
      <c r="AW60" s="77">
        <f>SUM(Quagga:Pelindaba!AW60)</f>
        <v>0</v>
      </c>
      <c r="AX60" s="77">
        <f>SUM(Quagga:Pelindaba!AX60)</f>
        <v>0</v>
      </c>
      <c r="AY60" s="77">
        <f>SUM(Quagga:Pelindaba!AY60)</f>
        <v>0</v>
      </c>
      <c r="AZ60" s="77">
        <f>SUM(Quagga:Pelindaba!AZ60)</f>
        <v>0</v>
      </c>
      <c r="BA60" s="77">
        <f>SUM(Quagga:Pelindaba!BA60)</f>
        <v>0</v>
      </c>
      <c r="BB60" s="77">
        <f>SUM(Quagga:Pelindaba!BB60)</f>
        <v>0</v>
      </c>
      <c r="BC60" s="77">
        <f>SUM(Quagga:Pelindaba!BC60)</f>
        <v>0</v>
      </c>
      <c r="BD60" s="77">
        <f>SUM(Quagga:Pelindaba!BD60)</f>
        <v>0</v>
      </c>
      <c r="BE60" s="76">
        <f>SUM(Quagga:Pelindaba!BE60)</f>
        <v>0</v>
      </c>
      <c r="BF60" s="78">
        <f>SUM(Quagga:Pelindaba!BF60)</f>
        <v>0</v>
      </c>
      <c r="BG60" s="77">
        <f>SUM(Quagga:Pelindaba!BG60)</f>
        <v>0</v>
      </c>
      <c r="BH60" s="77">
        <f>SUM(Quagga:Pelindaba!BH60)</f>
        <v>0</v>
      </c>
      <c r="BI60" s="77">
        <f>SUM(Quagga:Pelindaba!BI60)</f>
        <v>0</v>
      </c>
      <c r="BJ60" s="77">
        <f>SUM(Quagga:Pelindaba!BJ60)</f>
        <v>0</v>
      </c>
      <c r="BK60" s="77">
        <f>SUM(Quagga:Pelindaba!BK60)</f>
        <v>0</v>
      </c>
      <c r="BL60" s="77">
        <f>SUM(Quagga:Pelindaba!BL60)</f>
        <v>0</v>
      </c>
      <c r="BM60" s="77">
        <f>SUM(Quagga:Pelindaba!BM60)</f>
        <v>0</v>
      </c>
      <c r="BN60" s="77">
        <f>SUM(Quagga:Pelindaba!BN60)</f>
        <v>0</v>
      </c>
      <c r="BO60" s="77">
        <f>SUM(Quagga:Pelindaba!BO60)</f>
        <v>0</v>
      </c>
      <c r="BP60" s="77">
        <f>SUM(Quagga:Pelindaba!BP60)</f>
        <v>0</v>
      </c>
      <c r="BQ60" s="76">
        <f>SUM(Quagga:Pelindaba!BQ60)</f>
        <v>0</v>
      </c>
      <c r="BR60" s="78">
        <f>SUM(Quagga:Pelindaba!BR60)</f>
        <v>0</v>
      </c>
      <c r="BS60" s="77">
        <f>SUM(Quagga:Pelindaba!BS60)</f>
        <v>0</v>
      </c>
      <c r="BT60" s="77">
        <f>SUM(Quagga:Pelindaba!BT60)</f>
        <v>0</v>
      </c>
      <c r="BU60" s="77">
        <f>SUM(Quagga:Pelindaba!BU60)</f>
        <v>0</v>
      </c>
      <c r="BV60" s="77">
        <f>SUM(Quagga:Pelindaba!BV60)</f>
        <v>0</v>
      </c>
      <c r="BW60" s="77">
        <f>SUM(Quagga:Pelindaba!BW60)</f>
        <v>0</v>
      </c>
      <c r="BX60" s="77">
        <f>SUM(Quagga:Pelindaba!BX60)</f>
        <v>0</v>
      </c>
      <c r="BY60" s="77">
        <f>SUM(Quagga:Pelindaba!BY60)</f>
        <v>0</v>
      </c>
      <c r="BZ60" s="77">
        <f>SUM(Quagga:Pelindaba!BZ60)</f>
        <v>0</v>
      </c>
      <c r="CA60" s="77">
        <f>SUM(Quagga:Pelindaba!CA60)</f>
        <v>0</v>
      </c>
      <c r="CB60" s="77">
        <f>SUM(Quagga:Pelindaba!CB60)</f>
        <v>0</v>
      </c>
      <c r="CC60" s="76">
        <f>SUM(Quagga:Pelindaba!CC60)</f>
        <v>0</v>
      </c>
      <c r="CD60" s="39" t="s">
        <v>36</v>
      </c>
    </row>
    <row r="61" spans="1:82" x14ac:dyDescent="0.25">
      <c r="A61" s="39"/>
      <c r="B61" s="73" t="s">
        <v>114</v>
      </c>
      <c r="C61" s="129" t="s">
        <v>115</v>
      </c>
      <c r="D61" s="130" t="s">
        <v>57</v>
      </c>
      <c r="E61" s="130">
        <f>IF(OR(D61="Year",D61="Month",D61="Week"),AVERAGE(Quagga:Pelindaba!E61),SUM(Quagga:Pelindaba!E61))</f>
        <v>72</v>
      </c>
      <c r="F61" s="228" t="b">
        <f>(Quagga!G61+Pelindaba!G61)=G61</f>
        <v>1</v>
      </c>
      <c r="G61" s="74">
        <f t="shared" si="40"/>
        <v>0</v>
      </c>
      <c r="H61" s="75">
        <f>SUM(Quagga:Pelindaba!H61)</f>
        <v>0</v>
      </c>
      <c r="I61" s="76">
        <f>SUM(Quagga:Pelindaba!I61)</f>
        <v>0</v>
      </c>
      <c r="J61" s="75">
        <f>SUM(Quagga:Pelindaba!J61)</f>
        <v>0</v>
      </c>
      <c r="K61" s="77">
        <f>SUM(Quagga:Pelindaba!K61)</f>
        <v>0</v>
      </c>
      <c r="L61" s="77">
        <f>SUM(Quagga:Pelindaba!L61)</f>
        <v>0</v>
      </c>
      <c r="M61" s="77">
        <f>SUM(Quagga:Pelindaba!M61)</f>
        <v>0</v>
      </c>
      <c r="N61" s="77">
        <f>SUM(Quagga:Pelindaba!N61)</f>
        <v>0</v>
      </c>
      <c r="O61" s="77">
        <f>SUM(Quagga:Pelindaba!O61)</f>
        <v>0</v>
      </c>
      <c r="P61" s="77">
        <f>SUM(Quagga:Pelindaba!P61)</f>
        <v>0</v>
      </c>
      <c r="Q61" s="77">
        <f>SUM(Quagga:Pelindaba!Q61)</f>
        <v>0</v>
      </c>
      <c r="R61" s="77">
        <f>SUM(Quagga:Pelindaba!R61)</f>
        <v>0</v>
      </c>
      <c r="S61" s="77">
        <f>SUM(Quagga:Pelindaba!S61)</f>
        <v>0</v>
      </c>
      <c r="T61" s="77">
        <f>SUM(Quagga:Pelindaba!T61)</f>
        <v>0</v>
      </c>
      <c r="U61" s="76">
        <f>SUM(Quagga:Pelindaba!U61)</f>
        <v>0</v>
      </c>
      <c r="V61" s="75">
        <f>SUM(Quagga:Pelindaba!V61)</f>
        <v>0</v>
      </c>
      <c r="W61" s="77">
        <f>SUM(Quagga:Pelindaba!W61)</f>
        <v>0</v>
      </c>
      <c r="X61" s="77">
        <f>SUM(Quagga:Pelindaba!X61)</f>
        <v>0</v>
      </c>
      <c r="Y61" s="77">
        <f>SUM(Quagga:Pelindaba!Y61)</f>
        <v>0</v>
      </c>
      <c r="Z61" s="77">
        <f>SUM(Quagga:Pelindaba!Z61)</f>
        <v>0</v>
      </c>
      <c r="AA61" s="77">
        <f>SUM(Quagga:Pelindaba!AA61)</f>
        <v>0</v>
      </c>
      <c r="AB61" s="77">
        <f>SUM(Quagga:Pelindaba!AB61)</f>
        <v>0</v>
      </c>
      <c r="AC61" s="77">
        <f>SUM(Quagga:Pelindaba!AC61)</f>
        <v>0</v>
      </c>
      <c r="AD61" s="77">
        <f>SUM(Quagga:Pelindaba!AD61)</f>
        <v>0</v>
      </c>
      <c r="AE61" s="77">
        <f>SUM(Quagga:Pelindaba!AE61)</f>
        <v>0</v>
      </c>
      <c r="AF61" s="77">
        <f>SUM(Quagga:Pelindaba!AF61)</f>
        <v>0</v>
      </c>
      <c r="AG61" s="76">
        <f>SUM(Quagga:Pelindaba!AG61)</f>
        <v>0</v>
      </c>
      <c r="AH61" s="78">
        <f>SUM(Quagga:Pelindaba!AH61)</f>
        <v>0</v>
      </c>
      <c r="AI61" s="77">
        <f>SUM(Quagga:Pelindaba!AI61)</f>
        <v>0</v>
      </c>
      <c r="AJ61" s="77">
        <f>SUM(Quagga:Pelindaba!AJ61)</f>
        <v>0</v>
      </c>
      <c r="AK61" s="77">
        <f>SUM(Quagga:Pelindaba!AK61)</f>
        <v>0</v>
      </c>
      <c r="AL61" s="77">
        <f>SUM(Quagga:Pelindaba!AL61)</f>
        <v>0</v>
      </c>
      <c r="AM61" s="77">
        <f>SUM(Quagga:Pelindaba!AM61)</f>
        <v>0</v>
      </c>
      <c r="AN61" s="77">
        <f>SUM(Quagga:Pelindaba!AN61)</f>
        <v>0</v>
      </c>
      <c r="AO61" s="77">
        <f>SUM(Quagga:Pelindaba!AO61)</f>
        <v>0</v>
      </c>
      <c r="AP61" s="77">
        <f>SUM(Quagga:Pelindaba!AP61)</f>
        <v>0</v>
      </c>
      <c r="AQ61" s="77">
        <f>SUM(Quagga:Pelindaba!AQ61)</f>
        <v>0</v>
      </c>
      <c r="AR61" s="77">
        <f>SUM(Quagga:Pelindaba!AR61)</f>
        <v>0</v>
      </c>
      <c r="AS61" s="76">
        <f>SUM(Quagga:Pelindaba!AS61)</f>
        <v>0</v>
      </c>
      <c r="AT61" s="78">
        <f>SUM(Quagga:Pelindaba!AT61)</f>
        <v>0</v>
      </c>
      <c r="AU61" s="77">
        <f>SUM(Quagga:Pelindaba!AU61)</f>
        <v>0</v>
      </c>
      <c r="AV61" s="77">
        <f>SUM(Quagga:Pelindaba!AV61)</f>
        <v>0</v>
      </c>
      <c r="AW61" s="77">
        <f>SUM(Quagga:Pelindaba!AW61)</f>
        <v>0</v>
      </c>
      <c r="AX61" s="77">
        <f>SUM(Quagga:Pelindaba!AX61)</f>
        <v>0</v>
      </c>
      <c r="AY61" s="77">
        <f>SUM(Quagga:Pelindaba!AY61)</f>
        <v>0</v>
      </c>
      <c r="AZ61" s="77">
        <f>SUM(Quagga:Pelindaba!AZ61)</f>
        <v>0</v>
      </c>
      <c r="BA61" s="77">
        <f>SUM(Quagga:Pelindaba!BA61)</f>
        <v>0</v>
      </c>
      <c r="BB61" s="77">
        <f>SUM(Quagga:Pelindaba!BB61)</f>
        <v>0</v>
      </c>
      <c r="BC61" s="77">
        <f>SUM(Quagga:Pelindaba!BC61)</f>
        <v>0</v>
      </c>
      <c r="BD61" s="77">
        <f>SUM(Quagga:Pelindaba!BD61)</f>
        <v>0</v>
      </c>
      <c r="BE61" s="76">
        <f>SUM(Quagga:Pelindaba!BE61)</f>
        <v>0</v>
      </c>
      <c r="BF61" s="78">
        <f>SUM(Quagga:Pelindaba!BF61)</f>
        <v>0</v>
      </c>
      <c r="BG61" s="77">
        <f>SUM(Quagga:Pelindaba!BG61)</f>
        <v>0</v>
      </c>
      <c r="BH61" s="77">
        <f>SUM(Quagga:Pelindaba!BH61)</f>
        <v>0</v>
      </c>
      <c r="BI61" s="77">
        <f>SUM(Quagga:Pelindaba!BI61)</f>
        <v>0</v>
      </c>
      <c r="BJ61" s="77">
        <f>SUM(Quagga:Pelindaba!BJ61)</f>
        <v>0</v>
      </c>
      <c r="BK61" s="77">
        <f>SUM(Quagga:Pelindaba!BK61)</f>
        <v>0</v>
      </c>
      <c r="BL61" s="77">
        <f>SUM(Quagga:Pelindaba!BL61)</f>
        <v>0</v>
      </c>
      <c r="BM61" s="77">
        <f>SUM(Quagga:Pelindaba!BM61)</f>
        <v>0</v>
      </c>
      <c r="BN61" s="77">
        <f>SUM(Quagga:Pelindaba!BN61)</f>
        <v>0</v>
      </c>
      <c r="BO61" s="77">
        <f>SUM(Quagga:Pelindaba!BO61)</f>
        <v>0</v>
      </c>
      <c r="BP61" s="77">
        <f>SUM(Quagga:Pelindaba!BP61)</f>
        <v>0</v>
      </c>
      <c r="BQ61" s="76">
        <f>SUM(Quagga:Pelindaba!BQ61)</f>
        <v>0</v>
      </c>
      <c r="BR61" s="78">
        <f>SUM(Quagga:Pelindaba!BR61)</f>
        <v>0</v>
      </c>
      <c r="BS61" s="77">
        <f>SUM(Quagga:Pelindaba!BS61)</f>
        <v>0</v>
      </c>
      <c r="BT61" s="77">
        <f>SUM(Quagga:Pelindaba!BT61)</f>
        <v>0</v>
      </c>
      <c r="BU61" s="77">
        <f>SUM(Quagga:Pelindaba!BU61)</f>
        <v>0</v>
      </c>
      <c r="BV61" s="77">
        <f>SUM(Quagga:Pelindaba!BV61)</f>
        <v>0</v>
      </c>
      <c r="BW61" s="77">
        <f>SUM(Quagga:Pelindaba!BW61)</f>
        <v>0</v>
      </c>
      <c r="BX61" s="77">
        <f>SUM(Quagga:Pelindaba!BX61)</f>
        <v>0</v>
      </c>
      <c r="BY61" s="77">
        <f>SUM(Quagga:Pelindaba!BY61)</f>
        <v>0</v>
      </c>
      <c r="BZ61" s="77">
        <f>SUM(Quagga:Pelindaba!BZ61)</f>
        <v>0</v>
      </c>
      <c r="CA61" s="77">
        <f>SUM(Quagga:Pelindaba!CA61)</f>
        <v>0</v>
      </c>
      <c r="CB61" s="77">
        <f>SUM(Quagga:Pelindaba!CB61)</f>
        <v>0</v>
      </c>
      <c r="CC61" s="76">
        <f>SUM(Quagga:Pelindaba!CC61)</f>
        <v>0</v>
      </c>
      <c r="CD61" s="39" t="s">
        <v>36</v>
      </c>
    </row>
    <row r="62" spans="1:82" x14ac:dyDescent="0.25">
      <c r="A62" s="39"/>
      <c r="B62" s="73" t="s">
        <v>116</v>
      </c>
      <c r="C62" s="129" t="s">
        <v>117</v>
      </c>
      <c r="D62" s="130" t="s">
        <v>57</v>
      </c>
      <c r="E62" s="130">
        <f>IF(OR(D62="Year",D62="Month",D62="Week"),AVERAGE(Quagga:Pelindaba!E62),SUM(Quagga:Pelindaba!E62))</f>
        <v>72</v>
      </c>
      <c r="F62" s="228" t="b">
        <f>(Quagga!G62+Pelindaba!G62)=G62</f>
        <v>1</v>
      </c>
      <c r="G62" s="74">
        <f t="shared" si="40"/>
        <v>0</v>
      </c>
      <c r="H62" s="75">
        <f>SUM(Quagga:Pelindaba!H62)</f>
        <v>0</v>
      </c>
      <c r="I62" s="76">
        <f>SUM(Quagga:Pelindaba!I62)</f>
        <v>0</v>
      </c>
      <c r="J62" s="75">
        <f>SUM(Quagga:Pelindaba!J62)</f>
        <v>0</v>
      </c>
      <c r="K62" s="77">
        <f>SUM(Quagga:Pelindaba!K62)</f>
        <v>0</v>
      </c>
      <c r="L62" s="77">
        <f>SUM(Quagga:Pelindaba!L62)</f>
        <v>0</v>
      </c>
      <c r="M62" s="77">
        <f>SUM(Quagga:Pelindaba!M62)</f>
        <v>0</v>
      </c>
      <c r="N62" s="77">
        <f>SUM(Quagga:Pelindaba!N62)</f>
        <v>0</v>
      </c>
      <c r="O62" s="77">
        <f>SUM(Quagga:Pelindaba!O62)</f>
        <v>0</v>
      </c>
      <c r="P62" s="77">
        <f>SUM(Quagga:Pelindaba!P62)</f>
        <v>0</v>
      </c>
      <c r="Q62" s="77">
        <f>SUM(Quagga:Pelindaba!Q62)</f>
        <v>0</v>
      </c>
      <c r="R62" s="77">
        <f>SUM(Quagga:Pelindaba!R62)</f>
        <v>0</v>
      </c>
      <c r="S62" s="77">
        <f>SUM(Quagga:Pelindaba!S62)</f>
        <v>0</v>
      </c>
      <c r="T62" s="77">
        <f>SUM(Quagga:Pelindaba!T62)</f>
        <v>0</v>
      </c>
      <c r="U62" s="76">
        <f>SUM(Quagga:Pelindaba!U62)</f>
        <v>0</v>
      </c>
      <c r="V62" s="75">
        <f>SUM(Quagga:Pelindaba!V62)</f>
        <v>0</v>
      </c>
      <c r="W62" s="77">
        <f>SUM(Quagga:Pelindaba!W62)</f>
        <v>0</v>
      </c>
      <c r="X62" s="77">
        <f>SUM(Quagga:Pelindaba!X62)</f>
        <v>0</v>
      </c>
      <c r="Y62" s="77">
        <f>SUM(Quagga:Pelindaba!Y62)</f>
        <v>0</v>
      </c>
      <c r="Z62" s="77">
        <f>SUM(Quagga:Pelindaba!Z62)</f>
        <v>0</v>
      </c>
      <c r="AA62" s="77">
        <f>SUM(Quagga:Pelindaba!AA62)</f>
        <v>0</v>
      </c>
      <c r="AB62" s="77">
        <f>SUM(Quagga:Pelindaba!AB62)</f>
        <v>0</v>
      </c>
      <c r="AC62" s="77">
        <f>SUM(Quagga:Pelindaba!AC62)</f>
        <v>0</v>
      </c>
      <c r="AD62" s="77">
        <f>SUM(Quagga:Pelindaba!AD62)</f>
        <v>0</v>
      </c>
      <c r="AE62" s="77">
        <f>SUM(Quagga:Pelindaba!AE62)</f>
        <v>0</v>
      </c>
      <c r="AF62" s="77">
        <f>SUM(Quagga:Pelindaba!AF62)</f>
        <v>0</v>
      </c>
      <c r="AG62" s="76">
        <f>SUM(Quagga:Pelindaba!AG62)</f>
        <v>0</v>
      </c>
      <c r="AH62" s="78">
        <f>SUM(Quagga:Pelindaba!AH62)</f>
        <v>0</v>
      </c>
      <c r="AI62" s="77">
        <f>SUM(Quagga:Pelindaba!AI62)</f>
        <v>0</v>
      </c>
      <c r="AJ62" s="77">
        <f>SUM(Quagga:Pelindaba!AJ62)</f>
        <v>0</v>
      </c>
      <c r="AK62" s="77">
        <f>SUM(Quagga:Pelindaba!AK62)</f>
        <v>0</v>
      </c>
      <c r="AL62" s="77">
        <f>SUM(Quagga:Pelindaba!AL62)</f>
        <v>0</v>
      </c>
      <c r="AM62" s="77">
        <f>SUM(Quagga:Pelindaba!AM62)</f>
        <v>0</v>
      </c>
      <c r="AN62" s="77">
        <f>SUM(Quagga:Pelindaba!AN62)</f>
        <v>0</v>
      </c>
      <c r="AO62" s="77">
        <f>SUM(Quagga:Pelindaba!AO62)</f>
        <v>0</v>
      </c>
      <c r="AP62" s="77">
        <f>SUM(Quagga:Pelindaba!AP62)</f>
        <v>0</v>
      </c>
      <c r="AQ62" s="77">
        <f>SUM(Quagga:Pelindaba!AQ62)</f>
        <v>0</v>
      </c>
      <c r="AR62" s="77">
        <f>SUM(Quagga:Pelindaba!AR62)</f>
        <v>0</v>
      </c>
      <c r="AS62" s="76">
        <f>SUM(Quagga:Pelindaba!AS62)</f>
        <v>0</v>
      </c>
      <c r="AT62" s="78">
        <f>SUM(Quagga:Pelindaba!AT62)</f>
        <v>0</v>
      </c>
      <c r="AU62" s="77">
        <f>SUM(Quagga:Pelindaba!AU62)</f>
        <v>0</v>
      </c>
      <c r="AV62" s="77">
        <f>SUM(Quagga:Pelindaba!AV62)</f>
        <v>0</v>
      </c>
      <c r="AW62" s="77">
        <f>SUM(Quagga:Pelindaba!AW62)</f>
        <v>0</v>
      </c>
      <c r="AX62" s="77">
        <f>SUM(Quagga:Pelindaba!AX62)</f>
        <v>0</v>
      </c>
      <c r="AY62" s="77">
        <f>SUM(Quagga:Pelindaba!AY62)</f>
        <v>0</v>
      </c>
      <c r="AZ62" s="77">
        <f>SUM(Quagga:Pelindaba!AZ62)</f>
        <v>0</v>
      </c>
      <c r="BA62" s="77">
        <f>SUM(Quagga:Pelindaba!BA62)</f>
        <v>0</v>
      </c>
      <c r="BB62" s="77">
        <f>SUM(Quagga:Pelindaba!BB62)</f>
        <v>0</v>
      </c>
      <c r="BC62" s="77">
        <f>SUM(Quagga:Pelindaba!BC62)</f>
        <v>0</v>
      </c>
      <c r="BD62" s="77">
        <f>SUM(Quagga:Pelindaba!BD62)</f>
        <v>0</v>
      </c>
      <c r="BE62" s="76">
        <f>SUM(Quagga:Pelindaba!BE62)</f>
        <v>0</v>
      </c>
      <c r="BF62" s="78">
        <f>SUM(Quagga:Pelindaba!BF62)</f>
        <v>0</v>
      </c>
      <c r="BG62" s="77">
        <f>SUM(Quagga:Pelindaba!BG62)</f>
        <v>0</v>
      </c>
      <c r="BH62" s="77">
        <f>SUM(Quagga:Pelindaba!BH62)</f>
        <v>0</v>
      </c>
      <c r="BI62" s="77">
        <f>SUM(Quagga:Pelindaba!BI62)</f>
        <v>0</v>
      </c>
      <c r="BJ62" s="77">
        <f>SUM(Quagga:Pelindaba!BJ62)</f>
        <v>0</v>
      </c>
      <c r="BK62" s="77">
        <f>SUM(Quagga:Pelindaba!BK62)</f>
        <v>0</v>
      </c>
      <c r="BL62" s="77">
        <f>SUM(Quagga:Pelindaba!BL62)</f>
        <v>0</v>
      </c>
      <c r="BM62" s="77">
        <f>SUM(Quagga:Pelindaba!BM62)</f>
        <v>0</v>
      </c>
      <c r="BN62" s="77">
        <f>SUM(Quagga:Pelindaba!BN62)</f>
        <v>0</v>
      </c>
      <c r="BO62" s="77">
        <f>SUM(Quagga:Pelindaba!BO62)</f>
        <v>0</v>
      </c>
      <c r="BP62" s="77">
        <f>SUM(Quagga:Pelindaba!BP62)</f>
        <v>0</v>
      </c>
      <c r="BQ62" s="76">
        <f>SUM(Quagga:Pelindaba!BQ62)</f>
        <v>0</v>
      </c>
      <c r="BR62" s="78">
        <f>SUM(Quagga:Pelindaba!BR62)</f>
        <v>0</v>
      </c>
      <c r="BS62" s="77">
        <f>SUM(Quagga:Pelindaba!BS62)</f>
        <v>0</v>
      </c>
      <c r="BT62" s="77">
        <f>SUM(Quagga:Pelindaba!BT62)</f>
        <v>0</v>
      </c>
      <c r="BU62" s="77">
        <f>SUM(Quagga:Pelindaba!BU62)</f>
        <v>0</v>
      </c>
      <c r="BV62" s="77">
        <f>SUM(Quagga:Pelindaba!BV62)</f>
        <v>0</v>
      </c>
      <c r="BW62" s="77">
        <f>SUM(Quagga:Pelindaba!BW62)</f>
        <v>0</v>
      </c>
      <c r="BX62" s="77">
        <f>SUM(Quagga:Pelindaba!BX62)</f>
        <v>0</v>
      </c>
      <c r="BY62" s="77">
        <f>SUM(Quagga:Pelindaba!BY62)</f>
        <v>0</v>
      </c>
      <c r="BZ62" s="77">
        <f>SUM(Quagga:Pelindaba!BZ62)</f>
        <v>0</v>
      </c>
      <c r="CA62" s="77">
        <f>SUM(Quagga:Pelindaba!CA62)</f>
        <v>0</v>
      </c>
      <c r="CB62" s="77">
        <f>SUM(Quagga:Pelindaba!CB62)</f>
        <v>0</v>
      </c>
      <c r="CC62" s="76">
        <f>SUM(Quagga:Pelindaba!CC62)</f>
        <v>0</v>
      </c>
      <c r="CD62" s="39" t="s">
        <v>36</v>
      </c>
    </row>
    <row r="63" spans="1:82" x14ac:dyDescent="0.25">
      <c r="A63" s="39"/>
      <c r="B63" s="73" t="s">
        <v>118</v>
      </c>
      <c r="C63" s="129" t="s">
        <v>119</v>
      </c>
      <c r="D63" s="130" t="s">
        <v>57</v>
      </c>
      <c r="E63" s="130">
        <f>IF(OR(D63="Year",D63="Month",D63="Week"),AVERAGE(Quagga:Pelindaba!E63),SUM(Quagga:Pelindaba!E63))</f>
        <v>72</v>
      </c>
      <c r="F63" s="228" t="b">
        <f>(Quagga!G63+Pelindaba!G63)=G63</f>
        <v>1</v>
      </c>
      <c r="G63" s="74">
        <f t="shared" si="40"/>
        <v>0</v>
      </c>
      <c r="H63" s="75">
        <f>SUM(Quagga:Pelindaba!H63)</f>
        <v>0</v>
      </c>
      <c r="I63" s="76">
        <f>SUM(Quagga:Pelindaba!I63)</f>
        <v>0</v>
      </c>
      <c r="J63" s="75">
        <f>SUM(Quagga:Pelindaba!J63)</f>
        <v>0</v>
      </c>
      <c r="K63" s="77">
        <f>SUM(Quagga:Pelindaba!K63)</f>
        <v>0</v>
      </c>
      <c r="L63" s="77">
        <f>SUM(Quagga:Pelindaba!L63)</f>
        <v>0</v>
      </c>
      <c r="M63" s="77">
        <f>SUM(Quagga:Pelindaba!M63)</f>
        <v>0</v>
      </c>
      <c r="N63" s="77">
        <f>SUM(Quagga:Pelindaba!N63)</f>
        <v>0</v>
      </c>
      <c r="O63" s="77">
        <f>SUM(Quagga:Pelindaba!O63)</f>
        <v>0</v>
      </c>
      <c r="P63" s="77">
        <f>SUM(Quagga:Pelindaba!P63)</f>
        <v>0</v>
      </c>
      <c r="Q63" s="77">
        <f>SUM(Quagga:Pelindaba!Q63)</f>
        <v>0</v>
      </c>
      <c r="R63" s="77">
        <f>SUM(Quagga:Pelindaba!R63)</f>
        <v>0</v>
      </c>
      <c r="S63" s="77">
        <f>SUM(Quagga:Pelindaba!S63)</f>
        <v>0</v>
      </c>
      <c r="T63" s="77">
        <f>SUM(Quagga:Pelindaba!T63)</f>
        <v>0</v>
      </c>
      <c r="U63" s="76">
        <f>SUM(Quagga:Pelindaba!U63)</f>
        <v>0</v>
      </c>
      <c r="V63" s="75">
        <f>SUM(Quagga:Pelindaba!V63)</f>
        <v>0</v>
      </c>
      <c r="W63" s="77">
        <f>SUM(Quagga:Pelindaba!W63)</f>
        <v>0</v>
      </c>
      <c r="X63" s="77">
        <f>SUM(Quagga:Pelindaba!X63)</f>
        <v>0</v>
      </c>
      <c r="Y63" s="77">
        <f>SUM(Quagga:Pelindaba!Y63)</f>
        <v>0</v>
      </c>
      <c r="Z63" s="77">
        <f>SUM(Quagga:Pelindaba!Z63)</f>
        <v>0</v>
      </c>
      <c r="AA63" s="77">
        <f>SUM(Quagga:Pelindaba!AA63)</f>
        <v>0</v>
      </c>
      <c r="AB63" s="77">
        <f>SUM(Quagga:Pelindaba!AB63)</f>
        <v>0</v>
      </c>
      <c r="AC63" s="77">
        <f>SUM(Quagga:Pelindaba!AC63)</f>
        <v>0</v>
      </c>
      <c r="AD63" s="77">
        <f>SUM(Quagga:Pelindaba!AD63)</f>
        <v>0</v>
      </c>
      <c r="AE63" s="77">
        <f>SUM(Quagga:Pelindaba!AE63)</f>
        <v>0</v>
      </c>
      <c r="AF63" s="77">
        <f>SUM(Quagga:Pelindaba!AF63)</f>
        <v>0</v>
      </c>
      <c r="AG63" s="76">
        <f>SUM(Quagga:Pelindaba!AG63)</f>
        <v>0</v>
      </c>
      <c r="AH63" s="78">
        <f>SUM(Quagga:Pelindaba!AH63)</f>
        <v>0</v>
      </c>
      <c r="AI63" s="77">
        <f>SUM(Quagga:Pelindaba!AI63)</f>
        <v>0</v>
      </c>
      <c r="AJ63" s="77">
        <f>SUM(Quagga:Pelindaba!AJ63)</f>
        <v>0</v>
      </c>
      <c r="AK63" s="77">
        <f>SUM(Quagga:Pelindaba!AK63)</f>
        <v>0</v>
      </c>
      <c r="AL63" s="77">
        <f>SUM(Quagga:Pelindaba!AL63)</f>
        <v>0</v>
      </c>
      <c r="AM63" s="77">
        <f>SUM(Quagga:Pelindaba!AM63)</f>
        <v>0</v>
      </c>
      <c r="AN63" s="77">
        <f>SUM(Quagga:Pelindaba!AN63)</f>
        <v>0</v>
      </c>
      <c r="AO63" s="77">
        <f>SUM(Quagga:Pelindaba!AO63)</f>
        <v>0</v>
      </c>
      <c r="AP63" s="77">
        <f>SUM(Quagga:Pelindaba!AP63)</f>
        <v>0</v>
      </c>
      <c r="AQ63" s="77">
        <f>SUM(Quagga:Pelindaba!AQ63)</f>
        <v>0</v>
      </c>
      <c r="AR63" s="77">
        <f>SUM(Quagga:Pelindaba!AR63)</f>
        <v>0</v>
      </c>
      <c r="AS63" s="76">
        <f>SUM(Quagga:Pelindaba!AS63)</f>
        <v>0</v>
      </c>
      <c r="AT63" s="78">
        <f>SUM(Quagga:Pelindaba!AT63)</f>
        <v>0</v>
      </c>
      <c r="AU63" s="77">
        <f>SUM(Quagga:Pelindaba!AU63)</f>
        <v>0</v>
      </c>
      <c r="AV63" s="77">
        <f>SUM(Quagga:Pelindaba!AV63)</f>
        <v>0</v>
      </c>
      <c r="AW63" s="77">
        <f>SUM(Quagga:Pelindaba!AW63)</f>
        <v>0</v>
      </c>
      <c r="AX63" s="77">
        <f>SUM(Quagga:Pelindaba!AX63)</f>
        <v>0</v>
      </c>
      <c r="AY63" s="77">
        <f>SUM(Quagga:Pelindaba!AY63)</f>
        <v>0</v>
      </c>
      <c r="AZ63" s="77">
        <f>SUM(Quagga:Pelindaba!AZ63)</f>
        <v>0</v>
      </c>
      <c r="BA63" s="77">
        <f>SUM(Quagga:Pelindaba!BA63)</f>
        <v>0</v>
      </c>
      <c r="BB63" s="77">
        <f>SUM(Quagga:Pelindaba!BB63)</f>
        <v>0</v>
      </c>
      <c r="BC63" s="77">
        <f>SUM(Quagga:Pelindaba!BC63)</f>
        <v>0</v>
      </c>
      <c r="BD63" s="77">
        <f>SUM(Quagga:Pelindaba!BD63)</f>
        <v>0</v>
      </c>
      <c r="BE63" s="76">
        <f>SUM(Quagga:Pelindaba!BE63)</f>
        <v>0</v>
      </c>
      <c r="BF63" s="78">
        <f>SUM(Quagga:Pelindaba!BF63)</f>
        <v>0</v>
      </c>
      <c r="BG63" s="77">
        <f>SUM(Quagga:Pelindaba!BG63)</f>
        <v>0</v>
      </c>
      <c r="BH63" s="77">
        <f>SUM(Quagga:Pelindaba!BH63)</f>
        <v>0</v>
      </c>
      <c r="BI63" s="77">
        <f>SUM(Quagga:Pelindaba!BI63)</f>
        <v>0</v>
      </c>
      <c r="BJ63" s="77">
        <f>SUM(Quagga:Pelindaba!BJ63)</f>
        <v>0</v>
      </c>
      <c r="BK63" s="77">
        <f>SUM(Quagga:Pelindaba!BK63)</f>
        <v>0</v>
      </c>
      <c r="BL63" s="77">
        <f>SUM(Quagga:Pelindaba!BL63)</f>
        <v>0</v>
      </c>
      <c r="BM63" s="77">
        <f>SUM(Quagga:Pelindaba!BM63)</f>
        <v>0</v>
      </c>
      <c r="BN63" s="77">
        <f>SUM(Quagga:Pelindaba!BN63)</f>
        <v>0</v>
      </c>
      <c r="BO63" s="77">
        <f>SUM(Quagga:Pelindaba!BO63)</f>
        <v>0</v>
      </c>
      <c r="BP63" s="77">
        <f>SUM(Quagga:Pelindaba!BP63)</f>
        <v>0</v>
      </c>
      <c r="BQ63" s="76">
        <f>SUM(Quagga:Pelindaba!BQ63)</f>
        <v>0</v>
      </c>
      <c r="BR63" s="78">
        <f>SUM(Quagga:Pelindaba!BR63)</f>
        <v>0</v>
      </c>
      <c r="BS63" s="77">
        <f>SUM(Quagga:Pelindaba!BS63)</f>
        <v>0</v>
      </c>
      <c r="BT63" s="77">
        <f>SUM(Quagga:Pelindaba!BT63)</f>
        <v>0</v>
      </c>
      <c r="BU63" s="77">
        <f>SUM(Quagga:Pelindaba!BU63)</f>
        <v>0</v>
      </c>
      <c r="BV63" s="77">
        <f>SUM(Quagga:Pelindaba!BV63)</f>
        <v>0</v>
      </c>
      <c r="BW63" s="77">
        <f>SUM(Quagga:Pelindaba!BW63)</f>
        <v>0</v>
      </c>
      <c r="BX63" s="77">
        <f>SUM(Quagga:Pelindaba!BX63)</f>
        <v>0</v>
      </c>
      <c r="BY63" s="77">
        <f>SUM(Quagga:Pelindaba!BY63)</f>
        <v>0</v>
      </c>
      <c r="BZ63" s="77">
        <f>SUM(Quagga:Pelindaba!BZ63)</f>
        <v>0</v>
      </c>
      <c r="CA63" s="77">
        <f>SUM(Quagga:Pelindaba!CA63)</f>
        <v>0</v>
      </c>
      <c r="CB63" s="77">
        <f>SUM(Quagga:Pelindaba!CB63)</f>
        <v>0</v>
      </c>
      <c r="CC63" s="76">
        <f>SUM(Quagga:Pelindaba!CC63)</f>
        <v>0</v>
      </c>
      <c r="CD63" s="39" t="s">
        <v>36</v>
      </c>
    </row>
    <row r="64" spans="1:82" x14ac:dyDescent="0.25">
      <c r="A64" s="39"/>
      <c r="B64" s="73" t="s">
        <v>120</v>
      </c>
      <c r="C64" s="129" t="s">
        <v>121</v>
      </c>
      <c r="D64" s="130" t="s">
        <v>57</v>
      </c>
      <c r="E64" s="130">
        <f>IF(OR(D64="Year",D64="Month",D64="Week"),AVERAGE(Quagga:Pelindaba!E64),SUM(Quagga:Pelindaba!E64))</f>
        <v>72</v>
      </c>
      <c r="F64" s="228" t="b">
        <f>(Quagga!G64+Pelindaba!G64)=G64</f>
        <v>1</v>
      </c>
      <c r="G64" s="74">
        <f t="shared" si="40"/>
        <v>0</v>
      </c>
      <c r="H64" s="75">
        <f>SUM(Quagga:Pelindaba!H64)</f>
        <v>0</v>
      </c>
      <c r="I64" s="76">
        <f>SUM(Quagga:Pelindaba!I64)</f>
        <v>0</v>
      </c>
      <c r="J64" s="75">
        <f>SUM(Quagga:Pelindaba!J64)</f>
        <v>0</v>
      </c>
      <c r="K64" s="77">
        <f>SUM(Quagga:Pelindaba!K64)</f>
        <v>0</v>
      </c>
      <c r="L64" s="77">
        <f>SUM(Quagga:Pelindaba!L64)</f>
        <v>0</v>
      </c>
      <c r="M64" s="77">
        <f>SUM(Quagga:Pelindaba!M64)</f>
        <v>0</v>
      </c>
      <c r="N64" s="77">
        <f>SUM(Quagga:Pelindaba!N64)</f>
        <v>0</v>
      </c>
      <c r="O64" s="77">
        <f>SUM(Quagga:Pelindaba!O64)</f>
        <v>0</v>
      </c>
      <c r="P64" s="77">
        <f>SUM(Quagga:Pelindaba!P64)</f>
        <v>0</v>
      </c>
      <c r="Q64" s="77">
        <f>SUM(Quagga:Pelindaba!Q64)</f>
        <v>0</v>
      </c>
      <c r="R64" s="77">
        <f>SUM(Quagga:Pelindaba!R64)</f>
        <v>0</v>
      </c>
      <c r="S64" s="77">
        <f>SUM(Quagga:Pelindaba!S64)</f>
        <v>0</v>
      </c>
      <c r="T64" s="77">
        <f>SUM(Quagga:Pelindaba!T64)</f>
        <v>0</v>
      </c>
      <c r="U64" s="76">
        <f>SUM(Quagga:Pelindaba!U64)</f>
        <v>0</v>
      </c>
      <c r="V64" s="75">
        <f>SUM(Quagga:Pelindaba!V64)</f>
        <v>0</v>
      </c>
      <c r="W64" s="77">
        <f>SUM(Quagga:Pelindaba!W64)</f>
        <v>0</v>
      </c>
      <c r="X64" s="77">
        <f>SUM(Quagga:Pelindaba!X64)</f>
        <v>0</v>
      </c>
      <c r="Y64" s="77">
        <f>SUM(Quagga:Pelindaba!Y64)</f>
        <v>0</v>
      </c>
      <c r="Z64" s="77">
        <f>SUM(Quagga:Pelindaba!Z64)</f>
        <v>0</v>
      </c>
      <c r="AA64" s="77">
        <f>SUM(Quagga:Pelindaba!AA64)</f>
        <v>0</v>
      </c>
      <c r="AB64" s="77">
        <f>SUM(Quagga:Pelindaba!AB64)</f>
        <v>0</v>
      </c>
      <c r="AC64" s="77">
        <f>SUM(Quagga:Pelindaba!AC64)</f>
        <v>0</v>
      </c>
      <c r="AD64" s="77">
        <f>SUM(Quagga:Pelindaba!AD64)</f>
        <v>0</v>
      </c>
      <c r="AE64" s="77">
        <f>SUM(Quagga:Pelindaba!AE64)</f>
        <v>0</v>
      </c>
      <c r="AF64" s="77">
        <f>SUM(Quagga:Pelindaba!AF64)</f>
        <v>0</v>
      </c>
      <c r="AG64" s="76">
        <f>SUM(Quagga:Pelindaba!AG64)</f>
        <v>0</v>
      </c>
      <c r="AH64" s="78">
        <f>SUM(Quagga:Pelindaba!AH64)</f>
        <v>0</v>
      </c>
      <c r="AI64" s="77">
        <f>SUM(Quagga:Pelindaba!AI64)</f>
        <v>0</v>
      </c>
      <c r="AJ64" s="77">
        <f>SUM(Quagga:Pelindaba!AJ64)</f>
        <v>0</v>
      </c>
      <c r="AK64" s="77">
        <f>SUM(Quagga:Pelindaba!AK64)</f>
        <v>0</v>
      </c>
      <c r="AL64" s="77">
        <f>SUM(Quagga:Pelindaba!AL64)</f>
        <v>0</v>
      </c>
      <c r="AM64" s="77">
        <f>SUM(Quagga:Pelindaba!AM64)</f>
        <v>0</v>
      </c>
      <c r="AN64" s="77">
        <f>SUM(Quagga:Pelindaba!AN64)</f>
        <v>0</v>
      </c>
      <c r="AO64" s="77">
        <f>SUM(Quagga:Pelindaba!AO64)</f>
        <v>0</v>
      </c>
      <c r="AP64" s="77">
        <f>SUM(Quagga:Pelindaba!AP64)</f>
        <v>0</v>
      </c>
      <c r="AQ64" s="77">
        <f>SUM(Quagga:Pelindaba!AQ64)</f>
        <v>0</v>
      </c>
      <c r="AR64" s="77">
        <f>SUM(Quagga:Pelindaba!AR64)</f>
        <v>0</v>
      </c>
      <c r="AS64" s="76">
        <f>SUM(Quagga:Pelindaba!AS64)</f>
        <v>0</v>
      </c>
      <c r="AT64" s="78">
        <f>SUM(Quagga:Pelindaba!AT64)</f>
        <v>0</v>
      </c>
      <c r="AU64" s="77">
        <f>SUM(Quagga:Pelindaba!AU64)</f>
        <v>0</v>
      </c>
      <c r="AV64" s="77">
        <f>SUM(Quagga:Pelindaba!AV64)</f>
        <v>0</v>
      </c>
      <c r="AW64" s="77">
        <f>SUM(Quagga:Pelindaba!AW64)</f>
        <v>0</v>
      </c>
      <c r="AX64" s="77">
        <f>SUM(Quagga:Pelindaba!AX64)</f>
        <v>0</v>
      </c>
      <c r="AY64" s="77">
        <f>SUM(Quagga:Pelindaba!AY64)</f>
        <v>0</v>
      </c>
      <c r="AZ64" s="77">
        <f>SUM(Quagga:Pelindaba!AZ64)</f>
        <v>0</v>
      </c>
      <c r="BA64" s="77">
        <f>SUM(Quagga:Pelindaba!BA64)</f>
        <v>0</v>
      </c>
      <c r="BB64" s="77">
        <f>SUM(Quagga:Pelindaba!BB64)</f>
        <v>0</v>
      </c>
      <c r="BC64" s="77">
        <f>SUM(Quagga:Pelindaba!BC64)</f>
        <v>0</v>
      </c>
      <c r="BD64" s="77">
        <f>SUM(Quagga:Pelindaba!BD64)</f>
        <v>0</v>
      </c>
      <c r="BE64" s="76">
        <f>SUM(Quagga:Pelindaba!BE64)</f>
        <v>0</v>
      </c>
      <c r="BF64" s="78">
        <f>SUM(Quagga:Pelindaba!BF64)</f>
        <v>0</v>
      </c>
      <c r="BG64" s="77">
        <f>SUM(Quagga:Pelindaba!BG64)</f>
        <v>0</v>
      </c>
      <c r="BH64" s="77">
        <f>SUM(Quagga:Pelindaba!BH64)</f>
        <v>0</v>
      </c>
      <c r="BI64" s="77">
        <f>SUM(Quagga:Pelindaba!BI64)</f>
        <v>0</v>
      </c>
      <c r="BJ64" s="77">
        <f>SUM(Quagga:Pelindaba!BJ64)</f>
        <v>0</v>
      </c>
      <c r="BK64" s="77">
        <f>SUM(Quagga:Pelindaba!BK64)</f>
        <v>0</v>
      </c>
      <c r="BL64" s="77">
        <f>SUM(Quagga:Pelindaba!BL64)</f>
        <v>0</v>
      </c>
      <c r="BM64" s="77">
        <f>SUM(Quagga:Pelindaba!BM64)</f>
        <v>0</v>
      </c>
      <c r="BN64" s="77">
        <f>SUM(Quagga:Pelindaba!BN64)</f>
        <v>0</v>
      </c>
      <c r="BO64" s="77">
        <f>SUM(Quagga:Pelindaba!BO64)</f>
        <v>0</v>
      </c>
      <c r="BP64" s="77">
        <f>SUM(Quagga:Pelindaba!BP64)</f>
        <v>0</v>
      </c>
      <c r="BQ64" s="76">
        <f>SUM(Quagga:Pelindaba!BQ64)</f>
        <v>0</v>
      </c>
      <c r="BR64" s="78">
        <f>SUM(Quagga:Pelindaba!BR64)</f>
        <v>0</v>
      </c>
      <c r="BS64" s="77">
        <f>SUM(Quagga:Pelindaba!BS64)</f>
        <v>0</v>
      </c>
      <c r="BT64" s="77">
        <f>SUM(Quagga:Pelindaba!BT64)</f>
        <v>0</v>
      </c>
      <c r="BU64" s="77">
        <f>SUM(Quagga:Pelindaba!BU64)</f>
        <v>0</v>
      </c>
      <c r="BV64" s="77">
        <f>SUM(Quagga:Pelindaba!BV64)</f>
        <v>0</v>
      </c>
      <c r="BW64" s="77">
        <f>SUM(Quagga:Pelindaba!BW64)</f>
        <v>0</v>
      </c>
      <c r="BX64" s="77">
        <f>SUM(Quagga:Pelindaba!BX64)</f>
        <v>0</v>
      </c>
      <c r="BY64" s="77">
        <f>SUM(Quagga:Pelindaba!BY64)</f>
        <v>0</v>
      </c>
      <c r="BZ64" s="77">
        <f>SUM(Quagga:Pelindaba!BZ64)</f>
        <v>0</v>
      </c>
      <c r="CA64" s="77">
        <f>SUM(Quagga:Pelindaba!CA64)</f>
        <v>0</v>
      </c>
      <c r="CB64" s="77">
        <f>SUM(Quagga:Pelindaba!CB64)</f>
        <v>0</v>
      </c>
      <c r="CC64" s="76">
        <f>SUM(Quagga:Pelindaba!CC64)</f>
        <v>0</v>
      </c>
      <c r="CD64" s="39" t="s">
        <v>36</v>
      </c>
    </row>
    <row r="65" spans="1:82" x14ac:dyDescent="0.25">
      <c r="A65" s="39"/>
      <c r="B65" s="73" t="s">
        <v>122</v>
      </c>
      <c r="C65" s="129" t="s">
        <v>869</v>
      </c>
      <c r="D65" s="130" t="s">
        <v>57</v>
      </c>
      <c r="E65" s="130">
        <f>IF(OR(D65="Year",D65="Month",D65="Week"),AVERAGE(Quagga:Pelindaba!E65),SUM(Quagga:Pelindaba!E65))</f>
        <v>54</v>
      </c>
      <c r="F65" s="228" t="b">
        <f>(Quagga!G65+Pelindaba!G65)=G65</f>
        <v>1</v>
      </c>
      <c r="G65" s="74">
        <f t="shared" si="40"/>
        <v>0</v>
      </c>
      <c r="H65" s="75">
        <f>SUM(Quagga:Pelindaba!H65)</f>
        <v>0</v>
      </c>
      <c r="I65" s="76">
        <f>SUM(Quagga:Pelindaba!I65)</f>
        <v>0</v>
      </c>
      <c r="J65" s="75">
        <f>SUM(Quagga:Pelindaba!J65)</f>
        <v>0</v>
      </c>
      <c r="K65" s="77">
        <f>SUM(Quagga:Pelindaba!K65)</f>
        <v>0</v>
      </c>
      <c r="L65" s="77">
        <f>SUM(Quagga:Pelindaba!L65)</f>
        <v>0</v>
      </c>
      <c r="M65" s="77">
        <f>SUM(Quagga:Pelindaba!M65)</f>
        <v>0</v>
      </c>
      <c r="N65" s="77">
        <f>SUM(Quagga:Pelindaba!N65)</f>
        <v>0</v>
      </c>
      <c r="O65" s="77">
        <f>SUM(Quagga:Pelindaba!O65)</f>
        <v>0</v>
      </c>
      <c r="P65" s="77">
        <f>SUM(Quagga:Pelindaba!P65)</f>
        <v>0</v>
      </c>
      <c r="Q65" s="77">
        <f>SUM(Quagga:Pelindaba!Q65)</f>
        <v>0</v>
      </c>
      <c r="R65" s="77">
        <f>SUM(Quagga:Pelindaba!R65)</f>
        <v>0</v>
      </c>
      <c r="S65" s="77">
        <f>SUM(Quagga:Pelindaba!S65)</f>
        <v>0</v>
      </c>
      <c r="T65" s="77">
        <f>SUM(Quagga:Pelindaba!T65)</f>
        <v>0</v>
      </c>
      <c r="U65" s="76">
        <f>SUM(Quagga:Pelindaba!U65)</f>
        <v>0</v>
      </c>
      <c r="V65" s="75">
        <f>SUM(Quagga:Pelindaba!V65)</f>
        <v>0</v>
      </c>
      <c r="W65" s="77">
        <f>SUM(Quagga:Pelindaba!W65)</f>
        <v>0</v>
      </c>
      <c r="X65" s="77">
        <f>SUM(Quagga:Pelindaba!X65)</f>
        <v>0</v>
      </c>
      <c r="Y65" s="77">
        <f>SUM(Quagga:Pelindaba!Y65)</f>
        <v>0</v>
      </c>
      <c r="Z65" s="77">
        <f>SUM(Quagga:Pelindaba!Z65)</f>
        <v>0</v>
      </c>
      <c r="AA65" s="77">
        <f>SUM(Quagga:Pelindaba!AA65)</f>
        <v>0</v>
      </c>
      <c r="AB65" s="77">
        <f>SUM(Quagga:Pelindaba!AB65)</f>
        <v>0</v>
      </c>
      <c r="AC65" s="77">
        <f>SUM(Quagga:Pelindaba!AC65)</f>
        <v>0</v>
      </c>
      <c r="AD65" s="77">
        <f>SUM(Quagga:Pelindaba!AD65)</f>
        <v>0</v>
      </c>
      <c r="AE65" s="77">
        <f>SUM(Quagga:Pelindaba!AE65)</f>
        <v>0</v>
      </c>
      <c r="AF65" s="77">
        <f>SUM(Quagga:Pelindaba!AF65)</f>
        <v>0</v>
      </c>
      <c r="AG65" s="76">
        <f>SUM(Quagga:Pelindaba!AG65)</f>
        <v>0</v>
      </c>
      <c r="AH65" s="78">
        <f>SUM(Quagga:Pelindaba!AH65)</f>
        <v>0</v>
      </c>
      <c r="AI65" s="77">
        <f>SUM(Quagga:Pelindaba!AI65)</f>
        <v>0</v>
      </c>
      <c r="AJ65" s="77">
        <f>SUM(Quagga:Pelindaba!AJ65)</f>
        <v>0</v>
      </c>
      <c r="AK65" s="77">
        <f>SUM(Quagga:Pelindaba!AK65)</f>
        <v>0</v>
      </c>
      <c r="AL65" s="77">
        <f>SUM(Quagga:Pelindaba!AL65)</f>
        <v>0</v>
      </c>
      <c r="AM65" s="77">
        <f>SUM(Quagga:Pelindaba!AM65)</f>
        <v>0</v>
      </c>
      <c r="AN65" s="77">
        <f>SUM(Quagga:Pelindaba!AN65)</f>
        <v>0</v>
      </c>
      <c r="AO65" s="77">
        <f>SUM(Quagga:Pelindaba!AO65)</f>
        <v>0</v>
      </c>
      <c r="AP65" s="77">
        <f>SUM(Quagga:Pelindaba!AP65)</f>
        <v>0</v>
      </c>
      <c r="AQ65" s="77">
        <f>SUM(Quagga:Pelindaba!AQ65)</f>
        <v>0</v>
      </c>
      <c r="AR65" s="77">
        <f>SUM(Quagga:Pelindaba!AR65)</f>
        <v>0</v>
      </c>
      <c r="AS65" s="76">
        <f>SUM(Quagga:Pelindaba!AS65)</f>
        <v>0</v>
      </c>
      <c r="AT65" s="78">
        <f>SUM(Quagga:Pelindaba!AT65)</f>
        <v>0</v>
      </c>
      <c r="AU65" s="77">
        <f>SUM(Quagga:Pelindaba!AU65)</f>
        <v>0</v>
      </c>
      <c r="AV65" s="77">
        <f>SUM(Quagga:Pelindaba!AV65)</f>
        <v>0</v>
      </c>
      <c r="AW65" s="77">
        <f>SUM(Quagga:Pelindaba!AW65)</f>
        <v>0</v>
      </c>
      <c r="AX65" s="77">
        <f>SUM(Quagga:Pelindaba!AX65)</f>
        <v>0</v>
      </c>
      <c r="AY65" s="77">
        <f>SUM(Quagga:Pelindaba!AY65)</f>
        <v>0</v>
      </c>
      <c r="AZ65" s="77">
        <f>SUM(Quagga:Pelindaba!AZ65)</f>
        <v>0</v>
      </c>
      <c r="BA65" s="77">
        <f>SUM(Quagga:Pelindaba!BA65)</f>
        <v>0</v>
      </c>
      <c r="BB65" s="77">
        <f>SUM(Quagga:Pelindaba!BB65)</f>
        <v>0</v>
      </c>
      <c r="BC65" s="77">
        <f>SUM(Quagga:Pelindaba!BC65)</f>
        <v>0</v>
      </c>
      <c r="BD65" s="77">
        <f>SUM(Quagga:Pelindaba!BD65)</f>
        <v>0</v>
      </c>
      <c r="BE65" s="76">
        <f>SUM(Quagga:Pelindaba!BE65)</f>
        <v>0</v>
      </c>
      <c r="BF65" s="78">
        <f>SUM(Quagga:Pelindaba!BF65)</f>
        <v>0</v>
      </c>
      <c r="BG65" s="77">
        <f>SUM(Quagga:Pelindaba!BG65)</f>
        <v>0</v>
      </c>
      <c r="BH65" s="77">
        <f>SUM(Quagga:Pelindaba!BH65)</f>
        <v>0</v>
      </c>
      <c r="BI65" s="77">
        <f>SUM(Quagga:Pelindaba!BI65)</f>
        <v>0</v>
      </c>
      <c r="BJ65" s="77">
        <f>SUM(Quagga:Pelindaba!BJ65)</f>
        <v>0</v>
      </c>
      <c r="BK65" s="77">
        <f>SUM(Quagga:Pelindaba!BK65)</f>
        <v>0</v>
      </c>
      <c r="BL65" s="77">
        <f>SUM(Quagga:Pelindaba!BL65)</f>
        <v>0</v>
      </c>
      <c r="BM65" s="77">
        <f>SUM(Quagga:Pelindaba!BM65)</f>
        <v>0</v>
      </c>
      <c r="BN65" s="77">
        <f>SUM(Quagga:Pelindaba!BN65)</f>
        <v>0</v>
      </c>
      <c r="BO65" s="77">
        <f>SUM(Quagga:Pelindaba!BO65)</f>
        <v>0</v>
      </c>
      <c r="BP65" s="77">
        <f>SUM(Quagga:Pelindaba!BP65)</f>
        <v>0</v>
      </c>
      <c r="BQ65" s="76">
        <f>SUM(Quagga:Pelindaba!BQ65)</f>
        <v>0</v>
      </c>
      <c r="BR65" s="78">
        <f>SUM(Quagga:Pelindaba!BR65)</f>
        <v>0</v>
      </c>
      <c r="BS65" s="77">
        <f>SUM(Quagga:Pelindaba!BS65)</f>
        <v>0</v>
      </c>
      <c r="BT65" s="77">
        <f>SUM(Quagga:Pelindaba!BT65)</f>
        <v>0</v>
      </c>
      <c r="BU65" s="77">
        <f>SUM(Quagga:Pelindaba!BU65)</f>
        <v>0</v>
      </c>
      <c r="BV65" s="77">
        <f>SUM(Quagga:Pelindaba!BV65)</f>
        <v>0</v>
      </c>
      <c r="BW65" s="77">
        <f>SUM(Quagga:Pelindaba!BW65)</f>
        <v>0</v>
      </c>
      <c r="BX65" s="77">
        <f>SUM(Quagga:Pelindaba!BX65)</f>
        <v>0</v>
      </c>
      <c r="BY65" s="77">
        <f>SUM(Quagga:Pelindaba!BY65)</f>
        <v>0</v>
      </c>
      <c r="BZ65" s="77">
        <f>SUM(Quagga:Pelindaba!BZ65)</f>
        <v>0</v>
      </c>
      <c r="CA65" s="77">
        <f>SUM(Quagga:Pelindaba!CA65)</f>
        <v>0</v>
      </c>
      <c r="CB65" s="77">
        <f>SUM(Quagga:Pelindaba!CB65)</f>
        <v>0</v>
      </c>
      <c r="CC65" s="76">
        <f>SUM(Quagga:Pelindaba!CC65)</f>
        <v>0</v>
      </c>
      <c r="CD65" s="39" t="s">
        <v>36</v>
      </c>
    </row>
    <row r="66" spans="1:82" x14ac:dyDescent="0.25">
      <c r="A66" s="39"/>
      <c r="B66" s="73" t="s">
        <v>123</v>
      </c>
      <c r="C66" s="129" t="s">
        <v>124</v>
      </c>
      <c r="D66" s="130" t="s">
        <v>57</v>
      </c>
      <c r="E66" s="130">
        <f>IF(OR(D66="Year",D66="Month",D66="Week"),AVERAGE(Quagga:Pelindaba!E66),SUM(Quagga:Pelindaba!E66))</f>
        <v>54</v>
      </c>
      <c r="F66" s="228" t="b">
        <f>(Quagga!G66+Pelindaba!G66)=G66</f>
        <v>1</v>
      </c>
      <c r="G66" s="74">
        <f t="shared" si="40"/>
        <v>0</v>
      </c>
      <c r="H66" s="75">
        <f>SUM(Quagga:Pelindaba!H66)</f>
        <v>0</v>
      </c>
      <c r="I66" s="76">
        <f>SUM(Quagga:Pelindaba!I66)</f>
        <v>0</v>
      </c>
      <c r="J66" s="75">
        <f>SUM(Quagga:Pelindaba!J66)</f>
        <v>0</v>
      </c>
      <c r="K66" s="77">
        <f>SUM(Quagga:Pelindaba!K66)</f>
        <v>0</v>
      </c>
      <c r="L66" s="77">
        <f>SUM(Quagga:Pelindaba!L66)</f>
        <v>0</v>
      </c>
      <c r="M66" s="77">
        <f>SUM(Quagga:Pelindaba!M66)</f>
        <v>0</v>
      </c>
      <c r="N66" s="77">
        <f>SUM(Quagga:Pelindaba!N66)</f>
        <v>0</v>
      </c>
      <c r="O66" s="77">
        <f>SUM(Quagga:Pelindaba!O66)</f>
        <v>0</v>
      </c>
      <c r="P66" s="77">
        <f>SUM(Quagga:Pelindaba!P66)</f>
        <v>0</v>
      </c>
      <c r="Q66" s="77">
        <f>SUM(Quagga:Pelindaba!Q66)</f>
        <v>0</v>
      </c>
      <c r="R66" s="77">
        <f>SUM(Quagga:Pelindaba!R66)</f>
        <v>0</v>
      </c>
      <c r="S66" s="77">
        <f>SUM(Quagga:Pelindaba!S66)</f>
        <v>0</v>
      </c>
      <c r="T66" s="77">
        <f>SUM(Quagga:Pelindaba!T66)</f>
        <v>0</v>
      </c>
      <c r="U66" s="76">
        <f>SUM(Quagga:Pelindaba!U66)</f>
        <v>0</v>
      </c>
      <c r="V66" s="75">
        <f>SUM(Quagga:Pelindaba!V66)</f>
        <v>0</v>
      </c>
      <c r="W66" s="77">
        <f>SUM(Quagga:Pelindaba!W66)</f>
        <v>0</v>
      </c>
      <c r="X66" s="77">
        <f>SUM(Quagga:Pelindaba!X66)</f>
        <v>0</v>
      </c>
      <c r="Y66" s="77">
        <f>SUM(Quagga:Pelindaba!Y66)</f>
        <v>0</v>
      </c>
      <c r="Z66" s="77">
        <f>SUM(Quagga:Pelindaba!Z66)</f>
        <v>0</v>
      </c>
      <c r="AA66" s="77">
        <f>SUM(Quagga:Pelindaba!AA66)</f>
        <v>0</v>
      </c>
      <c r="AB66" s="77">
        <f>SUM(Quagga:Pelindaba!AB66)</f>
        <v>0</v>
      </c>
      <c r="AC66" s="77">
        <f>SUM(Quagga:Pelindaba!AC66)</f>
        <v>0</v>
      </c>
      <c r="AD66" s="77">
        <f>SUM(Quagga:Pelindaba!AD66)</f>
        <v>0</v>
      </c>
      <c r="AE66" s="77">
        <f>SUM(Quagga:Pelindaba!AE66)</f>
        <v>0</v>
      </c>
      <c r="AF66" s="77">
        <f>SUM(Quagga:Pelindaba!AF66)</f>
        <v>0</v>
      </c>
      <c r="AG66" s="76">
        <f>SUM(Quagga:Pelindaba!AG66)</f>
        <v>0</v>
      </c>
      <c r="AH66" s="78">
        <f>SUM(Quagga:Pelindaba!AH66)</f>
        <v>0</v>
      </c>
      <c r="AI66" s="77">
        <f>SUM(Quagga:Pelindaba!AI66)</f>
        <v>0</v>
      </c>
      <c r="AJ66" s="77">
        <f>SUM(Quagga:Pelindaba!AJ66)</f>
        <v>0</v>
      </c>
      <c r="AK66" s="77">
        <f>SUM(Quagga:Pelindaba!AK66)</f>
        <v>0</v>
      </c>
      <c r="AL66" s="77">
        <f>SUM(Quagga:Pelindaba!AL66)</f>
        <v>0</v>
      </c>
      <c r="AM66" s="77">
        <f>SUM(Quagga:Pelindaba!AM66)</f>
        <v>0</v>
      </c>
      <c r="AN66" s="77">
        <f>SUM(Quagga:Pelindaba!AN66)</f>
        <v>0</v>
      </c>
      <c r="AO66" s="77">
        <f>SUM(Quagga:Pelindaba!AO66)</f>
        <v>0</v>
      </c>
      <c r="AP66" s="77">
        <f>SUM(Quagga:Pelindaba!AP66)</f>
        <v>0</v>
      </c>
      <c r="AQ66" s="77">
        <f>SUM(Quagga:Pelindaba!AQ66)</f>
        <v>0</v>
      </c>
      <c r="AR66" s="77">
        <f>SUM(Quagga:Pelindaba!AR66)</f>
        <v>0</v>
      </c>
      <c r="AS66" s="76">
        <f>SUM(Quagga:Pelindaba!AS66)</f>
        <v>0</v>
      </c>
      <c r="AT66" s="78">
        <f>SUM(Quagga:Pelindaba!AT66)</f>
        <v>0</v>
      </c>
      <c r="AU66" s="77">
        <f>SUM(Quagga:Pelindaba!AU66)</f>
        <v>0</v>
      </c>
      <c r="AV66" s="77">
        <f>SUM(Quagga:Pelindaba!AV66)</f>
        <v>0</v>
      </c>
      <c r="AW66" s="77">
        <f>SUM(Quagga:Pelindaba!AW66)</f>
        <v>0</v>
      </c>
      <c r="AX66" s="77">
        <f>SUM(Quagga:Pelindaba!AX66)</f>
        <v>0</v>
      </c>
      <c r="AY66" s="77">
        <f>SUM(Quagga:Pelindaba!AY66)</f>
        <v>0</v>
      </c>
      <c r="AZ66" s="77">
        <f>SUM(Quagga:Pelindaba!AZ66)</f>
        <v>0</v>
      </c>
      <c r="BA66" s="77">
        <f>SUM(Quagga:Pelindaba!BA66)</f>
        <v>0</v>
      </c>
      <c r="BB66" s="77">
        <f>SUM(Quagga:Pelindaba!BB66)</f>
        <v>0</v>
      </c>
      <c r="BC66" s="77">
        <f>SUM(Quagga:Pelindaba!BC66)</f>
        <v>0</v>
      </c>
      <c r="BD66" s="77">
        <f>SUM(Quagga:Pelindaba!BD66)</f>
        <v>0</v>
      </c>
      <c r="BE66" s="76">
        <f>SUM(Quagga:Pelindaba!BE66)</f>
        <v>0</v>
      </c>
      <c r="BF66" s="78">
        <f>SUM(Quagga:Pelindaba!BF66)</f>
        <v>0</v>
      </c>
      <c r="BG66" s="77">
        <f>SUM(Quagga:Pelindaba!BG66)</f>
        <v>0</v>
      </c>
      <c r="BH66" s="77">
        <f>SUM(Quagga:Pelindaba!BH66)</f>
        <v>0</v>
      </c>
      <c r="BI66" s="77">
        <f>SUM(Quagga:Pelindaba!BI66)</f>
        <v>0</v>
      </c>
      <c r="BJ66" s="77">
        <f>SUM(Quagga:Pelindaba!BJ66)</f>
        <v>0</v>
      </c>
      <c r="BK66" s="77">
        <f>SUM(Quagga:Pelindaba!BK66)</f>
        <v>0</v>
      </c>
      <c r="BL66" s="77">
        <f>SUM(Quagga:Pelindaba!BL66)</f>
        <v>0</v>
      </c>
      <c r="BM66" s="77">
        <f>SUM(Quagga:Pelindaba!BM66)</f>
        <v>0</v>
      </c>
      <c r="BN66" s="77">
        <f>SUM(Quagga:Pelindaba!BN66)</f>
        <v>0</v>
      </c>
      <c r="BO66" s="77">
        <f>SUM(Quagga:Pelindaba!BO66)</f>
        <v>0</v>
      </c>
      <c r="BP66" s="77">
        <f>SUM(Quagga:Pelindaba!BP66)</f>
        <v>0</v>
      </c>
      <c r="BQ66" s="76">
        <f>SUM(Quagga:Pelindaba!BQ66)</f>
        <v>0</v>
      </c>
      <c r="BR66" s="78">
        <f>SUM(Quagga:Pelindaba!BR66)</f>
        <v>0</v>
      </c>
      <c r="BS66" s="77">
        <f>SUM(Quagga:Pelindaba!BS66)</f>
        <v>0</v>
      </c>
      <c r="BT66" s="77">
        <f>SUM(Quagga:Pelindaba!BT66)</f>
        <v>0</v>
      </c>
      <c r="BU66" s="77">
        <f>SUM(Quagga:Pelindaba!BU66)</f>
        <v>0</v>
      </c>
      <c r="BV66" s="77">
        <f>SUM(Quagga:Pelindaba!BV66)</f>
        <v>0</v>
      </c>
      <c r="BW66" s="77">
        <f>SUM(Quagga:Pelindaba!BW66)</f>
        <v>0</v>
      </c>
      <c r="BX66" s="77">
        <f>SUM(Quagga:Pelindaba!BX66)</f>
        <v>0</v>
      </c>
      <c r="BY66" s="77">
        <f>SUM(Quagga:Pelindaba!BY66)</f>
        <v>0</v>
      </c>
      <c r="BZ66" s="77">
        <f>SUM(Quagga:Pelindaba!BZ66)</f>
        <v>0</v>
      </c>
      <c r="CA66" s="77">
        <f>SUM(Quagga:Pelindaba!CA66)</f>
        <v>0</v>
      </c>
      <c r="CB66" s="77">
        <f>SUM(Quagga:Pelindaba!CB66)</f>
        <v>0</v>
      </c>
      <c r="CC66" s="76">
        <f>SUM(Quagga:Pelindaba!CC66)</f>
        <v>0</v>
      </c>
      <c r="CD66" s="39" t="s">
        <v>36</v>
      </c>
    </row>
    <row r="67" spans="1:82" ht="25.5" x14ac:dyDescent="0.25">
      <c r="A67" s="39"/>
      <c r="B67" s="180" t="s">
        <v>125</v>
      </c>
      <c r="C67" s="181" t="s">
        <v>781</v>
      </c>
      <c r="D67" s="130" t="s">
        <v>57</v>
      </c>
      <c r="E67" s="130">
        <f>IF(OR(D67="Year",D67="Month",D67="Week"),AVERAGE(Quagga:Pelindaba!E67),SUM(Quagga:Pelindaba!E67))</f>
        <v>0</v>
      </c>
      <c r="F67" s="228" t="b">
        <f>(Quagga!G67+Pelindaba!G67)=G67</f>
        <v>1</v>
      </c>
      <c r="G67" s="74">
        <f t="shared" si="40"/>
        <v>0</v>
      </c>
      <c r="H67" s="75">
        <f>SUM(Quagga:Pelindaba!H67)</f>
        <v>0</v>
      </c>
      <c r="I67" s="76">
        <f>SUM(Quagga:Pelindaba!I67)</f>
        <v>0</v>
      </c>
      <c r="J67" s="75">
        <f>SUM(Quagga:Pelindaba!J67)</f>
        <v>0</v>
      </c>
      <c r="K67" s="77">
        <f>SUM(Quagga:Pelindaba!K67)</f>
        <v>0</v>
      </c>
      <c r="L67" s="77">
        <f>SUM(Quagga:Pelindaba!L67)</f>
        <v>0</v>
      </c>
      <c r="M67" s="77">
        <f>SUM(Quagga:Pelindaba!M67)</f>
        <v>0</v>
      </c>
      <c r="N67" s="77">
        <f>SUM(Quagga:Pelindaba!N67)</f>
        <v>0</v>
      </c>
      <c r="O67" s="77">
        <f>SUM(Quagga:Pelindaba!O67)</f>
        <v>0</v>
      </c>
      <c r="P67" s="77">
        <f>SUM(Quagga:Pelindaba!P67)</f>
        <v>0</v>
      </c>
      <c r="Q67" s="77">
        <f>SUM(Quagga:Pelindaba!Q67)</f>
        <v>0</v>
      </c>
      <c r="R67" s="77">
        <f>SUM(Quagga:Pelindaba!R67)</f>
        <v>0</v>
      </c>
      <c r="S67" s="77">
        <f>SUM(Quagga:Pelindaba!S67)</f>
        <v>0</v>
      </c>
      <c r="T67" s="77">
        <f>SUM(Quagga:Pelindaba!T67)</f>
        <v>0</v>
      </c>
      <c r="U67" s="76">
        <f>SUM(Quagga:Pelindaba!U67)</f>
        <v>0</v>
      </c>
      <c r="V67" s="75">
        <f>SUM(Quagga:Pelindaba!V67)</f>
        <v>0</v>
      </c>
      <c r="W67" s="77">
        <f>SUM(Quagga:Pelindaba!W67)</f>
        <v>0</v>
      </c>
      <c r="X67" s="77">
        <f>SUM(Quagga:Pelindaba!X67)</f>
        <v>0</v>
      </c>
      <c r="Y67" s="77">
        <f>SUM(Quagga:Pelindaba!Y67)</f>
        <v>0</v>
      </c>
      <c r="Z67" s="77">
        <f>SUM(Quagga:Pelindaba!Z67)</f>
        <v>0</v>
      </c>
      <c r="AA67" s="77">
        <f>SUM(Quagga:Pelindaba!AA67)</f>
        <v>0</v>
      </c>
      <c r="AB67" s="77">
        <f>SUM(Quagga:Pelindaba!AB67)</f>
        <v>0</v>
      </c>
      <c r="AC67" s="77">
        <f>SUM(Quagga:Pelindaba!AC67)</f>
        <v>0</v>
      </c>
      <c r="AD67" s="77">
        <f>SUM(Quagga:Pelindaba!AD67)</f>
        <v>0</v>
      </c>
      <c r="AE67" s="77">
        <f>SUM(Quagga:Pelindaba!AE67)</f>
        <v>0</v>
      </c>
      <c r="AF67" s="77">
        <f>SUM(Quagga:Pelindaba!AF67)</f>
        <v>0</v>
      </c>
      <c r="AG67" s="76">
        <f>SUM(Quagga:Pelindaba!AG67)</f>
        <v>0</v>
      </c>
      <c r="AH67" s="78">
        <f>SUM(Quagga:Pelindaba!AH67)</f>
        <v>0</v>
      </c>
      <c r="AI67" s="77">
        <f>SUM(Quagga:Pelindaba!AI67)</f>
        <v>0</v>
      </c>
      <c r="AJ67" s="77">
        <f>SUM(Quagga:Pelindaba!AJ67)</f>
        <v>0</v>
      </c>
      <c r="AK67" s="77">
        <f>SUM(Quagga:Pelindaba!AK67)</f>
        <v>0</v>
      </c>
      <c r="AL67" s="77">
        <f>SUM(Quagga:Pelindaba!AL67)</f>
        <v>0</v>
      </c>
      <c r="AM67" s="77">
        <f>SUM(Quagga:Pelindaba!AM67)</f>
        <v>0</v>
      </c>
      <c r="AN67" s="77">
        <f>SUM(Quagga:Pelindaba!AN67)</f>
        <v>0</v>
      </c>
      <c r="AO67" s="77">
        <f>SUM(Quagga:Pelindaba!AO67)</f>
        <v>0</v>
      </c>
      <c r="AP67" s="77">
        <f>SUM(Quagga:Pelindaba!AP67)</f>
        <v>0</v>
      </c>
      <c r="AQ67" s="77">
        <f>SUM(Quagga:Pelindaba!AQ67)</f>
        <v>0</v>
      </c>
      <c r="AR67" s="77">
        <f>SUM(Quagga:Pelindaba!AR67)</f>
        <v>0</v>
      </c>
      <c r="AS67" s="76">
        <f>SUM(Quagga:Pelindaba!AS67)</f>
        <v>0</v>
      </c>
      <c r="AT67" s="78">
        <f>SUM(Quagga:Pelindaba!AT67)</f>
        <v>0</v>
      </c>
      <c r="AU67" s="77">
        <f>SUM(Quagga:Pelindaba!AU67)</f>
        <v>0</v>
      </c>
      <c r="AV67" s="77">
        <f>SUM(Quagga:Pelindaba!AV67)</f>
        <v>0</v>
      </c>
      <c r="AW67" s="77">
        <f>SUM(Quagga:Pelindaba!AW67)</f>
        <v>0</v>
      </c>
      <c r="AX67" s="77">
        <f>SUM(Quagga:Pelindaba!AX67)</f>
        <v>0</v>
      </c>
      <c r="AY67" s="77">
        <f>SUM(Quagga:Pelindaba!AY67)</f>
        <v>0</v>
      </c>
      <c r="AZ67" s="77">
        <f>SUM(Quagga:Pelindaba!AZ67)</f>
        <v>0</v>
      </c>
      <c r="BA67" s="77">
        <f>SUM(Quagga:Pelindaba!BA67)</f>
        <v>0</v>
      </c>
      <c r="BB67" s="77">
        <f>SUM(Quagga:Pelindaba!BB67)</f>
        <v>0</v>
      </c>
      <c r="BC67" s="77">
        <f>SUM(Quagga:Pelindaba!BC67)</f>
        <v>0</v>
      </c>
      <c r="BD67" s="77">
        <f>SUM(Quagga:Pelindaba!BD67)</f>
        <v>0</v>
      </c>
      <c r="BE67" s="76">
        <f>SUM(Quagga:Pelindaba!BE67)</f>
        <v>0</v>
      </c>
      <c r="BF67" s="78">
        <f>SUM(Quagga:Pelindaba!BF67)</f>
        <v>0</v>
      </c>
      <c r="BG67" s="77">
        <f>SUM(Quagga:Pelindaba!BG67)</f>
        <v>0</v>
      </c>
      <c r="BH67" s="77">
        <f>SUM(Quagga:Pelindaba!BH67)</f>
        <v>0</v>
      </c>
      <c r="BI67" s="77">
        <f>SUM(Quagga:Pelindaba!BI67)</f>
        <v>0</v>
      </c>
      <c r="BJ67" s="77">
        <f>SUM(Quagga:Pelindaba!BJ67)</f>
        <v>0</v>
      </c>
      <c r="BK67" s="77">
        <f>SUM(Quagga:Pelindaba!BK67)</f>
        <v>0</v>
      </c>
      <c r="BL67" s="77">
        <f>SUM(Quagga:Pelindaba!BL67)</f>
        <v>0</v>
      </c>
      <c r="BM67" s="77">
        <f>SUM(Quagga:Pelindaba!BM67)</f>
        <v>0</v>
      </c>
      <c r="BN67" s="77">
        <f>SUM(Quagga:Pelindaba!BN67)</f>
        <v>0</v>
      </c>
      <c r="BO67" s="77">
        <f>SUM(Quagga:Pelindaba!BO67)</f>
        <v>0</v>
      </c>
      <c r="BP67" s="77">
        <f>SUM(Quagga:Pelindaba!BP67)</f>
        <v>0</v>
      </c>
      <c r="BQ67" s="76">
        <f>SUM(Quagga:Pelindaba!BQ67)</f>
        <v>0</v>
      </c>
      <c r="BR67" s="78">
        <f>SUM(Quagga:Pelindaba!BR67)</f>
        <v>0</v>
      </c>
      <c r="BS67" s="77">
        <f>SUM(Quagga:Pelindaba!BS67)</f>
        <v>0</v>
      </c>
      <c r="BT67" s="77">
        <f>SUM(Quagga:Pelindaba!BT67)</f>
        <v>0</v>
      </c>
      <c r="BU67" s="77">
        <f>SUM(Quagga:Pelindaba!BU67)</f>
        <v>0</v>
      </c>
      <c r="BV67" s="77">
        <f>SUM(Quagga:Pelindaba!BV67)</f>
        <v>0</v>
      </c>
      <c r="BW67" s="77">
        <f>SUM(Quagga:Pelindaba!BW67)</f>
        <v>0</v>
      </c>
      <c r="BX67" s="77">
        <f>SUM(Quagga:Pelindaba!BX67)</f>
        <v>0</v>
      </c>
      <c r="BY67" s="77">
        <f>SUM(Quagga:Pelindaba!BY67)</f>
        <v>0</v>
      </c>
      <c r="BZ67" s="77">
        <f>SUM(Quagga:Pelindaba!BZ67)</f>
        <v>0</v>
      </c>
      <c r="CA67" s="77">
        <f>SUM(Quagga:Pelindaba!CA67)</f>
        <v>0</v>
      </c>
      <c r="CB67" s="77">
        <f>SUM(Quagga:Pelindaba!CB67)</f>
        <v>0</v>
      </c>
      <c r="CC67" s="76">
        <f>SUM(Quagga:Pelindaba!CC67)</f>
        <v>0</v>
      </c>
      <c r="CD67" s="39" t="s">
        <v>36</v>
      </c>
    </row>
    <row r="68" spans="1:82" ht="25.5" x14ac:dyDescent="0.25">
      <c r="A68" s="39"/>
      <c r="B68" s="180" t="s">
        <v>126</v>
      </c>
      <c r="C68" s="181" t="s">
        <v>127</v>
      </c>
      <c r="D68" s="130" t="s">
        <v>57</v>
      </c>
      <c r="E68" s="130">
        <f>IF(OR(D68="Year",D68="Month",D68="Week"),AVERAGE(Quagga:Pelindaba!E68),SUM(Quagga:Pelindaba!E68))</f>
        <v>0</v>
      </c>
      <c r="F68" s="228" t="b">
        <f>(Quagga!G68+Pelindaba!G68)=G68</f>
        <v>1</v>
      </c>
      <c r="G68" s="74">
        <f t="shared" si="40"/>
        <v>0</v>
      </c>
      <c r="H68" s="75">
        <f>SUM(Quagga:Pelindaba!H68)</f>
        <v>0</v>
      </c>
      <c r="I68" s="76">
        <f>SUM(Quagga:Pelindaba!I68)</f>
        <v>0</v>
      </c>
      <c r="J68" s="75">
        <f>SUM(Quagga:Pelindaba!J68)</f>
        <v>0</v>
      </c>
      <c r="K68" s="77">
        <f>SUM(Quagga:Pelindaba!K68)</f>
        <v>0</v>
      </c>
      <c r="L68" s="77">
        <f>SUM(Quagga:Pelindaba!L68)</f>
        <v>0</v>
      </c>
      <c r="M68" s="77">
        <f>SUM(Quagga:Pelindaba!M68)</f>
        <v>0</v>
      </c>
      <c r="N68" s="77">
        <f>SUM(Quagga:Pelindaba!N68)</f>
        <v>0</v>
      </c>
      <c r="O68" s="77">
        <f>SUM(Quagga:Pelindaba!O68)</f>
        <v>0</v>
      </c>
      <c r="P68" s="77">
        <f>SUM(Quagga:Pelindaba!P68)</f>
        <v>0</v>
      </c>
      <c r="Q68" s="77">
        <f>SUM(Quagga:Pelindaba!Q68)</f>
        <v>0</v>
      </c>
      <c r="R68" s="77">
        <f>SUM(Quagga:Pelindaba!R68)</f>
        <v>0</v>
      </c>
      <c r="S68" s="77">
        <f>SUM(Quagga:Pelindaba!S68)</f>
        <v>0</v>
      </c>
      <c r="T68" s="77">
        <f>SUM(Quagga:Pelindaba!T68)</f>
        <v>0</v>
      </c>
      <c r="U68" s="76">
        <f>SUM(Quagga:Pelindaba!U68)</f>
        <v>0</v>
      </c>
      <c r="V68" s="75">
        <f>SUM(Quagga:Pelindaba!V68)</f>
        <v>0</v>
      </c>
      <c r="W68" s="77">
        <f>SUM(Quagga:Pelindaba!W68)</f>
        <v>0</v>
      </c>
      <c r="X68" s="77">
        <f>SUM(Quagga:Pelindaba!X68)</f>
        <v>0</v>
      </c>
      <c r="Y68" s="77">
        <f>SUM(Quagga:Pelindaba!Y68)</f>
        <v>0</v>
      </c>
      <c r="Z68" s="77">
        <f>SUM(Quagga:Pelindaba!Z68)</f>
        <v>0</v>
      </c>
      <c r="AA68" s="77">
        <f>SUM(Quagga:Pelindaba!AA68)</f>
        <v>0</v>
      </c>
      <c r="AB68" s="77">
        <f>SUM(Quagga:Pelindaba!AB68)</f>
        <v>0</v>
      </c>
      <c r="AC68" s="77">
        <f>SUM(Quagga:Pelindaba!AC68)</f>
        <v>0</v>
      </c>
      <c r="AD68" s="77">
        <f>SUM(Quagga:Pelindaba!AD68)</f>
        <v>0</v>
      </c>
      <c r="AE68" s="77">
        <f>SUM(Quagga:Pelindaba!AE68)</f>
        <v>0</v>
      </c>
      <c r="AF68" s="77">
        <f>SUM(Quagga:Pelindaba!AF68)</f>
        <v>0</v>
      </c>
      <c r="AG68" s="76">
        <f>SUM(Quagga:Pelindaba!AG68)</f>
        <v>0</v>
      </c>
      <c r="AH68" s="78">
        <f>SUM(Quagga:Pelindaba!AH68)</f>
        <v>0</v>
      </c>
      <c r="AI68" s="77">
        <f>SUM(Quagga:Pelindaba!AI68)</f>
        <v>0</v>
      </c>
      <c r="AJ68" s="77">
        <f>SUM(Quagga:Pelindaba!AJ68)</f>
        <v>0</v>
      </c>
      <c r="AK68" s="77">
        <f>SUM(Quagga:Pelindaba!AK68)</f>
        <v>0</v>
      </c>
      <c r="AL68" s="77">
        <f>SUM(Quagga:Pelindaba!AL68)</f>
        <v>0</v>
      </c>
      <c r="AM68" s="77">
        <f>SUM(Quagga:Pelindaba!AM68)</f>
        <v>0</v>
      </c>
      <c r="AN68" s="77">
        <f>SUM(Quagga:Pelindaba!AN68)</f>
        <v>0</v>
      </c>
      <c r="AO68" s="77">
        <f>SUM(Quagga:Pelindaba!AO68)</f>
        <v>0</v>
      </c>
      <c r="AP68" s="77">
        <f>SUM(Quagga:Pelindaba!AP68)</f>
        <v>0</v>
      </c>
      <c r="AQ68" s="77">
        <f>SUM(Quagga:Pelindaba!AQ68)</f>
        <v>0</v>
      </c>
      <c r="AR68" s="77">
        <f>SUM(Quagga:Pelindaba!AR68)</f>
        <v>0</v>
      </c>
      <c r="AS68" s="76">
        <f>SUM(Quagga:Pelindaba!AS68)</f>
        <v>0</v>
      </c>
      <c r="AT68" s="78">
        <f>SUM(Quagga:Pelindaba!AT68)</f>
        <v>0</v>
      </c>
      <c r="AU68" s="77">
        <f>SUM(Quagga:Pelindaba!AU68)</f>
        <v>0</v>
      </c>
      <c r="AV68" s="77">
        <f>SUM(Quagga:Pelindaba!AV68)</f>
        <v>0</v>
      </c>
      <c r="AW68" s="77">
        <f>SUM(Quagga:Pelindaba!AW68)</f>
        <v>0</v>
      </c>
      <c r="AX68" s="77">
        <f>SUM(Quagga:Pelindaba!AX68)</f>
        <v>0</v>
      </c>
      <c r="AY68" s="77">
        <f>SUM(Quagga:Pelindaba!AY68)</f>
        <v>0</v>
      </c>
      <c r="AZ68" s="77">
        <f>SUM(Quagga:Pelindaba!AZ68)</f>
        <v>0</v>
      </c>
      <c r="BA68" s="77">
        <f>SUM(Quagga:Pelindaba!BA68)</f>
        <v>0</v>
      </c>
      <c r="BB68" s="77">
        <f>SUM(Quagga:Pelindaba!BB68)</f>
        <v>0</v>
      </c>
      <c r="BC68" s="77">
        <f>SUM(Quagga:Pelindaba!BC68)</f>
        <v>0</v>
      </c>
      <c r="BD68" s="77">
        <f>SUM(Quagga:Pelindaba!BD68)</f>
        <v>0</v>
      </c>
      <c r="BE68" s="76">
        <f>SUM(Quagga:Pelindaba!BE68)</f>
        <v>0</v>
      </c>
      <c r="BF68" s="78">
        <f>SUM(Quagga:Pelindaba!BF68)</f>
        <v>0</v>
      </c>
      <c r="BG68" s="77">
        <f>SUM(Quagga:Pelindaba!BG68)</f>
        <v>0</v>
      </c>
      <c r="BH68" s="77">
        <f>SUM(Quagga:Pelindaba!BH68)</f>
        <v>0</v>
      </c>
      <c r="BI68" s="77">
        <f>SUM(Quagga:Pelindaba!BI68)</f>
        <v>0</v>
      </c>
      <c r="BJ68" s="77">
        <f>SUM(Quagga:Pelindaba!BJ68)</f>
        <v>0</v>
      </c>
      <c r="BK68" s="77">
        <f>SUM(Quagga:Pelindaba!BK68)</f>
        <v>0</v>
      </c>
      <c r="BL68" s="77">
        <f>SUM(Quagga:Pelindaba!BL68)</f>
        <v>0</v>
      </c>
      <c r="BM68" s="77">
        <f>SUM(Quagga:Pelindaba!BM68)</f>
        <v>0</v>
      </c>
      <c r="BN68" s="77">
        <f>SUM(Quagga:Pelindaba!BN68)</f>
        <v>0</v>
      </c>
      <c r="BO68" s="77">
        <f>SUM(Quagga:Pelindaba!BO68)</f>
        <v>0</v>
      </c>
      <c r="BP68" s="77">
        <f>SUM(Quagga:Pelindaba!BP68)</f>
        <v>0</v>
      </c>
      <c r="BQ68" s="76">
        <f>SUM(Quagga:Pelindaba!BQ68)</f>
        <v>0</v>
      </c>
      <c r="BR68" s="78">
        <f>SUM(Quagga:Pelindaba!BR68)</f>
        <v>0</v>
      </c>
      <c r="BS68" s="77">
        <f>SUM(Quagga:Pelindaba!BS68)</f>
        <v>0</v>
      </c>
      <c r="BT68" s="77">
        <f>SUM(Quagga:Pelindaba!BT68)</f>
        <v>0</v>
      </c>
      <c r="BU68" s="77">
        <f>SUM(Quagga:Pelindaba!BU68)</f>
        <v>0</v>
      </c>
      <c r="BV68" s="77">
        <f>SUM(Quagga:Pelindaba!BV68)</f>
        <v>0</v>
      </c>
      <c r="BW68" s="77">
        <f>SUM(Quagga:Pelindaba!BW68)</f>
        <v>0</v>
      </c>
      <c r="BX68" s="77">
        <f>SUM(Quagga:Pelindaba!BX68)</f>
        <v>0</v>
      </c>
      <c r="BY68" s="77">
        <f>SUM(Quagga:Pelindaba!BY68)</f>
        <v>0</v>
      </c>
      <c r="BZ68" s="77">
        <f>SUM(Quagga:Pelindaba!BZ68)</f>
        <v>0</v>
      </c>
      <c r="CA68" s="77">
        <f>SUM(Quagga:Pelindaba!CA68)</f>
        <v>0</v>
      </c>
      <c r="CB68" s="77">
        <f>SUM(Quagga:Pelindaba!CB68)</f>
        <v>0</v>
      </c>
      <c r="CC68" s="76">
        <f>SUM(Quagga:Pelindaba!CC68)</f>
        <v>0</v>
      </c>
      <c r="CD68" s="39" t="s">
        <v>36</v>
      </c>
    </row>
    <row r="69" spans="1:82" ht="25.5" x14ac:dyDescent="0.25">
      <c r="A69" s="39"/>
      <c r="B69" s="73" t="s">
        <v>128</v>
      </c>
      <c r="C69" s="129" t="s">
        <v>782</v>
      </c>
      <c r="D69" s="130" t="s">
        <v>57</v>
      </c>
      <c r="E69" s="130">
        <f>IF(OR(D69="Year",D69="Month",D69="Week"),AVERAGE(Quagga:Pelindaba!E69),SUM(Quagga:Pelindaba!E69))</f>
        <v>36</v>
      </c>
      <c r="F69" s="228" t="b">
        <f>(Quagga!G69+Pelindaba!G69)=G69</f>
        <v>1</v>
      </c>
      <c r="G69" s="74">
        <f t="shared" si="40"/>
        <v>0</v>
      </c>
      <c r="H69" s="75">
        <f>SUM(Quagga:Pelindaba!H69)</f>
        <v>0</v>
      </c>
      <c r="I69" s="76">
        <f>SUM(Quagga:Pelindaba!I69)</f>
        <v>0</v>
      </c>
      <c r="J69" s="75">
        <f>SUM(Quagga:Pelindaba!J69)</f>
        <v>0</v>
      </c>
      <c r="K69" s="77">
        <f>SUM(Quagga:Pelindaba!K69)</f>
        <v>0</v>
      </c>
      <c r="L69" s="77">
        <f>SUM(Quagga:Pelindaba!L69)</f>
        <v>0</v>
      </c>
      <c r="M69" s="77">
        <f>SUM(Quagga:Pelindaba!M69)</f>
        <v>0</v>
      </c>
      <c r="N69" s="77">
        <f>SUM(Quagga:Pelindaba!N69)</f>
        <v>0</v>
      </c>
      <c r="O69" s="77">
        <f>SUM(Quagga:Pelindaba!O69)</f>
        <v>0</v>
      </c>
      <c r="P69" s="77">
        <f>SUM(Quagga:Pelindaba!P69)</f>
        <v>0</v>
      </c>
      <c r="Q69" s="77">
        <f>SUM(Quagga:Pelindaba!Q69)</f>
        <v>0</v>
      </c>
      <c r="R69" s="77">
        <f>SUM(Quagga:Pelindaba!R69)</f>
        <v>0</v>
      </c>
      <c r="S69" s="77">
        <f>SUM(Quagga:Pelindaba!S69)</f>
        <v>0</v>
      </c>
      <c r="T69" s="77">
        <f>SUM(Quagga:Pelindaba!T69)</f>
        <v>0</v>
      </c>
      <c r="U69" s="76">
        <f>SUM(Quagga:Pelindaba!U69)</f>
        <v>0</v>
      </c>
      <c r="V69" s="75">
        <f>SUM(Quagga:Pelindaba!V69)</f>
        <v>0</v>
      </c>
      <c r="W69" s="77">
        <f>SUM(Quagga:Pelindaba!W69)</f>
        <v>0</v>
      </c>
      <c r="X69" s="77">
        <f>SUM(Quagga:Pelindaba!X69)</f>
        <v>0</v>
      </c>
      <c r="Y69" s="77">
        <f>SUM(Quagga:Pelindaba!Y69)</f>
        <v>0</v>
      </c>
      <c r="Z69" s="77">
        <f>SUM(Quagga:Pelindaba!Z69)</f>
        <v>0</v>
      </c>
      <c r="AA69" s="77">
        <f>SUM(Quagga:Pelindaba!AA69)</f>
        <v>0</v>
      </c>
      <c r="AB69" s="77">
        <f>SUM(Quagga:Pelindaba!AB69)</f>
        <v>0</v>
      </c>
      <c r="AC69" s="77">
        <f>SUM(Quagga:Pelindaba!AC69)</f>
        <v>0</v>
      </c>
      <c r="AD69" s="77">
        <f>SUM(Quagga:Pelindaba!AD69)</f>
        <v>0</v>
      </c>
      <c r="AE69" s="77">
        <f>SUM(Quagga:Pelindaba!AE69)</f>
        <v>0</v>
      </c>
      <c r="AF69" s="77">
        <f>SUM(Quagga:Pelindaba!AF69)</f>
        <v>0</v>
      </c>
      <c r="AG69" s="76">
        <f>SUM(Quagga:Pelindaba!AG69)</f>
        <v>0</v>
      </c>
      <c r="AH69" s="78">
        <f>SUM(Quagga:Pelindaba!AH69)</f>
        <v>0</v>
      </c>
      <c r="AI69" s="77">
        <f>SUM(Quagga:Pelindaba!AI69)</f>
        <v>0</v>
      </c>
      <c r="AJ69" s="77">
        <f>SUM(Quagga:Pelindaba!AJ69)</f>
        <v>0</v>
      </c>
      <c r="AK69" s="77">
        <f>SUM(Quagga:Pelindaba!AK69)</f>
        <v>0</v>
      </c>
      <c r="AL69" s="77">
        <f>SUM(Quagga:Pelindaba!AL69)</f>
        <v>0</v>
      </c>
      <c r="AM69" s="77">
        <f>SUM(Quagga:Pelindaba!AM69)</f>
        <v>0</v>
      </c>
      <c r="AN69" s="77">
        <f>SUM(Quagga:Pelindaba!AN69)</f>
        <v>0</v>
      </c>
      <c r="AO69" s="77">
        <f>SUM(Quagga:Pelindaba!AO69)</f>
        <v>0</v>
      </c>
      <c r="AP69" s="77">
        <f>SUM(Quagga:Pelindaba!AP69)</f>
        <v>0</v>
      </c>
      <c r="AQ69" s="77">
        <f>SUM(Quagga:Pelindaba!AQ69)</f>
        <v>0</v>
      </c>
      <c r="AR69" s="77">
        <f>SUM(Quagga:Pelindaba!AR69)</f>
        <v>0</v>
      </c>
      <c r="AS69" s="76">
        <f>SUM(Quagga:Pelindaba!AS69)</f>
        <v>0</v>
      </c>
      <c r="AT69" s="78">
        <f>SUM(Quagga:Pelindaba!AT69)</f>
        <v>0</v>
      </c>
      <c r="AU69" s="77">
        <f>SUM(Quagga:Pelindaba!AU69)</f>
        <v>0</v>
      </c>
      <c r="AV69" s="77">
        <f>SUM(Quagga:Pelindaba!AV69)</f>
        <v>0</v>
      </c>
      <c r="AW69" s="77">
        <f>SUM(Quagga:Pelindaba!AW69)</f>
        <v>0</v>
      </c>
      <c r="AX69" s="77">
        <f>SUM(Quagga:Pelindaba!AX69)</f>
        <v>0</v>
      </c>
      <c r="AY69" s="77">
        <f>SUM(Quagga:Pelindaba!AY69)</f>
        <v>0</v>
      </c>
      <c r="AZ69" s="77">
        <f>SUM(Quagga:Pelindaba!AZ69)</f>
        <v>0</v>
      </c>
      <c r="BA69" s="77">
        <f>SUM(Quagga:Pelindaba!BA69)</f>
        <v>0</v>
      </c>
      <c r="BB69" s="77">
        <f>SUM(Quagga:Pelindaba!BB69)</f>
        <v>0</v>
      </c>
      <c r="BC69" s="77">
        <f>SUM(Quagga:Pelindaba!BC69)</f>
        <v>0</v>
      </c>
      <c r="BD69" s="77">
        <f>SUM(Quagga:Pelindaba!BD69)</f>
        <v>0</v>
      </c>
      <c r="BE69" s="76">
        <f>SUM(Quagga:Pelindaba!BE69)</f>
        <v>0</v>
      </c>
      <c r="BF69" s="78">
        <f>SUM(Quagga:Pelindaba!BF69)</f>
        <v>0</v>
      </c>
      <c r="BG69" s="77">
        <f>SUM(Quagga:Pelindaba!BG69)</f>
        <v>0</v>
      </c>
      <c r="BH69" s="77">
        <f>SUM(Quagga:Pelindaba!BH69)</f>
        <v>0</v>
      </c>
      <c r="BI69" s="77">
        <f>SUM(Quagga:Pelindaba!BI69)</f>
        <v>0</v>
      </c>
      <c r="BJ69" s="77">
        <f>SUM(Quagga:Pelindaba!BJ69)</f>
        <v>0</v>
      </c>
      <c r="BK69" s="77">
        <f>SUM(Quagga:Pelindaba!BK69)</f>
        <v>0</v>
      </c>
      <c r="BL69" s="77">
        <f>SUM(Quagga:Pelindaba!BL69)</f>
        <v>0</v>
      </c>
      <c r="BM69" s="77">
        <f>SUM(Quagga:Pelindaba!BM69)</f>
        <v>0</v>
      </c>
      <c r="BN69" s="77">
        <f>SUM(Quagga:Pelindaba!BN69)</f>
        <v>0</v>
      </c>
      <c r="BO69" s="77">
        <f>SUM(Quagga:Pelindaba!BO69)</f>
        <v>0</v>
      </c>
      <c r="BP69" s="77">
        <f>SUM(Quagga:Pelindaba!BP69)</f>
        <v>0</v>
      </c>
      <c r="BQ69" s="76">
        <f>SUM(Quagga:Pelindaba!BQ69)</f>
        <v>0</v>
      </c>
      <c r="BR69" s="78">
        <f>SUM(Quagga:Pelindaba!BR69)</f>
        <v>0</v>
      </c>
      <c r="BS69" s="77">
        <f>SUM(Quagga:Pelindaba!BS69)</f>
        <v>0</v>
      </c>
      <c r="BT69" s="77">
        <f>SUM(Quagga:Pelindaba!BT69)</f>
        <v>0</v>
      </c>
      <c r="BU69" s="77">
        <f>SUM(Quagga:Pelindaba!BU69)</f>
        <v>0</v>
      </c>
      <c r="BV69" s="77">
        <f>SUM(Quagga:Pelindaba!BV69)</f>
        <v>0</v>
      </c>
      <c r="BW69" s="77">
        <f>SUM(Quagga:Pelindaba!BW69)</f>
        <v>0</v>
      </c>
      <c r="BX69" s="77">
        <f>SUM(Quagga:Pelindaba!BX69)</f>
        <v>0</v>
      </c>
      <c r="BY69" s="77">
        <f>SUM(Quagga:Pelindaba!BY69)</f>
        <v>0</v>
      </c>
      <c r="BZ69" s="77">
        <f>SUM(Quagga:Pelindaba!BZ69)</f>
        <v>0</v>
      </c>
      <c r="CA69" s="77">
        <f>SUM(Quagga:Pelindaba!CA69)</f>
        <v>0</v>
      </c>
      <c r="CB69" s="77">
        <f>SUM(Quagga:Pelindaba!CB69)</f>
        <v>0</v>
      </c>
      <c r="CC69" s="76">
        <f>SUM(Quagga:Pelindaba!CC69)</f>
        <v>0</v>
      </c>
      <c r="CD69" s="39" t="s">
        <v>36</v>
      </c>
    </row>
    <row r="70" spans="1:82" ht="33.75" customHeight="1" x14ac:dyDescent="0.25">
      <c r="A70" s="39"/>
      <c r="B70" s="73" t="s">
        <v>129</v>
      </c>
      <c r="C70" s="129" t="s">
        <v>783</v>
      </c>
      <c r="D70" s="130" t="s">
        <v>57</v>
      </c>
      <c r="E70" s="130">
        <f>IF(OR(D70="Year",D70="Month",D70="Week"),AVERAGE(Quagga:Pelindaba!E70),SUM(Quagga:Pelindaba!E70))</f>
        <v>36</v>
      </c>
      <c r="F70" s="228" t="b">
        <f>(Quagga!G70+Pelindaba!G70)=G70</f>
        <v>1</v>
      </c>
      <c r="G70" s="74">
        <f t="shared" si="40"/>
        <v>0</v>
      </c>
      <c r="H70" s="75">
        <f>SUM(Quagga:Pelindaba!H70)</f>
        <v>0</v>
      </c>
      <c r="I70" s="76">
        <f>SUM(Quagga:Pelindaba!I70)</f>
        <v>0</v>
      </c>
      <c r="J70" s="75">
        <f>SUM(Quagga:Pelindaba!J70)</f>
        <v>0</v>
      </c>
      <c r="K70" s="77">
        <f>SUM(Quagga:Pelindaba!K70)</f>
        <v>0</v>
      </c>
      <c r="L70" s="77">
        <f>SUM(Quagga:Pelindaba!L70)</f>
        <v>0</v>
      </c>
      <c r="M70" s="77">
        <f>SUM(Quagga:Pelindaba!M70)</f>
        <v>0</v>
      </c>
      <c r="N70" s="77">
        <f>SUM(Quagga:Pelindaba!N70)</f>
        <v>0</v>
      </c>
      <c r="O70" s="77">
        <f>SUM(Quagga:Pelindaba!O70)</f>
        <v>0</v>
      </c>
      <c r="P70" s="77">
        <f>SUM(Quagga:Pelindaba!P70)</f>
        <v>0</v>
      </c>
      <c r="Q70" s="77">
        <f>SUM(Quagga:Pelindaba!Q70)</f>
        <v>0</v>
      </c>
      <c r="R70" s="77">
        <f>SUM(Quagga:Pelindaba!R70)</f>
        <v>0</v>
      </c>
      <c r="S70" s="77">
        <f>SUM(Quagga:Pelindaba!S70)</f>
        <v>0</v>
      </c>
      <c r="T70" s="77">
        <f>SUM(Quagga:Pelindaba!T70)</f>
        <v>0</v>
      </c>
      <c r="U70" s="76">
        <f>SUM(Quagga:Pelindaba!U70)</f>
        <v>0</v>
      </c>
      <c r="V70" s="75">
        <f>SUM(Quagga:Pelindaba!V70)</f>
        <v>0</v>
      </c>
      <c r="W70" s="77">
        <f>SUM(Quagga:Pelindaba!W70)</f>
        <v>0</v>
      </c>
      <c r="X70" s="77">
        <f>SUM(Quagga:Pelindaba!X70)</f>
        <v>0</v>
      </c>
      <c r="Y70" s="77">
        <f>SUM(Quagga:Pelindaba!Y70)</f>
        <v>0</v>
      </c>
      <c r="Z70" s="77">
        <f>SUM(Quagga:Pelindaba!Z70)</f>
        <v>0</v>
      </c>
      <c r="AA70" s="77">
        <f>SUM(Quagga:Pelindaba!AA70)</f>
        <v>0</v>
      </c>
      <c r="AB70" s="77">
        <f>SUM(Quagga:Pelindaba!AB70)</f>
        <v>0</v>
      </c>
      <c r="AC70" s="77">
        <f>SUM(Quagga:Pelindaba!AC70)</f>
        <v>0</v>
      </c>
      <c r="AD70" s="77">
        <f>SUM(Quagga:Pelindaba!AD70)</f>
        <v>0</v>
      </c>
      <c r="AE70" s="77">
        <f>SUM(Quagga:Pelindaba!AE70)</f>
        <v>0</v>
      </c>
      <c r="AF70" s="77">
        <f>SUM(Quagga:Pelindaba!AF70)</f>
        <v>0</v>
      </c>
      <c r="AG70" s="76">
        <f>SUM(Quagga:Pelindaba!AG70)</f>
        <v>0</v>
      </c>
      <c r="AH70" s="78">
        <f>SUM(Quagga:Pelindaba!AH70)</f>
        <v>0</v>
      </c>
      <c r="AI70" s="77">
        <f>SUM(Quagga:Pelindaba!AI70)</f>
        <v>0</v>
      </c>
      <c r="AJ70" s="77">
        <f>SUM(Quagga:Pelindaba!AJ70)</f>
        <v>0</v>
      </c>
      <c r="AK70" s="77">
        <f>SUM(Quagga:Pelindaba!AK70)</f>
        <v>0</v>
      </c>
      <c r="AL70" s="77">
        <f>SUM(Quagga:Pelindaba!AL70)</f>
        <v>0</v>
      </c>
      <c r="AM70" s="77">
        <f>SUM(Quagga:Pelindaba!AM70)</f>
        <v>0</v>
      </c>
      <c r="AN70" s="77">
        <f>SUM(Quagga:Pelindaba!AN70)</f>
        <v>0</v>
      </c>
      <c r="AO70" s="77">
        <f>SUM(Quagga:Pelindaba!AO70)</f>
        <v>0</v>
      </c>
      <c r="AP70" s="77">
        <f>SUM(Quagga:Pelindaba!AP70)</f>
        <v>0</v>
      </c>
      <c r="AQ70" s="77">
        <f>SUM(Quagga:Pelindaba!AQ70)</f>
        <v>0</v>
      </c>
      <c r="AR70" s="77">
        <f>SUM(Quagga:Pelindaba!AR70)</f>
        <v>0</v>
      </c>
      <c r="AS70" s="76">
        <f>SUM(Quagga:Pelindaba!AS70)</f>
        <v>0</v>
      </c>
      <c r="AT70" s="78">
        <f>SUM(Quagga:Pelindaba!AT70)</f>
        <v>0</v>
      </c>
      <c r="AU70" s="77">
        <f>SUM(Quagga:Pelindaba!AU70)</f>
        <v>0</v>
      </c>
      <c r="AV70" s="77">
        <f>SUM(Quagga:Pelindaba!AV70)</f>
        <v>0</v>
      </c>
      <c r="AW70" s="77">
        <f>SUM(Quagga:Pelindaba!AW70)</f>
        <v>0</v>
      </c>
      <c r="AX70" s="77">
        <f>SUM(Quagga:Pelindaba!AX70)</f>
        <v>0</v>
      </c>
      <c r="AY70" s="77">
        <f>SUM(Quagga:Pelindaba!AY70)</f>
        <v>0</v>
      </c>
      <c r="AZ70" s="77">
        <f>SUM(Quagga:Pelindaba!AZ70)</f>
        <v>0</v>
      </c>
      <c r="BA70" s="77">
        <f>SUM(Quagga:Pelindaba!BA70)</f>
        <v>0</v>
      </c>
      <c r="BB70" s="77">
        <f>SUM(Quagga:Pelindaba!BB70)</f>
        <v>0</v>
      </c>
      <c r="BC70" s="77">
        <f>SUM(Quagga:Pelindaba!BC70)</f>
        <v>0</v>
      </c>
      <c r="BD70" s="77">
        <f>SUM(Quagga:Pelindaba!BD70)</f>
        <v>0</v>
      </c>
      <c r="BE70" s="76">
        <f>SUM(Quagga:Pelindaba!BE70)</f>
        <v>0</v>
      </c>
      <c r="BF70" s="78">
        <f>SUM(Quagga:Pelindaba!BF70)</f>
        <v>0</v>
      </c>
      <c r="BG70" s="77">
        <f>SUM(Quagga:Pelindaba!BG70)</f>
        <v>0</v>
      </c>
      <c r="BH70" s="77">
        <f>SUM(Quagga:Pelindaba!BH70)</f>
        <v>0</v>
      </c>
      <c r="BI70" s="77">
        <f>SUM(Quagga:Pelindaba!BI70)</f>
        <v>0</v>
      </c>
      <c r="BJ70" s="77">
        <f>SUM(Quagga:Pelindaba!BJ70)</f>
        <v>0</v>
      </c>
      <c r="BK70" s="77">
        <f>SUM(Quagga:Pelindaba!BK70)</f>
        <v>0</v>
      </c>
      <c r="BL70" s="77">
        <f>SUM(Quagga:Pelindaba!BL70)</f>
        <v>0</v>
      </c>
      <c r="BM70" s="77">
        <f>SUM(Quagga:Pelindaba!BM70)</f>
        <v>0</v>
      </c>
      <c r="BN70" s="77">
        <f>SUM(Quagga:Pelindaba!BN70)</f>
        <v>0</v>
      </c>
      <c r="BO70" s="77">
        <f>SUM(Quagga:Pelindaba!BO70)</f>
        <v>0</v>
      </c>
      <c r="BP70" s="77">
        <f>SUM(Quagga:Pelindaba!BP70)</f>
        <v>0</v>
      </c>
      <c r="BQ70" s="76">
        <f>SUM(Quagga:Pelindaba!BQ70)</f>
        <v>0</v>
      </c>
      <c r="BR70" s="78">
        <f>SUM(Quagga:Pelindaba!BR70)</f>
        <v>0</v>
      </c>
      <c r="BS70" s="77">
        <f>SUM(Quagga:Pelindaba!BS70)</f>
        <v>0</v>
      </c>
      <c r="BT70" s="77">
        <f>SUM(Quagga:Pelindaba!BT70)</f>
        <v>0</v>
      </c>
      <c r="BU70" s="77">
        <f>SUM(Quagga:Pelindaba!BU70)</f>
        <v>0</v>
      </c>
      <c r="BV70" s="77">
        <f>SUM(Quagga:Pelindaba!BV70)</f>
        <v>0</v>
      </c>
      <c r="BW70" s="77">
        <f>SUM(Quagga:Pelindaba!BW70)</f>
        <v>0</v>
      </c>
      <c r="BX70" s="77">
        <f>SUM(Quagga:Pelindaba!BX70)</f>
        <v>0</v>
      </c>
      <c r="BY70" s="77">
        <f>SUM(Quagga:Pelindaba!BY70)</f>
        <v>0</v>
      </c>
      <c r="BZ70" s="77">
        <f>SUM(Quagga:Pelindaba!BZ70)</f>
        <v>0</v>
      </c>
      <c r="CA70" s="77">
        <f>SUM(Quagga:Pelindaba!CA70)</f>
        <v>0</v>
      </c>
      <c r="CB70" s="77">
        <f>SUM(Quagga:Pelindaba!CB70)</f>
        <v>0</v>
      </c>
      <c r="CC70" s="76">
        <f>SUM(Quagga:Pelindaba!CC70)</f>
        <v>0</v>
      </c>
      <c r="CD70" s="39" t="s">
        <v>36</v>
      </c>
    </row>
    <row r="71" spans="1:82" ht="38.25" x14ac:dyDescent="0.25">
      <c r="A71" s="39"/>
      <c r="B71" s="180" t="s">
        <v>130</v>
      </c>
      <c r="C71" s="181" t="s">
        <v>784</v>
      </c>
      <c r="D71" s="130" t="s">
        <v>57</v>
      </c>
      <c r="E71" s="130">
        <f>IF(OR(D71="Year",D71="Month",D71="Week"),AVERAGE(Quagga:Pelindaba!E71),SUM(Quagga:Pelindaba!E71))</f>
        <v>0</v>
      </c>
      <c r="F71" s="228" t="b">
        <f>(Quagga!G71+Pelindaba!G71)=G71</f>
        <v>1</v>
      </c>
      <c r="G71" s="74">
        <f t="shared" si="40"/>
        <v>0</v>
      </c>
      <c r="H71" s="75">
        <f>SUM(Quagga:Pelindaba!H71)</f>
        <v>0</v>
      </c>
      <c r="I71" s="76">
        <f>SUM(Quagga:Pelindaba!I71)</f>
        <v>0</v>
      </c>
      <c r="J71" s="75">
        <f>SUM(Quagga:Pelindaba!J71)</f>
        <v>0</v>
      </c>
      <c r="K71" s="77">
        <f>SUM(Quagga:Pelindaba!K71)</f>
        <v>0</v>
      </c>
      <c r="L71" s="77">
        <f>SUM(Quagga:Pelindaba!L71)</f>
        <v>0</v>
      </c>
      <c r="M71" s="77">
        <f>SUM(Quagga:Pelindaba!M71)</f>
        <v>0</v>
      </c>
      <c r="N71" s="77">
        <f>SUM(Quagga:Pelindaba!N71)</f>
        <v>0</v>
      </c>
      <c r="O71" s="77">
        <f>SUM(Quagga:Pelindaba!O71)</f>
        <v>0</v>
      </c>
      <c r="P71" s="77">
        <f>SUM(Quagga:Pelindaba!P71)</f>
        <v>0</v>
      </c>
      <c r="Q71" s="77">
        <f>SUM(Quagga:Pelindaba!Q71)</f>
        <v>0</v>
      </c>
      <c r="R71" s="77">
        <f>SUM(Quagga:Pelindaba!R71)</f>
        <v>0</v>
      </c>
      <c r="S71" s="77">
        <f>SUM(Quagga:Pelindaba!S71)</f>
        <v>0</v>
      </c>
      <c r="T71" s="77">
        <f>SUM(Quagga:Pelindaba!T71)</f>
        <v>0</v>
      </c>
      <c r="U71" s="76">
        <f>SUM(Quagga:Pelindaba!U71)</f>
        <v>0</v>
      </c>
      <c r="V71" s="75">
        <f>SUM(Quagga:Pelindaba!V71)</f>
        <v>0</v>
      </c>
      <c r="W71" s="77">
        <f>SUM(Quagga:Pelindaba!W71)</f>
        <v>0</v>
      </c>
      <c r="X71" s="77">
        <f>SUM(Quagga:Pelindaba!X71)</f>
        <v>0</v>
      </c>
      <c r="Y71" s="77">
        <f>SUM(Quagga:Pelindaba!Y71)</f>
        <v>0</v>
      </c>
      <c r="Z71" s="77">
        <f>SUM(Quagga:Pelindaba!Z71)</f>
        <v>0</v>
      </c>
      <c r="AA71" s="77">
        <f>SUM(Quagga:Pelindaba!AA71)</f>
        <v>0</v>
      </c>
      <c r="AB71" s="77">
        <f>SUM(Quagga:Pelindaba!AB71)</f>
        <v>0</v>
      </c>
      <c r="AC71" s="77">
        <f>SUM(Quagga:Pelindaba!AC71)</f>
        <v>0</v>
      </c>
      <c r="AD71" s="77">
        <f>SUM(Quagga:Pelindaba!AD71)</f>
        <v>0</v>
      </c>
      <c r="AE71" s="77">
        <f>SUM(Quagga:Pelindaba!AE71)</f>
        <v>0</v>
      </c>
      <c r="AF71" s="77">
        <f>SUM(Quagga:Pelindaba!AF71)</f>
        <v>0</v>
      </c>
      <c r="AG71" s="76">
        <f>SUM(Quagga:Pelindaba!AG71)</f>
        <v>0</v>
      </c>
      <c r="AH71" s="78">
        <f>SUM(Quagga:Pelindaba!AH71)</f>
        <v>0</v>
      </c>
      <c r="AI71" s="77">
        <f>SUM(Quagga:Pelindaba!AI71)</f>
        <v>0</v>
      </c>
      <c r="AJ71" s="77">
        <f>SUM(Quagga:Pelindaba!AJ71)</f>
        <v>0</v>
      </c>
      <c r="AK71" s="77">
        <f>SUM(Quagga:Pelindaba!AK71)</f>
        <v>0</v>
      </c>
      <c r="AL71" s="77">
        <f>SUM(Quagga:Pelindaba!AL71)</f>
        <v>0</v>
      </c>
      <c r="AM71" s="77">
        <f>SUM(Quagga:Pelindaba!AM71)</f>
        <v>0</v>
      </c>
      <c r="AN71" s="77">
        <f>SUM(Quagga:Pelindaba!AN71)</f>
        <v>0</v>
      </c>
      <c r="AO71" s="77">
        <f>SUM(Quagga:Pelindaba!AO71)</f>
        <v>0</v>
      </c>
      <c r="AP71" s="77">
        <f>SUM(Quagga:Pelindaba!AP71)</f>
        <v>0</v>
      </c>
      <c r="AQ71" s="77">
        <f>SUM(Quagga:Pelindaba!AQ71)</f>
        <v>0</v>
      </c>
      <c r="AR71" s="77">
        <f>SUM(Quagga:Pelindaba!AR71)</f>
        <v>0</v>
      </c>
      <c r="AS71" s="76">
        <f>SUM(Quagga:Pelindaba!AS71)</f>
        <v>0</v>
      </c>
      <c r="AT71" s="78">
        <f>SUM(Quagga:Pelindaba!AT71)</f>
        <v>0</v>
      </c>
      <c r="AU71" s="77">
        <f>SUM(Quagga:Pelindaba!AU71)</f>
        <v>0</v>
      </c>
      <c r="AV71" s="77">
        <f>SUM(Quagga:Pelindaba!AV71)</f>
        <v>0</v>
      </c>
      <c r="AW71" s="77">
        <f>SUM(Quagga:Pelindaba!AW71)</f>
        <v>0</v>
      </c>
      <c r="AX71" s="77">
        <f>SUM(Quagga:Pelindaba!AX71)</f>
        <v>0</v>
      </c>
      <c r="AY71" s="77">
        <f>SUM(Quagga:Pelindaba!AY71)</f>
        <v>0</v>
      </c>
      <c r="AZ71" s="77">
        <f>SUM(Quagga:Pelindaba!AZ71)</f>
        <v>0</v>
      </c>
      <c r="BA71" s="77">
        <f>SUM(Quagga:Pelindaba!BA71)</f>
        <v>0</v>
      </c>
      <c r="BB71" s="77">
        <f>SUM(Quagga:Pelindaba!BB71)</f>
        <v>0</v>
      </c>
      <c r="BC71" s="77">
        <f>SUM(Quagga:Pelindaba!BC71)</f>
        <v>0</v>
      </c>
      <c r="BD71" s="77">
        <f>SUM(Quagga:Pelindaba!BD71)</f>
        <v>0</v>
      </c>
      <c r="BE71" s="76">
        <f>SUM(Quagga:Pelindaba!BE71)</f>
        <v>0</v>
      </c>
      <c r="BF71" s="78">
        <f>SUM(Quagga:Pelindaba!BF71)</f>
        <v>0</v>
      </c>
      <c r="BG71" s="77">
        <f>SUM(Quagga:Pelindaba!BG71)</f>
        <v>0</v>
      </c>
      <c r="BH71" s="77">
        <f>SUM(Quagga:Pelindaba!BH71)</f>
        <v>0</v>
      </c>
      <c r="BI71" s="77">
        <f>SUM(Quagga:Pelindaba!BI71)</f>
        <v>0</v>
      </c>
      <c r="BJ71" s="77">
        <f>SUM(Quagga:Pelindaba!BJ71)</f>
        <v>0</v>
      </c>
      <c r="BK71" s="77">
        <f>SUM(Quagga:Pelindaba!BK71)</f>
        <v>0</v>
      </c>
      <c r="BL71" s="77">
        <f>SUM(Quagga:Pelindaba!BL71)</f>
        <v>0</v>
      </c>
      <c r="BM71" s="77">
        <f>SUM(Quagga:Pelindaba!BM71)</f>
        <v>0</v>
      </c>
      <c r="BN71" s="77">
        <f>SUM(Quagga:Pelindaba!BN71)</f>
        <v>0</v>
      </c>
      <c r="BO71" s="77">
        <f>SUM(Quagga:Pelindaba!BO71)</f>
        <v>0</v>
      </c>
      <c r="BP71" s="77">
        <f>SUM(Quagga:Pelindaba!BP71)</f>
        <v>0</v>
      </c>
      <c r="BQ71" s="76">
        <f>SUM(Quagga:Pelindaba!BQ71)</f>
        <v>0</v>
      </c>
      <c r="BR71" s="78">
        <f>SUM(Quagga:Pelindaba!BR71)</f>
        <v>0</v>
      </c>
      <c r="BS71" s="77">
        <f>SUM(Quagga:Pelindaba!BS71)</f>
        <v>0</v>
      </c>
      <c r="BT71" s="77">
        <f>SUM(Quagga:Pelindaba!BT71)</f>
        <v>0</v>
      </c>
      <c r="BU71" s="77">
        <f>SUM(Quagga:Pelindaba!BU71)</f>
        <v>0</v>
      </c>
      <c r="BV71" s="77">
        <f>SUM(Quagga:Pelindaba!BV71)</f>
        <v>0</v>
      </c>
      <c r="BW71" s="77">
        <f>SUM(Quagga:Pelindaba!BW71)</f>
        <v>0</v>
      </c>
      <c r="BX71" s="77">
        <f>SUM(Quagga:Pelindaba!BX71)</f>
        <v>0</v>
      </c>
      <c r="BY71" s="77">
        <f>SUM(Quagga:Pelindaba!BY71)</f>
        <v>0</v>
      </c>
      <c r="BZ71" s="77">
        <f>SUM(Quagga:Pelindaba!BZ71)</f>
        <v>0</v>
      </c>
      <c r="CA71" s="77">
        <f>SUM(Quagga:Pelindaba!CA71)</f>
        <v>0</v>
      </c>
      <c r="CB71" s="77">
        <f>SUM(Quagga:Pelindaba!CB71)</f>
        <v>0</v>
      </c>
      <c r="CC71" s="76">
        <f>SUM(Quagga:Pelindaba!CC71)</f>
        <v>0</v>
      </c>
      <c r="CD71" s="39" t="s">
        <v>36</v>
      </c>
    </row>
    <row r="72" spans="1:82" ht="40.5" customHeight="1" x14ac:dyDescent="0.25">
      <c r="A72" s="39"/>
      <c r="B72" s="73" t="s">
        <v>131</v>
      </c>
      <c r="C72" s="129" t="s">
        <v>132</v>
      </c>
      <c r="D72" s="130" t="s">
        <v>57</v>
      </c>
      <c r="E72" s="130">
        <f>IF(OR(D72="Year",D72="Month",D72="Week"),AVERAGE(Quagga:Pelindaba!E72),SUM(Quagga:Pelindaba!E72))</f>
        <v>36</v>
      </c>
      <c r="F72" s="228" t="b">
        <f>(Quagga!G72+Pelindaba!G72)=G72</f>
        <v>1</v>
      </c>
      <c r="G72" s="74">
        <f t="shared" si="40"/>
        <v>0</v>
      </c>
      <c r="H72" s="75">
        <f>SUM(Quagga:Pelindaba!H72)</f>
        <v>0</v>
      </c>
      <c r="I72" s="76">
        <f>SUM(Quagga:Pelindaba!I72)</f>
        <v>0</v>
      </c>
      <c r="J72" s="75">
        <f>SUM(Quagga:Pelindaba!J72)</f>
        <v>0</v>
      </c>
      <c r="K72" s="77">
        <f>SUM(Quagga:Pelindaba!K72)</f>
        <v>0</v>
      </c>
      <c r="L72" s="77">
        <f>SUM(Quagga:Pelindaba!L72)</f>
        <v>0</v>
      </c>
      <c r="M72" s="77">
        <f>SUM(Quagga:Pelindaba!M72)</f>
        <v>0</v>
      </c>
      <c r="N72" s="77">
        <f>SUM(Quagga:Pelindaba!N72)</f>
        <v>0</v>
      </c>
      <c r="O72" s="77">
        <f>SUM(Quagga:Pelindaba!O72)</f>
        <v>0</v>
      </c>
      <c r="P72" s="77">
        <f>SUM(Quagga:Pelindaba!P72)</f>
        <v>0</v>
      </c>
      <c r="Q72" s="77">
        <f>SUM(Quagga:Pelindaba!Q72)</f>
        <v>0</v>
      </c>
      <c r="R72" s="77">
        <f>SUM(Quagga:Pelindaba!R72)</f>
        <v>0</v>
      </c>
      <c r="S72" s="77">
        <f>SUM(Quagga:Pelindaba!S72)</f>
        <v>0</v>
      </c>
      <c r="T72" s="77">
        <f>SUM(Quagga:Pelindaba!T72)</f>
        <v>0</v>
      </c>
      <c r="U72" s="76">
        <f>SUM(Quagga:Pelindaba!U72)</f>
        <v>0</v>
      </c>
      <c r="V72" s="75">
        <f>SUM(Quagga:Pelindaba!V72)</f>
        <v>0</v>
      </c>
      <c r="W72" s="77">
        <f>SUM(Quagga:Pelindaba!W72)</f>
        <v>0</v>
      </c>
      <c r="X72" s="77">
        <f>SUM(Quagga:Pelindaba!X72)</f>
        <v>0</v>
      </c>
      <c r="Y72" s="77">
        <f>SUM(Quagga:Pelindaba!Y72)</f>
        <v>0</v>
      </c>
      <c r="Z72" s="77">
        <f>SUM(Quagga:Pelindaba!Z72)</f>
        <v>0</v>
      </c>
      <c r="AA72" s="77">
        <f>SUM(Quagga:Pelindaba!AA72)</f>
        <v>0</v>
      </c>
      <c r="AB72" s="77">
        <f>SUM(Quagga:Pelindaba!AB72)</f>
        <v>0</v>
      </c>
      <c r="AC72" s="77">
        <f>SUM(Quagga:Pelindaba!AC72)</f>
        <v>0</v>
      </c>
      <c r="AD72" s="77">
        <f>SUM(Quagga:Pelindaba!AD72)</f>
        <v>0</v>
      </c>
      <c r="AE72" s="77">
        <f>SUM(Quagga:Pelindaba!AE72)</f>
        <v>0</v>
      </c>
      <c r="AF72" s="77">
        <f>SUM(Quagga:Pelindaba!AF72)</f>
        <v>0</v>
      </c>
      <c r="AG72" s="76">
        <f>SUM(Quagga:Pelindaba!AG72)</f>
        <v>0</v>
      </c>
      <c r="AH72" s="78">
        <f>SUM(Quagga:Pelindaba!AH72)</f>
        <v>0</v>
      </c>
      <c r="AI72" s="77">
        <f>SUM(Quagga:Pelindaba!AI72)</f>
        <v>0</v>
      </c>
      <c r="AJ72" s="77">
        <f>SUM(Quagga:Pelindaba!AJ72)</f>
        <v>0</v>
      </c>
      <c r="AK72" s="77">
        <f>SUM(Quagga:Pelindaba!AK72)</f>
        <v>0</v>
      </c>
      <c r="AL72" s="77">
        <f>SUM(Quagga:Pelindaba!AL72)</f>
        <v>0</v>
      </c>
      <c r="AM72" s="77">
        <f>SUM(Quagga:Pelindaba!AM72)</f>
        <v>0</v>
      </c>
      <c r="AN72" s="77">
        <f>SUM(Quagga:Pelindaba!AN72)</f>
        <v>0</v>
      </c>
      <c r="AO72" s="77">
        <f>SUM(Quagga:Pelindaba!AO72)</f>
        <v>0</v>
      </c>
      <c r="AP72" s="77">
        <f>SUM(Quagga:Pelindaba!AP72)</f>
        <v>0</v>
      </c>
      <c r="AQ72" s="77">
        <f>SUM(Quagga:Pelindaba!AQ72)</f>
        <v>0</v>
      </c>
      <c r="AR72" s="77">
        <f>SUM(Quagga:Pelindaba!AR72)</f>
        <v>0</v>
      </c>
      <c r="AS72" s="76">
        <f>SUM(Quagga:Pelindaba!AS72)</f>
        <v>0</v>
      </c>
      <c r="AT72" s="78">
        <f>SUM(Quagga:Pelindaba!AT72)</f>
        <v>0</v>
      </c>
      <c r="AU72" s="77">
        <f>SUM(Quagga:Pelindaba!AU72)</f>
        <v>0</v>
      </c>
      <c r="AV72" s="77">
        <f>SUM(Quagga:Pelindaba!AV72)</f>
        <v>0</v>
      </c>
      <c r="AW72" s="77">
        <f>SUM(Quagga:Pelindaba!AW72)</f>
        <v>0</v>
      </c>
      <c r="AX72" s="77">
        <f>SUM(Quagga:Pelindaba!AX72)</f>
        <v>0</v>
      </c>
      <c r="AY72" s="77">
        <f>SUM(Quagga:Pelindaba!AY72)</f>
        <v>0</v>
      </c>
      <c r="AZ72" s="77">
        <f>SUM(Quagga:Pelindaba!AZ72)</f>
        <v>0</v>
      </c>
      <c r="BA72" s="77">
        <f>SUM(Quagga:Pelindaba!BA72)</f>
        <v>0</v>
      </c>
      <c r="BB72" s="77">
        <f>SUM(Quagga:Pelindaba!BB72)</f>
        <v>0</v>
      </c>
      <c r="BC72" s="77">
        <f>SUM(Quagga:Pelindaba!BC72)</f>
        <v>0</v>
      </c>
      <c r="BD72" s="77">
        <f>SUM(Quagga:Pelindaba!BD72)</f>
        <v>0</v>
      </c>
      <c r="BE72" s="76">
        <f>SUM(Quagga:Pelindaba!BE72)</f>
        <v>0</v>
      </c>
      <c r="BF72" s="78">
        <f>SUM(Quagga:Pelindaba!BF72)</f>
        <v>0</v>
      </c>
      <c r="BG72" s="77">
        <f>SUM(Quagga:Pelindaba!BG72)</f>
        <v>0</v>
      </c>
      <c r="BH72" s="77">
        <f>SUM(Quagga:Pelindaba!BH72)</f>
        <v>0</v>
      </c>
      <c r="BI72" s="77">
        <f>SUM(Quagga:Pelindaba!BI72)</f>
        <v>0</v>
      </c>
      <c r="BJ72" s="77">
        <f>SUM(Quagga:Pelindaba!BJ72)</f>
        <v>0</v>
      </c>
      <c r="BK72" s="77">
        <f>SUM(Quagga:Pelindaba!BK72)</f>
        <v>0</v>
      </c>
      <c r="BL72" s="77">
        <f>SUM(Quagga:Pelindaba!BL72)</f>
        <v>0</v>
      </c>
      <c r="BM72" s="77">
        <f>SUM(Quagga:Pelindaba!BM72)</f>
        <v>0</v>
      </c>
      <c r="BN72" s="77">
        <f>SUM(Quagga:Pelindaba!BN72)</f>
        <v>0</v>
      </c>
      <c r="BO72" s="77">
        <f>SUM(Quagga:Pelindaba!BO72)</f>
        <v>0</v>
      </c>
      <c r="BP72" s="77">
        <f>SUM(Quagga:Pelindaba!BP72)</f>
        <v>0</v>
      </c>
      <c r="BQ72" s="76">
        <f>SUM(Quagga:Pelindaba!BQ72)</f>
        <v>0</v>
      </c>
      <c r="BR72" s="78">
        <f>SUM(Quagga:Pelindaba!BR72)</f>
        <v>0</v>
      </c>
      <c r="BS72" s="77">
        <f>SUM(Quagga:Pelindaba!BS72)</f>
        <v>0</v>
      </c>
      <c r="BT72" s="77">
        <f>SUM(Quagga:Pelindaba!BT72)</f>
        <v>0</v>
      </c>
      <c r="BU72" s="77">
        <f>SUM(Quagga:Pelindaba!BU72)</f>
        <v>0</v>
      </c>
      <c r="BV72" s="77">
        <f>SUM(Quagga:Pelindaba!BV72)</f>
        <v>0</v>
      </c>
      <c r="BW72" s="77">
        <f>SUM(Quagga:Pelindaba!BW72)</f>
        <v>0</v>
      </c>
      <c r="BX72" s="77">
        <f>SUM(Quagga:Pelindaba!BX72)</f>
        <v>0</v>
      </c>
      <c r="BY72" s="77">
        <f>SUM(Quagga:Pelindaba!BY72)</f>
        <v>0</v>
      </c>
      <c r="BZ72" s="77">
        <f>SUM(Quagga:Pelindaba!BZ72)</f>
        <v>0</v>
      </c>
      <c r="CA72" s="77">
        <f>SUM(Quagga:Pelindaba!CA72)</f>
        <v>0</v>
      </c>
      <c r="CB72" s="77">
        <f>SUM(Quagga:Pelindaba!CB72)</f>
        <v>0</v>
      </c>
      <c r="CC72" s="76">
        <f>SUM(Quagga:Pelindaba!CC72)</f>
        <v>0</v>
      </c>
      <c r="CD72" s="39" t="s">
        <v>36</v>
      </c>
    </row>
    <row r="73" spans="1:82" ht="50.25" customHeight="1" x14ac:dyDescent="0.25">
      <c r="A73" s="39"/>
      <c r="B73" s="73" t="s">
        <v>133</v>
      </c>
      <c r="C73" s="129" t="s">
        <v>134</v>
      </c>
      <c r="D73" s="130" t="s">
        <v>57</v>
      </c>
      <c r="E73" s="130">
        <f>IF(OR(D73="Year",D73="Month",D73="Week"),AVERAGE(Quagga:Pelindaba!E73),SUM(Quagga:Pelindaba!E73))</f>
        <v>36</v>
      </c>
      <c r="F73" s="228" t="b">
        <f>(Quagga!G73+Pelindaba!G73)=G73</f>
        <v>1</v>
      </c>
      <c r="G73" s="74">
        <f t="shared" si="40"/>
        <v>0</v>
      </c>
      <c r="H73" s="75">
        <f>SUM(Quagga:Pelindaba!H73)</f>
        <v>0</v>
      </c>
      <c r="I73" s="76">
        <f>SUM(Quagga:Pelindaba!I73)</f>
        <v>0</v>
      </c>
      <c r="J73" s="75">
        <f>SUM(Quagga:Pelindaba!J73)</f>
        <v>0</v>
      </c>
      <c r="K73" s="77">
        <f>SUM(Quagga:Pelindaba!K73)</f>
        <v>0</v>
      </c>
      <c r="L73" s="77">
        <f>SUM(Quagga:Pelindaba!L73)</f>
        <v>0</v>
      </c>
      <c r="M73" s="77">
        <f>SUM(Quagga:Pelindaba!M73)</f>
        <v>0</v>
      </c>
      <c r="N73" s="77">
        <f>SUM(Quagga:Pelindaba!N73)</f>
        <v>0</v>
      </c>
      <c r="O73" s="77">
        <f>SUM(Quagga:Pelindaba!O73)</f>
        <v>0</v>
      </c>
      <c r="P73" s="77">
        <f>SUM(Quagga:Pelindaba!P73)</f>
        <v>0</v>
      </c>
      <c r="Q73" s="77">
        <f>SUM(Quagga:Pelindaba!Q73)</f>
        <v>0</v>
      </c>
      <c r="R73" s="77">
        <f>SUM(Quagga:Pelindaba!R73)</f>
        <v>0</v>
      </c>
      <c r="S73" s="77">
        <f>SUM(Quagga:Pelindaba!S73)</f>
        <v>0</v>
      </c>
      <c r="T73" s="77">
        <f>SUM(Quagga:Pelindaba!T73)</f>
        <v>0</v>
      </c>
      <c r="U73" s="76">
        <f>SUM(Quagga:Pelindaba!U73)</f>
        <v>0</v>
      </c>
      <c r="V73" s="75">
        <f>SUM(Quagga:Pelindaba!V73)</f>
        <v>0</v>
      </c>
      <c r="W73" s="77">
        <f>SUM(Quagga:Pelindaba!W73)</f>
        <v>0</v>
      </c>
      <c r="X73" s="77">
        <f>SUM(Quagga:Pelindaba!X73)</f>
        <v>0</v>
      </c>
      <c r="Y73" s="77">
        <f>SUM(Quagga:Pelindaba!Y73)</f>
        <v>0</v>
      </c>
      <c r="Z73" s="77">
        <f>SUM(Quagga:Pelindaba!Z73)</f>
        <v>0</v>
      </c>
      <c r="AA73" s="77">
        <f>SUM(Quagga:Pelindaba!AA73)</f>
        <v>0</v>
      </c>
      <c r="AB73" s="77">
        <f>SUM(Quagga:Pelindaba!AB73)</f>
        <v>0</v>
      </c>
      <c r="AC73" s="77">
        <f>SUM(Quagga:Pelindaba!AC73)</f>
        <v>0</v>
      </c>
      <c r="AD73" s="77">
        <f>SUM(Quagga:Pelindaba!AD73)</f>
        <v>0</v>
      </c>
      <c r="AE73" s="77">
        <f>SUM(Quagga:Pelindaba!AE73)</f>
        <v>0</v>
      </c>
      <c r="AF73" s="77">
        <f>SUM(Quagga:Pelindaba!AF73)</f>
        <v>0</v>
      </c>
      <c r="AG73" s="76">
        <f>SUM(Quagga:Pelindaba!AG73)</f>
        <v>0</v>
      </c>
      <c r="AH73" s="78">
        <f>SUM(Quagga:Pelindaba!AH73)</f>
        <v>0</v>
      </c>
      <c r="AI73" s="77">
        <f>SUM(Quagga:Pelindaba!AI73)</f>
        <v>0</v>
      </c>
      <c r="AJ73" s="77">
        <f>SUM(Quagga:Pelindaba!AJ73)</f>
        <v>0</v>
      </c>
      <c r="AK73" s="77">
        <f>SUM(Quagga:Pelindaba!AK73)</f>
        <v>0</v>
      </c>
      <c r="AL73" s="77">
        <f>SUM(Quagga:Pelindaba!AL73)</f>
        <v>0</v>
      </c>
      <c r="AM73" s="77">
        <f>SUM(Quagga:Pelindaba!AM73)</f>
        <v>0</v>
      </c>
      <c r="AN73" s="77">
        <f>SUM(Quagga:Pelindaba!AN73)</f>
        <v>0</v>
      </c>
      <c r="AO73" s="77">
        <f>SUM(Quagga:Pelindaba!AO73)</f>
        <v>0</v>
      </c>
      <c r="AP73" s="77">
        <f>SUM(Quagga:Pelindaba!AP73)</f>
        <v>0</v>
      </c>
      <c r="AQ73" s="77">
        <f>SUM(Quagga:Pelindaba!AQ73)</f>
        <v>0</v>
      </c>
      <c r="AR73" s="77">
        <f>SUM(Quagga:Pelindaba!AR73)</f>
        <v>0</v>
      </c>
      <c r="AS73" s="76">
        <f>SUM(Quagga:Pelindaba!AS73)</f>
        <v>0</v>
      </c>
      <c r="AT73" s="78">
        <f>SUM(Quagga:Pelindaba!AT73)</f>
        <v>0</v>
      </c>
      <c r="AU73" s="77">
        <f>SUM(Quagga:Pelindaba!AU73)</f>
        <v>0</v>
      </c>
      <c r="AV73" s="77">
        <f>SUM(Quagga:Pelindaba!AV73)</f>
        <v>0</v>
      </c>
      <c r="AW73" s="77">
        <f>SUM(Quagga:Pelindaba!AW73)</f>
        <v>0</v>
      </c>
      <c r="AX73" s="77">
        <f>SUM(Quagga:Pelindaba!AX73)</f>
        <v>0</v>
      </c>
      <c r="AY73" s="77">
        <f>SUM(Quagga:Pelindaba!AY73)</f>
        <v>0</v>
      </c>
      <c r="AZ73" s="77">
        <f>SUM(Quagga:Pelindaba!AZ73)</f>
        <v>0</v>
      </c>
      <c r="BA73" s="77">
        <f>SUM(Quagga:Pelindaba!BA73)</f>
        <v>0</v>
      </c>
      <c r="BB73" s="77">
        <f>SUM(Quagga:Pelindaba!BB73)</f>
        <v>0</v>
      </c>
      <c r="BC73" s="77">
        <f>SUM(Quagga:Pelindaba!BC73)</f>
        <v>0</v>
      </c>
      <c r="BD73" s="77">
        <f>SUM(Quagga:Pelindaba!BD73)</f>
        <v>0</v>
      </c>
      <c r="BE73" s="76">
        <f>SUM(Quagga:Pelindaba!BE73)</f>
        <v>0</v>
      </c>
      <c r="BF73" s="78">
        <f>SUM(Quagga:Pelindaba!BF73)</f>
        <v>0</v>
      </c>
      <c r="BG73" s="77">
        <f>SUM(Quagga:Pelindaba!BG73)</f>
        <v>0</v>
      </c>
      <c r="BH73" s="77">
        <f>SUM(Quagga:Pelindaba!BH73)</f>
        <v>0</v>
      </c>
      <c r="BI73" s="77">
        <f>SUM(Quagga:Pelindaba!BI73)</f>
        <v>0</v>
      </c>
      <c r="BJ73" s="77">
        <f>SUM(Quagga:Pelindaba!BJ73)</f>
        <v>0</v>
      </c>
      <c r="BK73" s="77">
        <f>SUM(Quagga:Pelindaba!BK73)</f>
        <v>0</v>
      </c>
      <c r="BL73" s="77">
        <f>SUM(Quagga:Pelindaba!BL73)</f>
        <v>0</v>
      </c>
      <c r="BM73" s="77">
        <f>SUM(Quagga:Pelindaba!BM73)</f>
        <v>0</v>
      </c>
      <c r="BN73" s="77">
        <f>SUM(Quagga:Pelindaba!BN73)</f>
        <v>0</v>
      </c>
      <c r="BO73" s="77">
        <f>SUM(Quagga:Pelindaba!BO73)</f>
        <v>0</v>
      </c>
      <c r="BP73" s="77">
        <f>SUM(Quagga:Pelindaba!BP73)</f>
        <v>0</v>
      </c>
      <c r="BQ73" s="76">
        <f>SUM(Quagga:Pelindaba!BQ73)</f>
        <v>0</v>
      </c>
      <c r="BR73" s="78">
        <f>SUM(Quagga:Pelindaba!BR73)</f>
        <v>0</v>
      </c>
      <c r="BS73" s="77">
        <f>SUM(Quagga:Pelindaba!BS73)</f>
        <v>0</v>
      </c>
      <c r="BT73" s="77">
        <f>SUM(Quagga:Pelindaba!BT73)</f>
        <v>0</v>
      </c>
      <c r="BU73" s="77">
        <f>SUM(Quagga:Pelindaba!BU73)</f>
        <v>0</v>
      </c>
      <c r="BV73" s="77">
        <f>SUM(Quagga:Pelindaba!BV73)</f>
        <v>0</v>
      </c>
      <c r="BW73" s="77">
        <f>SUM(Quagga:Pelindaba!BW73)</f>
        <v>0</v>
      </c>
      <c r="BX73" s="77">
        <f>SUM(Quagga:Pelindaba!BX73)</f>
        <v>0</v>
      </c>
      <c r="BY73" s="77">
        <f>SUM(Quagga:Pelindaba!BY73)</f>
        <v>0</v>
      </c>
      <c r="BZ73" s="77">
        <f>SUM(Quagga:Pelindaba!BZ73)</f>
        <v>0</v>
      </c>
      <c r="CA73" s="77">
        <f>SUM(Quagga:Pelindaba!CA73)</f>
        <v>0</v>
      </c>
      <c r="CB73" s="77">
        <f>SUM(Quagga:Pelindaba!CB73)</f>
        <v>0</v>
      </c>
      <c r="CC73" s="76">
        <f>SUM(Quagga:Pelindaba!CC73)</f>
        <v>0</v>
      </c>
      <c r="CD73" s="39" t="s">
        <v>36</v>
      </c>
    </row>
    <row r="74" spans="1:82" ht="49.5" customHeight="1" x14ac:dyDescent="0.25">
      <c r="A74" s="39"/>
      <c r="B74" s="73" t="s">
        <v>135</v>
      </c>
      <c r="C74" s="129" t="s">
        <v>136</v>
      </c>
      <c r="D74" s="130" t="s">
        <v>57</v>
      </c>
      <c r="E74" s="130">
        <f>IF(OR(D74="Year",D74="Month",D74="Week"),AVERAGE(Quagga:Pelindaba!E74),SUM(Quagga:Pelindaba!E74))</f>
        <v>0</v>
      </c>
      <c r="F74" s="228" t="b">
        <f>(Quagga!G74+Pelindaba!G74)=G74</f>
        <v>1</v>
      </c>
      <c r="G74" s="74">
        <f t="shared" si="40"/>
        <v>0</v>
      </c>
      <c r="H74" s="75">
        <f>SUM(Quagga:Pelindaba!H74)</f>
        <v>0</v>
      </c>
      <c r="I74" s="76">
        <f>SUM(Quagga:Pelindaba!I74)</f>
        <v>0</v>
      </c>
      <c r="J74" s="75">
        <f>SUM(Quagga:Pelindaba!J74)</f>
        <v>0</v>
      </c>
      <c r="K74" s="77">
        <f>SUM(Quagga:Pelindaba!K74)</f>
        <v>0</v>
      </c>
      <c r="L74" s="77">
        <f>SUM(Quagga:Pelindaba!L74)</f>
        <v>0</v>
      </c>
      <c r="M74" s="77">
        <f>SUM(Quagga:Pelindaba!M74)</f>
        <v>0</v>
      </c>
      <c r="N74" s="77">
        <f>SUM(Quagga:Pelindaba!N74)</f>
        <v>0</v>
      </c>
      <c r="O74" s="77">
        <f>SUM(Quagga:Pelindaba!O74)</f>
        <v>0</v>
      </c>
      <c r="P74" s="77">
        <f>SUM(Quagga:Pelindaba!P74)</f>
        <v>0</v>
      </c>
      <c r="Q74" s="77">
        <f>SUM(Quagga:Pelindaba!Q74)</f>
        <v>0</v>
      </c>
      <c r="R74" s="77">
        <f>SUM(Quagga:Pelindaba!R74)</f>
        <v>0</v>
      </c>
      <c r="S74" s="77">
        <f>SUM(Quagga:Pelindaba!S74)</f>
        <v>0</v>
      </c>
      <c r="T74" s="77">
        <f>SUM(Quagga:Pelindaba!T74)</f>
        <v>0</v>
      </c>
      <c r="U74" s="76">
        <f>SUM(Quagga:Pelindaba!U74)</f>
        <v>0</v>
      </c>
      <c r="V74" s="75">
        <f>SUM(Quagga:Pelindaba!V74)</f>
        <v>0</v>
      </c>
      <c r="W74" s="77">
        <f>SUM(Quagga:Pelindaba!W74)</f>
        <v>0</v>
      </c>
      <c r="X74" s="77">
        <f>SUM(Quagga:Pelindaba!X74)</f>
        <v>0</v>
      </c>
      <c r="Y74" s="77">
        <f>SUM(Quagga:Pelindaba!Y74)</f>
        <v>0</v>
      </c>
      <c r="Z74" s="77">
        <f>SUM(Quagga:Pelindaba!Z74)</f>
        <v>0</v>
      </c>
      <c r="AA74" s="77">
        <f>SUM(Quagga:Pelindaba!AA74)</f>
        <v>0</v>
      </c>
      <c r="AB74" s="77">
        <f>SUM(Quagga:Pelindaba!AB74)</f>
        <v>0</v>
      </c>
      <c r="AC74" s="77">
        <f>SUM(Quagga:Pelindaba!AC74)</f>
        <v>0</v>
      </c>
      <c r="AD74" s="77">
        <f>SUM(Quagga:Pelindaba!AD74)</f>
        <v>0</v>
      </c>
      <c r="AE74" s="77">
        <f>SUM(Quagga:Pelindaba!AE74)</f>
        <v>0</v>
      </c>
      <c r="AF74" s="77">
        <f>SUM(Quagga:Pelindaba!AF74)</f>
        <v>0</v>
      </c>
      <c r="AG74" s="76">
        <f>SUM(Quagga:Pelindaba!AG74)</f>
        <v>0</v>
      </c>
      <c r="AH74" s="78">
        <f>SUM(Quagga:Pelindaba!AH74)</f>
        <v>0</v>
      </c>
      <c r="AI74" s="77">
        <f>SUM(Quagga:Pelindaba!AI74)</f>
        <v>0</v>
      </c>
      <c r="AJ74" s="77">
        <f>SUM(Quagga:Pelindaba!AJ74)</f>
        <v>0</v>
      </c>
      <c r="AK74" s="77">
        <f>SUM(Quagga:Pelindaba!AK74)</f>
        <v>0</v>
      </c>
      <c r="AL74" s="77">
        <f>SUM(Quagga:Pelindaba!AL74)</f>
        <v>0</v>
      </c>
      <c r="AM74" s="77">
        <f>SUM(Quagga:Pelindaba!AM74)</f>
        <v>0</v>
      </c>
      <c r="AN74" s="77">
        <f>SUM(Quagga:Pelindaba!AN74)</f>
        <v>0</v>
      </c>
      <c r="AO74" s="77">
        <f>SUM(Quagga:Pelindaba!AO74)</f>
        <v>0</v>
      </c>
      <c r="AP74" s="77">
        <f>SUM(Quagga:Pelindaba!AP74)</f>
        <v>0</v>
      </c>
      <c r="AQ74" s="77">
        <f>SUM(Quagga:Pelindaba!AQ74)</f>
        <v>0</v>
      </c>
      <c r="AR74" s="77">
        <f>SUM(Quagga:Pelindaba!AR74)</f>
        <v>0</v>
      </c>
      <c r="AS74" s="76">
        <f>SUM(Quagga:Pelindaba!AS74)</f>
        <v>0</v>
      </c>
      <c r="AT74" s="78">
        <f>SUM(Quagga:Pelindaba!AT74)</f>
        <v>0</v>
      </c>
      <c r="AU74" s="77">
        <f>SUM(Quagga:Pelindaba!AU74)</f>
        <v>0</v>
      </c>
      <c r="AV74" s="77">
        <f>SUM(Quagga:Pelindaba!AV74)</f>
        <v>0</v>
      </c>
      <c r="AW74" s="77">
        <f>SUM(Quagga:Pelindaba!AW74)</f>
        <v>0</v>
      </c>
      <c r="AX74" s="77">
        <f>SUM(Quagga:Pelindaba!AX74)</f>
        <v>0</v>
      </c>
      <c r="AY74" s="77">
        <f>SUM(Quagga:Pelindaba!AY74)</f>
        <v>0</v>
      </c>
      <c r="AZ74" s="77">
        <f>SUM(Quagga:Pelindaba!AZ74)</f>
        <v>0</v>
      </c>
      <c r="BA74" s="77">
        <f>SUM(Quagga:Pelindaba!BA74)</f>
        <v>0</v>
      </c>
      <c r="BB74" s="77">
        <f>SUM(Quagga:Pelindaba!BB74)</f>
        <v>0</v>
      </c>
      <c r="BC74" s="77">
        <f>SUM(Quagga:Pelindaba!BC74)</f>
        <v>0</v>
      </c>
      <c r="BD74" s="77">
        <f>SUM(Quagga:Pelindaba!BD74)</f>
        <v>0</v>
      </c>
      <c r="BE74" s="76">
        <f>SUM(Quagga:Pelindaba!BE74)</f>
        <v>0</v>
      </c>
      <c r="BF74" s="78">
        <f>SUM(Quagga:Pelindaba!BF74)</f>
        <v>0</v>
      </c>
      <c r="BG74" s="77">
        <f>SUM(Quagga:Pelindaba!BG74)</f>
        <v>0</v>
      </c>
      <c r="BH74" s="77">
        <f>SUM(Quagga:Pelindaba!BH74)</f>
        <v>0</v>
      </c>
      <c r="BI74" s="77">
        <f>SUM(Quagga:Pelindaba!BI74)</f>
        <v>0</v>
      </c>
      <c r="BJ74" s="77">
        <f>SUM(Quagga:Pelindaba!BJ74)</f>
        <v>0</v>
      </c>
      <c r="BK74" s="77">
        <f>SUM(Quagga:Pelindaba!BK74)</f>
        <v>0</v>
      </c>
      <c r="BL74" s="77">
        <f>SUM(Quagga:Pelindaba!BL74)</f>
        <v>0</v>
      </c>
      <c r="BM74" s="77">
        <f>SUM(Quagga:Pelindaba!BM74)</f>
        <v>0</v>
      </c>
      <c r="BN74" s="77">
        <f>SUM(Quagga:Pelindaba!BN74)</f>
        <v>0</v>
      </c>
      <c r="BO74" s="77">
        <f>SUM(Quagga:Pelindaba!BO74)</f>
        <v>0</v>
      </c>
      <c r="BP74" s="77">
        <f>SUM(Quagga:Pelindaba!BP74)</f>
        <v>0</v>
      </c>
      <c r="BQ74" s="76">
        <f>SUM(Quagga:Pelindaba!BQ74)</f>
        <v>0</v>
      </c>
      <c r="BR74" s="78">
        <f>SUM(Quagga:Pelindaba!BR74)</f>
        <v>0</v>
      </c>
      <c r="BS74" s="77">
        <f>SUM(Quagga:Pelindaba!BS74)</f>
        <v>0</v>
      </c>
      <c r="BT74" s="77">
        <f>SUM(Quagga:Pelindaba!BT74)</f>
        <v>0</v>
      </c>
      <c r="BU74" s="77">
        <f>SUM(Quagga:Pelindaba!BU74)</f>
        <v>0</v>
      </c>
      <c r="BV74" s="77">
        <f>SUM(Quagga:Pelindaba!BV74)</f>
        <v>0</v>
      </c>
      <c r="BW74" s="77">
        <f>SUM(Quagga:Pelindaba!BW74)</f>
        <v>0</v>
      </c>
      <c r="BX74" s="77">
        <f>SUM(Quagga:Pelindaba!BX74)</f>
        <v>0</v>
      </c>
      <c r="BY74" s="77">
        <f>SUM(Quagga:Pelindaba!BY74)</f>
        <v>0</v>
      </c>
      <c r="BZ74" s="77">
        <f>SUM(Quagga:Pelindaba!BZ74)</f>
        <v>0</v>
      </c>
      <c r="CA74" s="77">
        <f>SUM(Quagga:Pelindaba!CA74)</f>
        <v>0</v>
      </c>
      <c r="CB74" s="77">
        <f>SUM(Quagga:Pelindaba!CB74)</f>
        <v>0</v>
      </c>
      <c r="CC74" s="76">
        <f>SUM(Quagga:Pelindaba!CC74)</f>
        <v>0</v>
      </c>
      <c r="CD74" s="39" t="s">
        <v>36</v>
      </c>
    </row>
    <row r="75" spans="1:82" ht="50.25" customHeight="1" x14ac:dyDescent="0.25">
      <c r="A75" s="39"/>
      <c r="B75" s="73" t="s">
        <v>137</v>
      </c>
      <c r="C75" s="129" t="s">
        <v>138</v>
      </c>
      <c r="D75" s="130" t="s">
        <v>57</v>
      </c>
      <c r="E75" s="130">
        <f>IF(OR(D75="Year",D75="Month",D75="Week"),AVERAGE(Quagga:Pelindaba!E75),SUM(Quagga:Pelindaba!E75))</f>
        <v>0</v>
      </c>
      <c r="F75" s="228" t="b">
        <f>(Quagga!G75+Pelindaba!G75)=G75</f>
        <v>1</v>
      </c>
      <c r="G75" s="74">
        <f t="shared" si="40"/>
        <v>0</v>
      </c>
      <c r="H75" s="75">
        <f>SUM(Quagga:Pelindaba!H75)</f>
        <v>0</v>
      </c>
      <c r="I75" s="76">
        <f>SUM(Quagga:Pelindaba!I75)</f>
        <v>0</v>
      </c>
      <c r="J75" s="75">
        <f>SUM(Quagga:Pelindaba!J75)</f>
        <v>0</v>
      </c>
      <c r="K75" s="77">
        <f>SUM(Quagga:Pelindaba!K75)</f>
        <v>0</v>
      </c>
      <c r="L75" s="77">
        <f>SUM(Quagga:Pelindaba!L75)</f>
        <v>0</v>
      </c>
      <c r="M75" s="77">
        <f>SUM(Quagga:Pelindaba!M75)</f>
        <v>0</v>
      </c>
      <c r="N75" s="77">
        <f>SUM(Quagga:Pelindaba!N75)</f>
        <v>0</v>
      </c>
      <c r="O75" s="77">
        <f>SUM(Quagga:Pelindaba!O75)</f>
        <v>0</v>
      </c>
      <c r="P75" s="77">
        <f>SUM(Quagga:Pelindaba!P75)</f>
        <v>0</v>
      </c>
      <c r="Q75" s="77">
        <f>SUM(Quagga:Pelindaba!Q75)</f>
        <v>0</v>
      </c>
      <c r="R75" s="77">
        <f>SUM(Quagga:Pelindaba!R75)</f>
        <v>0</v>
      </c>
      <c r="S75" s="77">
        <f>SUM(Quagga:Pelindaba!S75)</f>
        <v>0</v>
      </c>
      <c r="T75" s="77">
        <f>SUM(Quagga:Pelindaba!T75)</f>
        <v>0</v>
      </c>
      <c r="U75" s="76">
        <f>SUM(Quagga:Pelindaba!U75)</f>
        <v>0</v>
      </c>
      <c r="V75" s="75">
        <f>SUM(Quagga:Pelindaba!V75)</f>
        <v>0</v>
      </c>
      <c r="W75" s="77">
        <f>SUM(Quagga:Pelindaba!W75)</f>
        <v>0</v>
      </c>
      <c r="X75" s="77">
        <f>SUM(Quagga:Pelindaba!X75)</f>
        <v>0</v>
      </c>
      <c r="Y75" s="77">
        <f>SUM(Quagga:Pelindaba!Y75)</f>
        <v>0</v>
      </c>
      <c r="Z75" s="77">
        <f>SUM(Quagga:Pelindaba!Z75)</f>
        <v>0</v>
      </c>
      <c r="AA75" s="77">
        <f>SUM(Quagga:Pelindaba!AA75)</f>
        <v>0</v>
      </c>
      <c r="AB75" s="77">
        <f>SUM(Quagga:Pelindaba!AB75)</f>
        <v>0</v>
      </c>
      <c r="AC75" s="77">
        <f>SUM(Quagga:Pelindaba!AC75)</f>
        <v>0</v>
      </c>
      <c r="AD75" s="77">
        <f>SUM(Quagga:Pelindaba!AD75)</f>
        <v>0</v>
      </c>
      <c r="AE75" s="77">
        <f>SUM(Quagga:Pelindaba!AE75)</f>
        <v>0</v>
      </c>
      <c r="AF75" s="77">
        <f>SUM(Quagga:Pelindaba!AF75)</f>
        <v>0</v>
      </c>
      <c r="AG75" s="76">
        <f>SUM(Quagga:Pelindaba!AG75)</f>
        <v>0</v>
      </c>
      <c r="AH75" s="78">
        <f>SUM(Quagga:Pelindaba!AH75)</f>
        <v>0</v>
      </c>
      <c r="AI75" s="77">
        <f>SUM(Quagga:Pelindaba!AI75)</f>
        <v>0</v>
      </c>
      <c r="AJ75" s="77">
        <f>SUM(Quagga:Pelindaba!AJ75)</f>
        <v>0</v>
      </c>
      <c r="AK75" s="77">
        <f>SUM(Quagga:Pelindaba!AK75)</f>
        <v>0</v>
      </c>
      <c r="AL75" s="77">
        <f>SUM(Quagga:Pelindaba!AL75)</f>
        <v>0</v>
      </c>
      <c r="AM75" s="77">
        <f>SUM(Quagga:Pelindaba!AM75)</f>
        <v>0</v>
      </c>
      <c r="AN75" s="77">
        <f>SUM(Quagga:Pelindaba!AN75)</f>
        <v>0</v>
      </c>
      <c r="AO75" s="77">
        <f>SUM(Quagga:Pelindaba!AO75)</f>
        <v>0</v>
      </c>
      <c r="AP75" s="77">
        <f>SUM(Quagga:Pelindaba!AP75)</f>
        <v>0</v>
      </c>
      <c r="AQ75" s="77">
        <f>SUM(Quagga:Pelindaba!AQ75)</f>
        <v>0</v>
      </c>
      <c r="AR75" s="77">
        <f>SUM(Quagga:Pelindaba!AR75)</f>
        <v>0</v>
      </c>
      <c r="AS75" s="76">
        <f>SUM(Quagga:Pelindaba!AS75)</f>
        <v>0</v>
      </c>
      <c r="AT75" s="78">
        <f>SUM(Quagga:Pelindaba!AT75)</f>
        <v>0</v>
      </c>
      <c r="AU75" s="77">
        <f>SUM(Quagga:Pelindaba!AU75)</f>
        <v>0</v>
      </c>
      <c r="AV75" s="77">
        <f>SUM(Quagga:Pelindaba!AV75)</f>
        <v>0</v>
      </c>
      <c r="AW75" s="77">
        <f>SUM(Quagga:Pelindaba!AW75)</f>
        <v>0</v>
      </c>
      <c r="AX75" s="77">
        <f>SUM(Quagga:Pelindaba!AX75)</f>
        <v>0</v>
      </c>
      <c r="AY75" s="77">
        <f>SUM(Quagga:Pelindaba!AY75)</f>
        <v>0</v>
      </c>
      <c r="AZ75" s="77">
        <f>SUM(Quagga:Pelindaba!AZ75)</f>
        <v>0</v>
      </c>
      <c r="BA75" s="77">
        <f>SUM(Quagga:Pelindaba!BA75)</f>
        <v>0</v>
      </c>
      <c r="BB75" s="77">
        <f>SUM(Quagga:Pelindaba!BB75)</f>
        <v>0</v>
      </c>
      <c r="BC75" s="77">
        <f>SUM(Quagga:Pelindaba!BC75)</f>
        <v>0</v>
      </c>
      <c r="BD75" s="77">
        <f>SUM(Quagga:Pelindaba!BD75)</f>
        <v>0</v>
      </c>
      <c r="BE75" s="76">
        <f>SUM(Quagga:Pelindaba!BE75)</f>
        <v>0</v>
      </c>
      <c r="BF75" s="78">
        <f>SUM(Quagga:Pelindaba!BF75)</f>
        <v>0</v>
      </c>
      <c r="BG75" s="77">
        <f>SUM(Quagga:Pelindaba!BG75)</f>
        <v>0</v>
      </c>
      <c r="BH75" s="77">
        <f>SUM(Quagga:Pelindaba!BH75)</f>
        <v>0</v>
      </c>
      <c r="BI75" s="77">
        <f>SUM(Quagga:Pelindaba!BI75)</f>
        <v>0</v>
      </c>
      <c r="BJ75" s="77">
        <f>SUM(Quagga:Pelindaba!BJ75)</f>
        <v>0</v>
      </c>
      <c r="BK75" s="77">
        <f>SUM(Quagga:Pelindaba!BK75)</f>
        <v>0</v>
      </c>
      <c r="BL75" s="77">
        <f>SUM(Quagga:Pelindaba!BL75)</f>
        <v>0</v>
      </c>
      <c r="BM75" s="77">
        <f>SUM(Quagga:Pelindaba!BM75)</f>
        <v>0</v>
      </c>
      <c r="BN75" s="77">
        <f>SUM(Quagga:Pelindaba!BN75)</f>
        <v>0</v>
      </c>
      <c r="BO75" s="77">
        <f>SUM(Quagga:Pelindaba!BO75)</f>
        <v>0</v>
      </c>
      <c r="BP75" s="77">
        <f>SUM(Quagga:Pelindaba!BP75)</f>
        <v>0</v>
      </c>
      <c r="BQ75" s="76">
        <f>SUM(Quagga:Pelindaba!BQ75)</f>
        <v>0</v>
      </c>
      <c r="BR75" s="78">
        <f>SUM(Quagga:Pelindaba!BR75)</f>
        <v>0</v>
      </c>
      <c r="BS75" s="77">
        <f>SUM(Quagga:Pelindaba!BS75)</f>
        <v>0</v>
      </c>
      <c r="BT75" s="77">
        <f>SUM(Quagga:Pelindaba!BT75)</f>
        <v>0</v>
      </c>
      <c r="BU75" s="77">
        <f>SUM(Quagga:Pelindaba!BU75)</f>
        <v>0</v>
      </c>
      <c r="BV75" s="77">
        <f>SUM(Quagga:Pelindaba!BV75)</f>
        <v>0</v>
      </c>
      <c r="BW75" s="77">
        <f>SUM(Quagga:Pelindaba!BW75)</f>
        <v>0</v>
      </c>
      <c r="BX75" s="77">
        <f>SUM(Quagga:Pelindaba!BX75)</f>
        <v>0</v>
      </c>
      <c r="BY75" s="77">
        <f>SUM(Quagga:Pelindaba!BY75)</f>
        <v>0</v>
      </c>
      <c r="BZ75" s="77">
        <f>SUM(Quagga:Pelindaba!BZ75)</f>
        <v>0</v>
      </c>
      <c r="CA75" s="77">
        <f>SUM(Quagga:Pelindaba!CA75)</f>
        <v>0</v>
      </c>
      <c r="CB75" s="77">
        <f>SUM(Quagga:Pelindaba!CB75)</f>
        <v>0</v>
      </c>
      <c r="CC75" s="76">
        <f>SUM(Quagga:Pelindaba!CC75)</f>
        <v>0</v>
      </c>
      <c r="CD75" s="39" t="s">
        <v>36</v>
      </c>
    </row>
    <row r="76" spans="1:82" ht="48" customHeight="1" x14ac:dyDescent="0.25">
      <c r="A76" s="39"/>
      <c r="B76" s="73" t="s">
        <v>139</v>
      </c>
      <c r="C76" s="129" t="s">
        <v>140</v>
      </c>
      <c r="D76" s="130" t="s">
        <v>57</v>
      </c>
      <c r="E76" s="130">
        <f>IF(OR(D76="Year",D76="Month",D76="Week"),AVERAGE(Quagga:Pelindaba!E76),SUM(Quagga:Pelindaba!E76))</f>
        <v>0</v>
      </c>
      <c r="F76" s="228" t="b">
        <f>(Quagga!G76+Pelindaba!G76)=G76</f>
        <v>1</v>
      </c>
      <c r="G76" s="74">
        <f t="shared" si="40"/>
        <v>0</v>
      </c>
      <c r="H76" s="75">
        <f>SUM(Quagga:Pelindaba!H76)</f>
        <v>0</v>
      </c>
      <c r="I76" s="76">
        <f>SUM(Quagga:Pelindaba!I76)</f>
        <v>0</v>
      </c>
      <c r="J76" s="75">
        <f>SUM(Quagga:Pelindaba!J76)</f>
        <v>0</v>
      </c>
      <c r="K76" s="77">
        <f>SUM(Quagga:Pelindaba!K76)</f>
        <v>0</v>
      </c>
      <c r="L76" s="77">
        <f>SUM(Quagga:Pelindaba!L76)</f>
        <v>0</v>
      </c>
      <c r="M76" s="77">
        <f>SUM(Quagga:Pelindaba!M76)</f>
        <v>0</v>
      </c>
      <c r="N76" s="77">
        <f>SUM(Quagga:Pelindaba!N76)</f>
        <v>0</v>
      </c>
      <c r="O76" s="77">
        <f>SUM(Quagga:Pelindaba!O76)</f>
        <v>0</v>
      </c>
      <c r="P76" s="77">
        <f>SUM(Quagga:Pelindaba!P76)</f>
        <v>0</v>
      </c>
      <c r="Q76" s="77">
        <f>SUM(Quagga:Pelindaba!Q76)</f>
        <v>0</v>
      </c>
      <c r="R76" s="77">
        <f>SUM(Quagga:Pelindaba!R76)</f>
        <v>0</v>
      </c>
      <c r="S76" s="77">
        <f>SUM(Quagga:Pelindaba!S76)</f>
        <v>0</v>
      </c>
      <c r="T76" s="77">
        <f>SUM(Quagga:Pelindaba!T76)</f>
        <v>0</v>
      </c>
      <c r="U76" s="76">
        <f>SUM(Quagga:Pelindaba!U76)</f>
        <v>0</v>
      </c>
      <c r="V76" s="75">
        <f>SUM(Quagga:Pelindaba!V76)</f>
        <v>0</v>
      </c>
      <c r="W76" s="77">
        <f>SUM(Quagga:Pelindaba!W76)</f>
        <v>0</v>
      </c>
      <c r="X76" s="77">
        <f>SUM(Quagga:Pelindaba!X76)</f>
        <v>0</v>
      </c>
      <c r="Y76" s="77">
        <f>SUM(Quagga:Pelindaba!Y76)</f>
        <v>0</v>
      </c>
      <c r="Z76" s="77">
        <f>SUM(Quagga:Pelindaba!Z76)</f>
        <v>0</v>
      </c>
      <c r="AA76" s="77">
        <f>SUM(Quagga:Pelindaba!AA76)</f>
        <v>0</v>
      </c>
      <c r="AB76" s="77">
        <f>SUM(Quagga:Pelindaba!AB76)</f>
        <v>0</v>
      </c>
      <c r="AC76" s="77">
        <f>SUM(Quagga:Pelindaba!AC76)</f>
        <v>0</v>
      </c>
      <c r="AD76" s="77">
        <f>SUM(Quagga:Pelindaba!AD76)</f>
        <v>0</v>
      </c>
      <c r="AE76" s="77">
        <f>SUM(Quagga:Pelindaba!AE76)</f>
        <v>0</v>
      </c>
      <c r="AF76" s="77">
        <f>SUM(Quagga:Pelindaba!AF76)</f>
        <v>0</v>
      </c>
      <c r="AG76" s="76">
        <f>SUM(Quagga:Pelindaba!AG76)</f>
        <v>0</v>
      </c>
      <c r="AH76" s="78">
        <f>SUM(Quagga:Pelindaba!AH76)</f>
        <v>0</v>
      </c>
      <c r="AI76" s="77">
        <f>SUM(Quagga:Pelindaba!AI76)</f>
        <v>0</v>
      </c>
      <c r="AJ76" s="77">
        <f>SUM(Quagga:Pelindaba!AJ76)</f>
        <v>0</v>
      </c>
      <c r="AK76" s="77">
        <f>SUM(Quagga:Pelindaba!AK76)</f>
        <v>0</v>
      </c>
      <c r="AL76" s="77">
        <f>SUM(Quagga:Pelindaba!AL76)</f>
        <v>0</v>
      </c>
      <c r="AM76" s="77">
        <f>SUM(Quagga:Pelindaba!AM76)</f>
        <v>0</v>
      </c>
      <c r="AN76" s="77">
        <f>SUM(Quagga:Pelindaba!AN76)</f>
        <v>0</v>
      </c>
      <c r="AO76" s="77">
        <f>SUM(Quagga:Pelindaba!AO76)</f>
        <v>0</v>
      </c>
      <c r="AP76" s="77">
        <f>SUM(Quagga:Pelindaba!AP76)</f>
        <v>0</v>
      </c>
      <c r="AQ76" s="77">
        <f>SUM(Quagga:Pelindaba!AQ76)</f>
        <v>0</v>
      </c>
      <c r="AR76" s="77">
        <f>SUM(Quagga:Pelindaba!AR76)</f>
        <v>0</v>
      </c>
      <c r="AS76" s="76">
        <f>SUM(Quagga:Pelindaba!AS76)</f>
        <v>0</v>
      </c>
      <c r="AT76" s="78">
        <f>SUM(Quagga:Pelindaba!AT76)</f>
        <v>0</v>
      </c>
      <c r="AU76" s="77">
        <f>SUM(Quagga:Pelindaba!AU76)</f>
        <v>0</v>
      </c>
      <c r="AV76" s="77">
        <f>SUM(Quagga:Pelindaba!AV76)</f>
        <v>0</v>
      </c>
      <c r="AW76" s="77">
        <f>SUM(Quagga:Pelindaba!AW76)</f>
        <v>0</v>
      </c>
      <c r="AX76" s="77">
        <f>SUM(Quagga:Pelindaba!AX76)</f>
        <v>0</v>
      </c>
      <c r="AY76" s="77">
        <f>SUM(Quagga:Pelindaba!AY76)</f>
        <v>0</v>
      </c>
      <c r="AZ76" s="77">
        <f>SUM(Quagga:Pelindaba!AZ76)</f>
        <v>0</v>
      </c>
      <c r="BA76" s="77">
        <f>SUM(Quagga:Pelindaba!BA76)</f>
        <v>0</v>
      </c>
      <c r="BB76" s="77">
        <f>SUM(Quagga:Pelindaba!BB76)</f>
        <v>0</v>
      </c>
      <c r="BC76" s="77">
        <f>SUM(Quagga:Pelindaba!BC76)</f>
        <v>0</v>
      </c>
      <c r="BD76" s="77">
        <f>SUM(Quagga:Pelindaba!BD76)</f>
        <v>0</v>
      </c>
      <c r="BE76" s="76">
        <f>SUM(Quagga:Pelindaba!BE76)</f>
        <v>0</v>
      </c>
      <c r="BF76" s="78">
        <f>SUM(Quagga:Pelindaba!BF76)</f>
        <v>0</v>
      </c>
      <c r="BG76" s="77">
        <f>SUM(Quagga:Pelindaba!BG76)</f>
        <v>0</v>
      </c>
      <c r="BH76" s="77">
        <f>SUM(Quagga:Pelindaba!BH76)</f>
        <v>0</v>
      </c>
      <c r="BI76" s="77">
        <f>SUM(Quagga:Pelindaba!BI76)</f>
        <v>0</v>
      </c>
      <c r="BJ76" s="77">
        <f>SUM(Quagga:Pelindaba!BJ76)</f>
        <v>0</v>
      </c>
      <c r="BK76" s="77">
        <f>SUM(Quagga:Pelindaba!BK76)</f>
        <v>0</v>
      </c>
      <c r="BL76" s="77">
        <f>SUM(Quagga:Pelindaba!BL76)</f>
        <v>0</v>
      </c>
      <c r="BM76" s="77">
        <f>SUM(Quagga:Pelindaba!BM76)</f>
        <v>0</v>
      </c>
      <c r="BN76" s="77">
        <f>SUM(Quagga:Pelindaba!BN76)</f>
        <v>0</v>
      </c>
      <c r="BO76" s="77">
        <f>SUM(Quagga:Pelindaba!BO76)</f>
        <v>0</v>
      </c>
      <c r="BP76" s="77">
        <f>SUM(Quagga:Pelindaba!BP76)</f>
        <v>0</v>
      </c>
      <c r="BQ76" s="76">
        <f>SUM(Quagga:Pelindaba!BQ76)</f>
        <v>0</v>
      </c>
      <c r="BR76" s="78">
        <f>SUM(Quagga:Pelindaba!BR76)</f>
        <v>0</v>
      </c>
      <c r="BS76" s="77">
        <f>SUM(Quagga:Pelindaba!BS76)</f>
        <v>0</v>
      </c>
      <c r="BT76" s="77">
        <f>SUM(Quagga:Pelindaba!BT76)</f>
        <v>0</v>
      </c>
      <c r="BU76" s="77">
        <f>SUM(Quagga:Pelindaba!BU76)</f>
        <v>0</v>
      </c>
      <c r="BV76" s="77">
        <f>SUM(Quagga:Pelindaba!BV76)</f>
        <v>0</v>
      </c>
      <c r="BW76" s="77">
        <f>SUM(Quagga:Pelindaba!BW76)</f>
        <v>0</v>
      </c>
      <c r="BX76" s="77">
        <f>SUM(Quagga:Pelindaba!BX76)</f>
        <v>0</v>
      </c>
      <c r="BY76" s="77">
        <f>SUM(Quagga:Pelindaba!BY76)</f>
        <v>0</v>
      </c>
      <c r="BZ76" s="77">
        <f>SUM(Quagga:Pelindaba!BZ76)</f>
        <v>0</v>
      </c>
      <c r="CA76" s="77">
        <f>SUM(Quagga:Pelindaba!CA76)</f>
        <v>0</v>
      </c>
      <c r="CB76" s="77">
        <f>SUM(Quagga:Pelindaba!CB76)</f>
        <v>0</v>
      </c>
      <c r="CC76" s="76">
        <f>SUM(Quagga:Pelindaba!CC76)</f>
        <v>0</v>
      </c>
      <c r="CD76" s="39" t="s">
        <v>36</v>
      </c>
    </row>
    <row r="77" spans="1:82" ht="25.5" x14ac:dyDescent="0.25">
      <c r="A77" s="39"/>
      <c r="B77" s="73" t="s">
        <v>141</v>
      </c>
      <c r="C77" s="129" t="s">
        <v>785</v>
      </c>
      <c r="D77" s="130" t="s">
        <v>57</v>
      </c>
      <c r="E77" s="130">
        <f>IF(OR(D77="Year",D77="Month",D77="Week"),AVERAGE(Quagga:Pelindaba!E77),SUM(Quagga:Pelindaba!E77))</f>
        <v>36</v>
      </c>
      <c r="F77" s="228" t="b">
        <f>(Quagga!G77+Pelindaba!G77)=G77</f>
        <v>1</v>
      </c>
      <c r="G77" s="74">
        <f t="shared" si="40"/>
        <v>0</v>
      </c>
      <c r="H77" s="75">
        <f>SUM(Quagga:Pelindaba!H77)</f>
        <v>0</v>
      </c>
      <c r="I77" s="76">
        <f>SUM(Quagga:Pelindaba!I77)</f>
        <v>0</v>
      </c>
      <c r="J77" s="75">
        <f>SUM(Quagga:Pelindaba!J77)</f>
        <v>0</v>
      </c>
      <c r="K77" s="77">
        <f>SUM(Quagga:Pelindaba!K77)</f>
        <v>0</v>
      </c>
      <c r="L77" s="77">
        <f>SUM(Quagga:Pelindaba!L77)</f>
        <v>0</v>
      </c>
      <c r="M77" s="77">
        <f>SUM(Quagga:Pelindaba!M77)</f>
        <v>0</v>
      </c>
      <c r="N77" s="77">
        <f>SUM(Quagga:Pelindaba!N77)</f>
        <v>0</v>
      </c>
      <c r="O77" s="77">
        <f>SUM(Quagga:Pelindaba!O77)</f>
        <v>0</v>
      </c>
      <c r="P77" s="77">
        <f>SUM(Quagga:Pelindaba!P77)</f>
        <v>0</v>
      </c>
      <c r="Q77" s="77">
        <f>SUM(Quagga:Pelindaba!Q77)</f>
        <v>0</v>
      </c>
      <c r="R77" s="77">
        <f>SUM(Quagga:Pelindaba!R77)</f>
        <v>0</v>
      </c>
      <c r="S77" s="77">
        <f>SUM(Quagga:Pelindaba!S77)</f>
        <v>0</v>
      </c>
      <c r="T77" s="77">
        <f>SUM(Quagga:Pelindaba!T77)</f>
        <v>0</v>
      </c>
      <c r="U77" s="76">
        <f>SUM(Quagga:Pelindaba!U77)</f>
        <v>0</v>
      </c>
      <c r="V77" s="75">
        <f>SUM(Quagga:Pelindaba!V77)</f>
        <v>0</v>
      </c>
      <c r="W77" s="77">
        <f>SUM(Quagga:Pelindaba!W77)</f>
        <v>0</v>
      </c>
      <c r="X77" s="77">
        <f>SUM(Quagga:Pelindaba!X77)</f>
        <v>0</v>
      </c>
      <c r="Y77" s="77">
        <f>SUM(Quagga:Pelindaba!Y77)</f>
        <v>0</v>
      </c>
      <c r="Z77" s="77">
        <f>SUM(Quagga:Pelindaba!Z77)</f>
        <v>0</v>
      </c>
      <c r="AA77" s="77">
        <f>SUM(Quagga:Pelindaba!AA77)</f>
        <v>0</v>
      </c>
      <c r="AB77" s="77">
        <f>SUM(Quagga:Pelindaba!AB77)</f>
        <v>0</v>
      </c>
      <c r="AC77" s="77">
        <f>SUM(Quagga:Pelindaba!AC77)</f>
        <v>0</v>
      </c>
      <c r="AD77" s="77">
        <f>SUM(Quagga:Pelindaba!AD77)</f>
        <v>0</v>
      </c>
      <c r="AE77" s="77">
        <f>SUM(Quagga:Pelindaba!AE77)</f>
        <v>0</v>
      </c>
      <c r="AF77" s="77">
        <f>SUM(Quagga:Pelindaba!AF77)</f>
        <v>0</v>
      </c>
      <c r="AG77" s="76">
        <f>SUM(Quagga:Pelindaba!AG77)</f>
        <v>0</v>
      </c>
      <c r="AH77" s="78">
        <f>SUM(Quagga:Pelindaba!AH77)</f>
        <v>0</v>
      </c>
      <c r="AI77" s="77">
        <f>SUM(Quagga:Pelindaba!AI77)</f>
        <v>0</v>
      </c>
      <c r="AJ77" s="77">
        <f>SUM(Quagga:Pelindaba!AJ77)</f>
        <v>0</v>
      </c>
      <c r="AK77" s="77">
        <f>SUM(Quagga:Pelindaba!AK77)</f>
        <v>0</v>
      </c>
      <c r="AL77" s="77">
        <f>SUM(Quagga:Pelindaba!AL77)</f>
        <v>0</v>
      </c>
      <c r="AM77" s="77">
        <f>SUM(Quagga:Pelindaba!AM77)</f>
        <v>0</v>
      </c>
      <c r="AN77" s="77">
        <f>SUM(Quagga:Pelindaba!AN77)</f>
        <v>0</v>
      </c>
      <c r="AO77" s="77">
        <f>SUM(Quagga:Pelindaba!AO77)</f>
        <v>0</v>
      </c>
      <c r="AP77" s="77">
        <f>SUM(Quagga:Pelindaba!AP77)</f>
        <v>0</v>
      </c>
      <c r="AQ77" s="77">
        <f>SUM(Quagga:Pelindaba!AQ77)</f>
        <v>0</v>
      </c>
      <c r="AR77" s="77">
        <f>SUM(Quagga:Pelindaba!AR77)</f>
        <v>0</v>
      </c>
      <c r="AS77" s="76">
        <f>SUM(Quagga:Pelindaba!AS77)</f>
        <v>0</v>
      </c>
      <c r="AT77" s="78">
        <f>SUM(Quagga:Pelindaba!AT77)</f>
        <v>0</v>
      </c>
      <c r="AU77" s="77">
        <f>SUM(Quagga:Pelindaba!AU77)</f>
        <v>0</v>
      </c>
      <c r="AV77" s="77">
        <f>SUM(Quagga:Pelindaba!AV77)</f>
        <v>0</v>
      </c>
      <c r="AW77" s="77">
        <f>SUM(Quagga:Pelindaba!AW77)</f>
        <v>0</v>
      </c>
      <c r="AX77" s="77">
        <f>SUM(Quagga:Pelindaba!AX77)</f>
        <v>0</v>
      </c>
      <c r="AY77" s="77">
        <f>SUM(Quagga:Pelindaba!AY77)</f>
        <v>0</v>
      </c>
      <c r="AZ77" s="77">
        <f>SUM(Quagga:Pelindaba!AZ77)</f>
        <v>0</v>
      </c>
      <c r="BA77" s="77">
        <f>SUM(Quagga:Pelindaba!BA77)</f>
        <v>0</v>
      </c>
      <c r="BB77" s="77">
        <f>SUM(Quagga:Pelindaba!BB77)</f>
        <v>0</v>
      </c>
      <c r="BC77" s="77">
        <f>SUM(Quagga:Pelindaba!BC77)</f>
        <v>0</v>
      </c>
      <c r="BD77" s="77">
        <f>SUM(Quagga:Pelindaba!BD77)</f>
        <v>0</v>
      </c>
      <c r="BE77" s="76">
        <f>SUM(Quagga:Pelindaba!BE77)</f>
        <v>0</v>
      </c>
      <c r="BF77" s="78">
        <f>SUM(Quagga:Pelindaba!BF77)</f>
        <v>0</v>
      </c>
      <c r="BG77" s="77">
        <f>SUM(Quagga:Pelindaba!BG77)</f>
        <v>0</v>
      </c>
      <c r="BH77" s="77">
        <f>SUM(Quagga:Pelindaba!BH77)</f>
        <v>0</v>
      </c>
      <c r="BI77" s="77">
        <f>SUM(Quagga:Pelindaba!BI77)</f>
        <v>0</v>
      </c>
      <c r="BJ77" s="77">
        <f>SUM(Quagga:Pelindaba!BJ77)</f>
        <v>0</v>
      </c>
      <c r="BK77" s="77">
        <f>SUM(Quagga:Pelindaba!BK77)</f>
        <v>0</v>
      </c>
      <c r="BL77" s="77">
        <f>SUM(Quagga:Pelindaba!BL77)</f>
        <v>0</v>
      </c>
      <c r="BM77" s="77">
        <f>SUM(Quagga:Pelindaba!BM77)</f>
        <v>0</v>
      </c>
      <c r="BN77" s="77">
        <f>SUM(Quagga:Pelindaba!BN77)</f>
        <v>0</v>
      </c>
      <c r="BO77" s="77">
        <f>SUM(Quagga:Pelindaba!BO77)</f>
        <v>0</v>
      </c>
      <c r="BP77" s="77">
        <f>SUM(Quagga:Pelindaba!BP77)</f>
        <v>0</v>
      </c>
      <c r="BQ77" s="76">
        <f>SUM(Quagga:Pelindaba!BQ77)</f>
        <v>0</v>
      </c>
      <c r="BR77" s="78">
        <f>SUM(Quagga:Pelindaba!BR77)</f>
        <v>0</v>
      </c>
      <c r="BS77" s="77">
        <f>SUM(Quagga:Pelindaba!BS77)</f>
        <v>0</v>
      </c>
      <c r="BT77" s="77">
        <f>SUM(Quagga:Pelindaba!BT77)</f>
        <v>0</v>
      </c>
      <c r="BU77" s="77">
        <f>SUM(Quagga:Pelindaba!BU77)</f>
        <v>0</v>
      </c>
      <c r="BV77" s="77">
        <f>SUM(Quagga:Pelindaba!BV77)</f>
        <v>0</v>
      </c>
      <c r="BW77" s="77">
        <f>SUM(Quagga:Pelindaba!BW77)</f>
        <v>0</v>
      </c>
      <c r="BX77" s="77">
        <f>SUM(Quagga:Pelindaba!BX77)</f>
        <v>0</v>
      </c>
      <c r="BY77" s="77">
        <f>SUM(Quagga:Pelindaba!BY77)</f>
        <v>0</v>
      </c>
      <c r="BZ77" s="77">
        <f>SUM(Quagga:Pelindaba!BZ77)</f>
        <v>0</v>
      </c>
      <c r="CA77" s="77">
        <f>SUM(Quagga:Pelindaba!CA77)</f>
        <v>0</v>
      </c>
      <c r="CB77" s="77">
        <f>SUM(Quagga:Pelindaba!CB77)</f>
        <v>0</v>
      </c>
      <c r="CC77" s="76">
        <f>SUM(Quagga:Pelindaba!CC77)</f>
        <v>0</v>
      </c>
      <c r="CD77" s="39" t="s">
        <v>36</v>
      </c>
    </row>
    <row r="78" spans="1:82" ht="25.5" x14ac:dyDescent="0.25">
      <c r="A78" s="39"/>
      <c r="B78" s="73" t="s">
        <v>142</v>
      </c>
      <c r="C78" s="129" t="s">
        <v>143</v>
      </c>
      <c r="D78" s="130" t="s">
        <v>57</v>
      </c>
      <c r="E78" s="130">
        <f>IF(OR(D78="Year",D78="Month",D78="Week"),AVERAGE(Quagga:Pelindaba!E78),SUM(Quagga:Pelindaba!E78))</f>
        <v>12</v>
      </c>
      <c r="F78" s="228" t="b">
        <f>(Quagga!G78+Pelindaba!G78)=G78</f>
        <v>1</v>
      </c>
      <c r="G78" s="74">
        <f t="shared" si="40"/>
        <v>0</v>
      </c>
      <c r="H78" s="75">
        <f>SUM(Quagga:Pelindaba!H78)</f>
        <v>0</v>
      </c>
      <c r="I78" s="76">
        <f>SUM(Quagga:Pelindaba!I78)</f>
        <v>0</v>
      </c>
      <c r="J78" s="75">
        <f>SUM(Quagga:Pelindaba!J78)</f>
        <v>0</v>
      </c>
      <c r="K78" s="77">
        <f>SUM(Quagga:Pelindaba!K78)</f>
        <v>0</v>
      </c>
      <c r="L78" s="77">
        <f>SUM(Quagga:Pelindaba!L78)</f>
        <v>0</v>
      </c>
      <c r="M78" s="77">
        <f>SUM(Quagga:Pelindaba!M78)</f>
        <v>0</v>
      </c>
      <c r="N78" s="77">
        <f>SUM(Quagga:Pelindaba!N78)</f>
        <v>0</v>
      </c>
      <c r="O78" s="77">
        <f>SUM(Quagga:Pelindaba!O78)</f>
        <v>0</v>
      </c>
      <c r="P78" s="77">
        <f>SUM(Quagga:Pelindaba!P78)</f>
        <v>0</v>
      </c>
      <c r="Q78" s="77">
        <f>SUM(Quagga:Pelindaba!Q78)</f>
        <v>0</v>
      </c>
      <c r="R78" s="77">
        <f>SUM(Quagga:Pelindaba!R78)</f>
        <v>0</v>
      </c>
      <c r="S78" s="77">
        <f>SUM(Quagga:Pelindaba!S78)</f>
        <v>0</v>
      </c>
      <c r="T78" s="77">
        <f>SUM(Quagga:Pelindaba!T78)</f>
        <v>0</v>
      </c>
      <c r="U78" s="76">
        <f>SUM(Quagga:Pelindaba!U78)</f>
        <v>0</v>
      </c>
      <c r="V78" s="75">
        <f>SUM(Quagga:Pelindaba!V78)</f>
        <v>0</v>
      </c>
      <c r="W78" s="77">
        <f>SUM(Quagga:Pelindaba!W78)</f>
        <v>0</v>
      </c>
      <c r="X78" s="77">
        <f>SUM(Quagga:Pelindaba!X78)</f>
        <v>0</v>
      </c>
      <c r="Y78" s="77">
        <f>SUM(Quagga:Pelindaba!Y78)</f>
        <v>0</v>
      </c>
      <c r="Z78" s="77">
        <f>SUM(Quagga:Pelindaba!Z78)</f>
        <v>0</v>
      </c>
      <c r="AA78" s="77">
        <f>SUM(Quagga:Pelindaba!AA78)</f>
        <v>0</v>
      </c>
      <c r="AB78" s="77">
        <f>SUM(Quagga:Pelindaba!AB78)</f>
        <v>0</v>
      </c>
      <c r="AC78" s="77">
        <f>SUM(Quagga:Pelindaba!AC78)</f>
        <v>0</v>
      </c>
      <c r="AD78" s="77">
        <f>SUM(Quagga:Pelindaba!AD78)</f>
        <v>0</v>
      </c>
      <c r="AE78" s="77">
        <f>SUM(Quagga:Pelindaba!AE78)</f>
        <v>0</v>
      </c>
      <c r="AF78" s="77">
        <f>SUM(Quagga:Pelindaba!AF78)</f>
        <v>0</v>
      </c>
      <c r="AG78" s="76">
        <f>SUM(Quagga:Pelindaba!AG78)</f>
        <v>0</v>
      </c>
      <c r="AH78" s="78">
        <f>SUM(Quagga:Pelindaba!AH78)</f>
        <v>0</v>
      </c>
      <c r="AI78" s="77">
        <f>SUM(Quagga:Pelindaba!AI78)</f>
        <v>0</v>
      </c>
      <c r="AJ78" s="77">
        <f>SUM(Quagga:Pelindaba!AJ78)</f>
        <v>0</v>
      </c>
      <c r="AK78" s="77">
        <f>SUM(Quagga:Pelindaba!AK78)</f>
        <v>0</v>
      </c>
      <c r="AL78" s="77">
        <f>SUM(Quagga:Pelindaba!AL78)</f>
        <v>0</v>
      </c>
      <c r="AM78" s="77">
        <f>SUM(Quagga:Pelindaba!AM78)</f>
        <v>0</v>
      </c>
      <c r="AN78" s="77">
        <f>SUM(Quagga:Pelindaba!AN78)</f>
        <v>0</v>
      </c>
      <c r="AO78" s="77">
        <f>SUM(Quagga:Pelindaba!AO78)</f>
        <v>0</v>
      </c>
      <c r="AP78" s="77">
        <f>SUM(Quagga:Pelindaba!AP78)</f>
        <v>0</v>
      </c>
      <c r="AQ78" s="77">
        <f>SUM(Quagga:Pelindaba!AQ78)</f>
        <v>0</v>
      </c>
      <c r="AR78" s="77">
        <f>SUM(Quagga:Pelindaba!AR78)</f>
        <v>0</v>
      </c>
      <c r="AS78" s="76">
        <f>SUM(Quagga:Pelindaba!AS78)</f>
        <v>0</v>
      </c>
      <c r="AT78" s="78">
        <f>SUM(Quagga:Pelindaba!AT78)</f>
        <v>0</v>
      </c>
      <c r="AU78" s="77">
        <f>SUM(Quagga:Pelindaba!AU78)</f>
        <v>0</v>
      </c>
      <c r="AV78" s="77">
        <f>SUM(Quagga:Pelindaba!AV78)</f>
        <v>0</v>
      </c>
      <c r="AW78" s="77">
        <f>SUM(Quagga:Pelindaba!AW78)</f>
        <v>0</v>
      </c>
      <c r="AX78" s="77">
        <f>SUM(Quagga:Pelindaba!AX78)</f>
        <v>0</v>
      </c>
      <c r="AY78" s="77">
        <f>SUM(Quagga:Pelindaba!AY78)</f>
        <v>0</v>
      </c>
      <c r="AZ78" s="77">
        <f>SUM(Quagga:Pelindaba!AZ78)</f>
        <v>0</v>
      </c>
      <c r="BA78" s="77">
        <f>SUM(Quagga:Pelindaba!BA78)</f>
        <v>0</v>
      </c>
      <c r="BB78" s="77">
        <f>SUM(Quagga:Pelindaba!BB78)</f>
        <v>0</v>
      </c>
      <c r="BC78" s="77">
        <f>SUM(Quagga:Pelindaba!BC78)</f>
        <v>0</v>
      </c>
      <c r="BD78" s="77">
        <f>SUM(Quagga:Pelindaba!BD78)</f>
        <v>0</v>
      </c>
      <c r="BE78" s="76">
        <f>SUM(Quagga:Pelindaba!BE78)</f>
        <v>0</v>
      </c>
      <c r="BF78" s="78">
        <f>SUM(Quagga:Pelindaba!BF78)</f>
        <v>0</v>
      </c>
      <c r="BG78" s="77">
        <f>SUM(Quagga:Pelindaba!BG78)</f>
        <v>0</v>
      </c>
      <c r="BH78" s="77">
        <f>SUM(Quagga:Pelindaba!BH78)</f>
        <v>0</v>
      </c>
      <c r="BI78" s="77">
        <f>SUM(Quagga:Pelindaba!BI78)</f>
        <v>0</v>
      </c>
      <c r="BJ78" s="77">
        <f>SUM(Quagga:Pelindaba!BJ78)</f>
        <v>0</v>
      </c>
      <c r="BK78" s="77">
        <f>SUM(Quagga:Pelindaba!BK78)</f>
        <v>0</v>
      </c>
      <c r="BL78" s="77">
        <f>SUM(Quagga:Pelindaba!BL78)</f>
        <v>0</v>
      </c>
      <c r="BM78" s="77">
        <f>SUM(Quagga:Pelindaba!BM78)</f>
        <v>0</v>
      </c>
      <c r="BN78" s="77">
        <f>SUM(Quagga:Pelindaba!BN78)</f>
        <v>0</v>
      </c>
      <c r="BO78" s="77">
        <f>SUM(Quagga:Pelindaba!BO78)</f>
        <v>0</v>
      </c>
      <c r="BP78" s="77">
        <f>SUM(Quagga:Pelindaba!BP78)</f>
        <v>0</v>
      </c>
      <c r="BQ78" s="76">
        <f>SUM(Quagga:Pelindaba!BQ78)</f>
        <v>0</v>
      </c>
      <c r="BR78" s="78">
        <f>SUM(Quagga:Pelindaba!BR78)</f>
        <v>0</v>
      </c>
      <c r="BS78" s="77">
        <f>SUM(Quagga:Pelindaba!BS78)</f>
        <v>0</v>
      </c>
      <c r="BT78" s="77">
        <f>SUM(Quagga:Pelindaba!BT78)</f>
        <v>0</v>
      </c>
      <c r="BU78" s="77">
        <f>SUM(Quagga:Pelindaba!BU78)</f>
        <v>0</v>
      </c>
      <c r="BV78" s="77">
        <f>SUM(Quagga:Pelindaba!BV78)</f>
        <v>0</v>
      </c>
      <c r="BW78" s="77">
        <f>SUM(Quagga:Pelindaba!BW78)</f>
        <v>0</v>
      </c>
      <c r="BX78" s="77">
        <f>SUM(Quagga:Pelindaba!BX78)</f>
        <v>0</v>
      </c>
      <c r="BY78" s="77">
        <f>SUM(Quagga:Pelindaba!BY78)</f>
        <v>0</v>
      </c>
      <c r="BZ78" s="77">
        <f>SUM(Quagga:Pelindaba!BZ78)</f>
        <v>0</v>
      </c>
      <c r="CA78" s="77">
        <f>SUM(Quagga:Pelindaba!CA78)</f>
        <v>0</v>
      </c>
      <c r="CB78" s="77">
        <f>SUM(Quagga:Pelindaba!CB78)</f>
        <v>0</v>
      </c>
      <c r="CC78" s="76">
        <f>SUM(Quagga:Pelindaba!CC78)</f>
        <v>0</v>
      </c>
      <c r="CD78" s="39" t="s">
        <v>36</v>
      </c>
    </row>
    <row r="79" spans="1:82" ht="25.5" x14ac:dyDescent="0.25">
      <c r="A79" s="39"/>
      <c r="B79" s="73" t="s">
        <v>144</v>
      </c>
      <c r="C79" s="129" t="s">
        <v>145</v>
      </c>
      <c r="D79" s="130" t="s">
        <v>57</v>
      </c>
      <c r="E79" s="130">
        <f>IF(OR(D79="Year",D79="Month",D79="Week"),AVERAGE(Quagga:Pelindaba!E79),SUM(Quagga:Pelindaba!E79))</f>
        <v>0</v>
      </c>
      <c r="F79" s="228" t="b">
        <f>(Quagga!G79+Pelindaba!G79)=G79</f>
        <v>1</v>
      </c>
      <c r="G79" s="74">
        <f t="shared" si="40"/>
        <v>0</v>
      </c>
      <c r="H79" s="75">
        <f>SUM(Quagga:Pelindaba!H79)</f>
        <v>0</v>
      </c>
      <c r="I79" s="76">
        <f>SUM(Quagga:Pelindaba!I79)</f>
        <v>0</v>
      </c>
      <c r="J79" s="75">
        <f>SUM(Quagga:Pelindaba!J79)</f>
        <v>0</v>
      </c>
      <c r="K79" s="77">
        <f>SUM(Quagga:Pelindaba!K79)</f>
        <v>0</v>
      </c>
      <c r="L79" s="77">
        <f>SUM(Quagga:Pelindaba!L79)</f>
        <v>0</v>
      </c>
      <c r="M79" s="77">
        <f>SUM(Quagga:Pelindaba!M79)</f>
        <v>0</v>
      </c>
      <c r="N79" s="77">
        <f>SUM(Quagga:Pelindaba!N79)</f>
        <v>0</v>
      </c>
      <c r="O79" s="77">
        <f>SUM(Quagga:Pelindaba!O79)</f>
        <v>0</v>
      </c>
      <c r="P79" s="77">
        <f>SUM(Quagga:Pelindaba!P79)</f>
        <v>0</v>
      </c>
      <c r="Q79" s="77">
        <f>SUM(Quagga:Pelindaba!Q79)</f>
        <v>0</v>
      </c>
      <c r="R79" s="77">
        <f>SUM(Quagga:Pelindaba!R79)</f>
        <v>0</v>
      </c>
      <c r="S79" s="77">
        <f>SUM(Quagga:Pelindaba!S79)</f>
        <v>0</v>
      </c>
      <c r="T79" s="77">
        <f>SUM(Quagga:Pelindaba!T79)</f>
        <v>0</v>
      </c>
      <c r="U79" s="76">
        <f>SUM(Quagga:Pelindaba!U79)</f>
        <v>0</v>
      </c>
      <c r="V79" s="75">
        <f>SUM(Quagga:Pelindaba!V79)</f>
        <v>0</v>
      </c>
      <c r="W79" s="77">
        <f>SUM(Quagga:Pelindaba!W79)</f>
        <v>0</v>
      </c>
      <c r="X79" s="77">
        <f>SUM(Quagga:Pelindaba!X79)</f>
        <v>0</v>
      </c>
      <c r="Y79" s="77">
        <f>SUM(Quagga:Pelindaba!Y79)</f>
        <v>0</v>
      </c>
      <c r="Z79" s="77">
        <f>SUM(Quagga:Pelindaba!Z79)</f>
        <v>0</v>
      </c>
      <c r="AA79" s="77">
        <f>SUM(Quagga:Pelindaba!AA79)</f>
        <v>0</v>
      </c>
      <c r="AB79" s="77">
        <f>SUM(Quagga:Pelindaba!AB79)</f>
        <v>0</v>
      </c>
      <c r="AC79" s="77">
        <f>SUM(Quagga:Pelindaba!AC79)</f>
        <v>0</v>
      </c>
      <c r="AD79" s="77">
        <f>SUM(Quagga:Pelindaba!AD79)</f>
        <v>0</v>
      </c>
      <c r="AE79" s="77">
        <f>SUM(Quagga:Pelindaba!AE79)</f>
        <v>0</v>
      </c>
      <c r="AF79" s="77">
        <f>SUM(Quagga:Pelindaba!AF79)</f>
        <v>0</v>
      </c>
      <c r="AG79" s="76">
        <f>SUM(Quagga:Pelindaba!AG79)</f>
        <v>0</v>
      </c>
      <c r="AH79" s="78">
        <f>SUM(Quagga:Pelindaba!AH79)</f>
        <v>0</v>
      </c>
      <c r="AI79" s="77">
        <f>SUM(Quagga:Pelindaba!AI79)</f>
        <v>0</v>
      </c>
      <c r="AJ79" s="77">
        <f>SUM(Quagga:Pelindaba!AJ79)</f>
        <v>0</v>
      </c>
      <c r="AK79" s="77">
        <f>SUM(Quagga:Pelindaba!AK79)</f>
        <v>0</v>
      </c>
      <c r="AL79" s="77">
        <f>SUM(Quagga:Pelindaba!AL79)</f>
        <v>0</v>
      </c>
      <c r="AM79" s="77">
        <f>SUM(Quagga:Pelindaba!AM79)</f>
        <v>0</v>
      </c>
      <c r="AN79" s="77">
        <f>SUM(Quagga:Pelindaba!AN79)</f>
        <v>0</v>
      </c>
      <c r="AO79" s="77">
        <f>SUM(Quagga:Pelindaba!AO79)</f>
        <v>0</v>
      </c>
      <c r="AP79" s="77">
        <f>SUM(Quagga:Pelindaba!AP79)</f>
        <v>0</v>
      </c>
      <c r="AQ79" s="77">
        <f>SUM(Quagga:Pelindaba!AQ79)</f>
        <v>0</v>
      </c>
      <c r="AR79" s="77">
        <f>SUM(Quagga:Pelindaba!AR79)</f>
        <v>0</v>
      </c>
      <c r="AS79" s="76">
        <f>SUM(Quagga:Pelindaba!AS79)</f>
        <v>0</v>
      </c>
      <c r="AT79" s="78">
        <f>SUM(Quagga:Pelindaba!AT79)</f>
        <v>0</v>
      </c>
      <c r="AU79" s="77">
        <f>SUM(Quagga:Pelindaba!AU79)</f>
        <v>0</v>
      </c>
      <c r="AV79" s="77">
        <f>SUM(Quagga:Pelindaba!AV79)</f>
        <v>0</v>
      </c>
      <c r="AW79" s="77">
        <f>SUM(Quagga:Pelindaba!AW79)</f>
        <v>0</v>
      </c>
      <c r="AX79" s="77">
        <f>SUM(Quagga:Pelindaba!AX79)</f>
        <v>0</v>
      </c>
      <c r="AY79" s="77">
        <f>SUM(Quagga:Pelindaba!AY79)</f>
        <v>0</v>
      </c>
      <c r="AZ79" s="77">
        <f>SUM(Quagga:Pelindaba!AZ79)</f>
        <v>0</v>
      </c>
      <c r="BA79" s="77">
        <f>SUM(Quagga:Pelindaba!BA79)</f>
        <v>0</v>
      </c>
      <c r="BB79" s="77">
        <f>SUM(Quagga:Pelindaba!BB79)</f>
        <v>0</v>
      </c>
      <c r="BC79" s="77">
        <f>SUM(Quagga:Pelindaba!BC79)</f>
        <v>0</v>
      </c>
      <c r="BD79" s="77">
        <f>SUM(Quagga:Pelindaba!BD79)</f>
        <v>0</v>
      </c>
      <c r="BE79" s="76">
        <f>SUM(Quagga:Pelindaba!BE79)</f>
        <v>0</v>
      </c>
      <c r="BF79" s="78">
        <f>SUM(Quagga:Pelindaba!BF79)</f>
        <v>0</v>
      </c>
      <c r="BG79" s="77">
        <f>SUM(Quagga:Pelindaba!BG79)</f>
        <v>0</v>
      </c>
      <c r="BH79" s="77">
        <f>SUM(Quagga:Pelindaba!BH79)</f>
        <v>0</v>
      </c>
      <c r="BI79" s="77">
        <f>SUM(Quagga:Pelindaba!BI79)</f>
        <v>0</v>
      </c>
      <c r="BJ79" s="77">
        <f>SUM(Quagga:Pelindaba!BJ79)</f>
        <v>0</v>
      </c>
      <c r="BK79" s="77">
        <f>SUM(Quagga:Pelindaba!BK79)</f>
        <v>0</v>
      </c>
      <c r="BL79" s="77">
        <f>SUM(Quagga:Pelindaba!BL79)</f>
        <v>0</v>
      </c>
      <c r="BM79" s="77">
        <f>SUM(Quagga:Pelindaba!BM79)</f>
        <v>0</v>
      </c>
      <c r="BN79" s="77">
        <f>SUM(Quagga:Pelindaba!BN79)</f>
        <v>0</v>
      </c>
      <c r="BO79" s="77">
        <f>SUM(Quagga:Pelindaba!BO79)</f>
        <v>0</v>
      </c>
      <c r="BP79" s="77">
        <f>SUM(Quagga:Pelindaba!BP79)</f>
        <v>0</v>
      </c>
      <c r="BQ79" s="76">
        <f>SUM(Quagga:Pelindaba!BQ79)</f>
        <v>0</v>
      </c>
      <c r="BR79" s="78">
        <f>SUM(Quagga:Pelindaba!BR79)</f>
        <v>0</v>
      </c>
      <c r="BS79" s="77">
        <f>SUM(Quagga:Pelindaba!BS79)</f>
        <v>0</v>
      </c>
      <c r="BT79" s="77">
        <f>SUM(Quagga:Pelindaba!BT79)</f>
        <v>0</v>
      </c>
      <c r="BU79" s="77">
        <f>SUM(Quagga:Pelindaba!BU79)</f>
        <v>0</v>
      </c>
      <c r="BV79" s="77">
        <f>SUM(Quagga:Pelindaba!BV79)</f>
        <v>0</v>
      </c>
      <c r="BW79" s="77">
        <f>SUM(Quagga:Pelindaba!BW79)</f>
        <v>0</v>
      </c>
      <c r="BX79" s="77">
        <f>SUM(Quagga:Pelindaba!BX79)</f>
        <v>0</v>
      </c>
      <c r="BY79" s="77">
        <f>SUM(Quagga:Pelindaba!BY79)</f>
        <v>0</v>
      </c>
      <c r="BZ79" s="77">
        <f>SUM(Quagga:Pelindaba!BZ79)</f>
        <v>0</v>
      </c>
      <c r="CA79" s="77">
        <f>SUM(Quagga:Pelindaba!CA79)</f>
        <v>0</v>
      </c>
      <c r="CB79" s="77">
        <f>SUM(Quagga:Pelindaba!CB79)</f>
        <v>0</v>
      </c>
      <c r="CC79" s="76">
        <f>SUM(Quagga:Pelindaba!CC79)</f>
        <v>0</v>
      </c>
      <c r="CD79" s="39" t="s">
        <v>36</v>
      </c>
    </row>
    <row r="80" spans="1:82" x14ac:dyDescent="0.25">
      <c r="A80" s="39"/>
      <c r="B80" s="180" t="s">
        <v>146</v>
      </c>
      <c r="C80" s="181" t="s">
        <v>147</v>
      </c>
      <c r="D80" s="182" t="s">
        <v>57</v>
      </c>
      <c r="E80" s="183">
        <f>IF(OR(D80="Year",D80="Month",D80="Week"),AVERAGE(Quagga:Pelindaba!E80),SUM(Quagga:Pelindaba!E80))</f>
        <v>0</v>
      </c>
      <c r="F80" s="228" t="b">
        <f>(Quagga!G80+Pelindaba!G80)=G80</f>
        <v>1</v>
      </c>
      <c r="G80" s="74">
        <f t="shared" si="40"/>
        <v>0</v>
      </c>
      <c r="H80" s="75">
        <f>SUM(Quagga:Pelindaba!H80)</f>
        <v>0</v>
      </c>
      <c r="I80" s="76">
        <f>SUM(Quagga:Pelindaba!I80)</f>
        <v>0</v>
      </c>
      <c r="J80" s="75">
        <f>SUM(Quagga:Pelindaba!J80)</f>
        <v>0</v>
      </c>
      <c r="K80" s="77">
        <f>SUM(Quagga:Pelindaba!K80)</f>
        <v>0</v>
      </c>
      <c r="L80" s="77">
        <f>SUM(Quagga:Pelindaba!L80)</f>
        <v>0</v>
      </c>
      <c r="M80" s="77">
        <f>SUM(Quagga:Pelindaba!M80)</f>
        <v>0</v>
      </c>
      <c r="N80" s="77">
        <f>SUM(Quagga:Pelindaba!N80)</f>
        <v>0</v>
      </c>
      <c r="O80" s="77">
        <f>SUM(Quagga:Pelindaba!O80)</f>
        <v>0</v>
      </c>
      <c r="P80" s="77">
        <f>SUM(Quagga:Pelindaba!P80)</f>
        <v>0</v>
      </c>
      <c r="Q80" s="77">
        <f>SUM(Quagga:Pelindaba!Q80)</f>
        <v>0</v>
      </c>
      <c r="R80" s="77">
        <f>SUM(Quagga:Pelindaba!R80)</f>
        <v>0</v>
      </c>
      <c r="S80" s="77">
        <f>SUM(Quagga:Pelindaba!S80)</f>
        <v>0</v>
      </c>
      <c r="T80" s="77">
        <f>SUM(Quagga:Pelindaba!T80)</f>
        <v>0</v>
      </c>
      <c r="U80" s="76">
        <f>SUM(Quagga:Pelindaba!U80)</f>
        <v>0</v>
      </c>
      <c r="V80" s="75">
        <f>SUM(Quagga:Pelindaba!V80)</f>
        <v>0</v>
      </c>
      <c r="W80" s="77">
        <f>SUM(Quagga:Pelindaba!W80)</f>
        <v>0</v>
      </c>
      <c r="X80" s="77">
        <f>SUM(Quagga:Pelindaba!X80)</f>
        <v>0</v>
      </c>
      <c r="Y80" s="77">
        <f>SUM(Quagga:Pelindaba!Y80)</f>
        <v>0</v>
      </c>
      <c r="Z80" s="77">
        <f>SUM(Quagga:Pelindaba!Z80)</f>
        <v>0</v>
      </c>
      <c r="AA80" s="77">
        <f>SUM(Quagga:Pelindaba!AA80)</f>
        <v>0</v>
      </c>
      <c r="AB80" s="77">
        <f>SUM(Quagga:Pelindaba!AB80)</f>
        <v>0</v>
      </c>
      <c r="AC80" s="77">
        <f>SUM(Quagga:Pelindaba!AC80)</f>
        <v>0</v>
      </c>
      <c r="AD80" s="77">
        <f>SUM(Quagga:Pelindaba!AD80)</f>
        <v>0</v>
      </c>
      <c r="AE80" s="77">
        <f>SUM(Quagga:Pelindaba!AE80)</f>
        <v>0</v>
      </c>
      <c r="AF80" s="77">
        <f>SUM(Quagga:Pelindaba!AF80)</f>
        <v>0</v>
      </c>
      <c r="AG80" s="76">
        <f>SUM(Quagga:Pelindaba!AG80)</f>
        <v>0</v>
      </c>
      <c r="AH80" s="78">
        <f>SUM(Quagga:Pelindaba!AH80)</f>
        <v>0</v>
      </c>
      <c r="AI80" s="77">
        <f>SUM(Quagga:Pelindaba!AI80)</f>
        <v>0</v>
      </c>
      <c r="AJ80" s="77">
        <f>SUM(Quagga:Pelindaba!AJ80)</f>
        <v>0</v>
      </c>
      <c r="AK80" s="77">
        <f>SUM(Quagga:Pelindaba!AK80)</f>
        <v>0</v>
      </c>
      <c r="AL80" s="77">
        <f>SUM(Quagga:Pelindaba!AL80)</f>
        <v>0</v>
      </c>
      <c r="AM80" s="77">
        <f>SUM(Quagga:Pelindaba!AM80)</f>
        <v>0</v>
      </c>
      <c r="AN80" s="77">
        <f>SUM(Quagga:Pelindaba!AN80)</f>
        <v>0</v>
      </c>
      <c r="AO80" s="77">
        <f>SUM(Quagga:Pelindaba!AO80)</f>
        <v>0</v>
      </c>
      <c r="AP80" s="77">
        <f>SUM(Quagga:Pelindaba!AP80)</f>
        <v>0</v>
      </c>
      <c r="AQ80" s="77">
        <f>SUM(Quagga:Pelindaba!AQ80)</f>
        <v>0</v>
      </c>
      <c r="AR80" s="77">
        <f>SUM(Quagga:Pelindaba!AR80)</f>
        <v>0</v>
      </c>
      <c r="AS80" s="76">
        <f>SUM(Quagga:Pelindaba!AS80)</f>
        <v>0</v>
      </c>
      <c r="AT80" s="78">
        <f>SUM(Quagga:Pelindaba!AT80)</f>
        <v>0</v>
      </c>
      <c r="AU80" s="77">
        <f>SUM(Quagga:Pelindaba!AU80)</f>
        <v>0</v>
      </c>
      <c r="AV80" s="77">
        <f>SUM(Quagga:Pelindaba!AV80)</f>
        <v>0</v>
      </c>
      <c r="AW80" s="77">
        <f>SUM(Quagga:Pelindaba!AW80)</f>
        <v>0</v>
      </c>
      <c r="AX80" s="77">
        <f>SUM(Quagga:Pelindaba!AX80)</f>
        <v>0</v>
      </c>
      <c r="AY80" s="77">
        <f>SUM(Quagga:Pelindaba!AY80)</f>
        <v>0</v>
      </c>
      <c r="AZ80" s="77">
        <f>SUM(Quagga:Pelindaba!AZ80)</f>
        <v>0</v>
      </c>
      <c r="BA80" s="77">
        <f>SUM(Quagga:Pelindaba!BA80)</f>
        <v>0</v>
      </c>
      <c r="BB80" s="77">
        <f>SUM(Quagga:Pelindaba!BB80)</f>
        <v>0</v>
      </c>
      <c r="BC80" s="77">
        <f>SUM(Quagga:Pelindaba!BC80)</f>
        <v>0</v>
      </c>
      <c r="BD80" s="77">
        <f>SUM(Quagga:Pelindaba!BD80)</f>
        <v>0</v>
      </c>
      <c r="BE80" s="76">
        <f>SUM(Quagga:Pelindaba!BE80)</f>
        <v>0</v>
      </c>
      <c r="BF80" s="78">
        <f>SUM(Quagga:Pelindaba!BF80)</f>
        <v>0</v>
      </c>
      <c r="BG80" s="77">
        <f>SUM(Quagga:Pelindaba!BG80)</f>
        <v>0</v>
      </c>
      <c r="BH80" s="77">
        <f>SUM(Quagga:Pelindaba!BH80)</f>
        <v>0</v>
      </c>
      <c r="BI80" s="77">
        <f>SUM(Quagga:Pelindaba!BI80)</f>
        <v>0</v>
      </c>
      <c r="BJ80" s="77">
        <f>SUM(Quagga:Pelindaba!BJ80)</f>
        <v>0</v>
      </c>
      <c r="BK80" s="77">
        <f>SUM(Quagga:Pelindaba!BK80)</f>
        <v>0</v>
      </c>
      <c r="BL80" s="77">
        <f>SUM(Quagga:Pelindaba!BL80)</f>
        <v>0</v>
      </c>
      <c r="BM80" s="77">
        <f>SUM(Quagga:Pelindaba!BM80)</f>
        <v>0</v>
      </c>
      <c r="BN80" s="77">
        <f>SUM(Quagga:Pelindaba!BN80)</f>
        <v>0</v>
      </c>
      <c r="BO80" s="77">
        <f>SUM(Quagga:Pelindaba!BO80)</f>
        <v>0</v>
      </c>
      <c r="BP80" s="77">
        <f>SUM(Quagga:Pelindaba!BP80)</f>
        <v>0</v>
      </c>
      <c r="BQ80" s="76">
        <f>SUM(Quagga:Pelindaba!BQ80)</f>
        <v>0</v>
      </c>
      <c r="BR80" s="78">
        <f>SUM(Quagga:Pelindaba!BR80)</f>
        <v>0</v>
      </c>
      <c r="BS80" s="77">
        <f>SUM(Quagga:Pelindaba!BS80)</f>
        <v>0</v>
      </c>
      <c r="BT80" s="77">
        <f>SUM(Quagga:Pelindaba!BT80)</f>
        <v>0</v>
      </c>
      <c r="BU80" s="77">
        <f>SUM(Quagga:Pelindaba!BU80)</f>
        <v>0</v>
      </c>
      <c r="BV80" s="77">
        <f>SUM(Quagga:Pelindaba!BV80)</f>
        <v>0</v>
      </c>
      <c r="BW80" s="77">
        <f>SUM(Quagga:Pelindaba!BW80)</f>
        <v>0</v>
      </c>
      <c r="BX80" s="77">
        <f>SUM(Quagga:Pelindaba!BX80)</f>
        <v>0</v>
      </c>
      <c r="BY80" s="77">
        <f>SUM(Quagga:Pelindaba!BY80)</f>
        <v>0</v>
      </c>
      <c r="BZ80" s="77">
        <f>SUM(Quagga:Pelindaba!BZ80)</f>
        <v>0</v>
      </c>
      <c r="CA80" s="77">
        <f>SUM(Quagga:Pelindaba!CA80)</f>
        <v>0</v>
      </c>
      <c r="CB80" s="77">
        <f>SUM(Quagga:Pelindaba!CB80)</f>
        <v>0</v>
      </c>
      <c r="CC80" s="76">
        <f>SUM(Quagga:Pelindaba!CC80)</f>
        <v>0</v>
      </c>
      <c r="CD80" s="39" t="s">
        <v>36</v>
      </c>
    </row>
    <row r="81" spans="1:82" x14ac:dyDescent="0.25">
      <c r="A81" s="39"/>
      <c r="B81" s="73" t="s">
        <v>148</v>
      </c>
      <c r="C81" s="129" t="s">
        <v>149</v>
      </c>
      <c r="D81" s="130" t="s">
        <v>57</v>
      </c>
      <c r="E81" s="130">
        <f>IF(OR(D81="Year",D81="Month",D81="Week"),AVERAGE(Quagga:Pelindaba!E81),SUM(Quagga:Pelindaba!E81))</f>
        <v>72</v>
      </c>
      <c r="F81" s="228" t="b">
        <f>(Quagga!G81+Pelindaba!G81)=G81</f>
        <v>1</v>
      </c>
      <c r="G81" s="74">
        <f t="shared" si="40"/>
        <v>0</v>
      </c>
      <c r="H81" s="75">
        <f>SUM(Quagga:Pelindaba!H81)</f>
        <v>0</v>
      </c>
      <c r="I81" s="76">
        <f>SUM(Quagga:Pelindaba!I81)</f>
        <v>0</v>
      </c>
      <c r="J81" s="75">
        <f>SUM(Quagga:Pelindaba!J81)</f>
        <v>0</v>
      </c>
      <c r="K81" s="77">
        <f>SUM(Quagga:Pelindaba!K81)</f>
        <v>0</v>
      </c>
      <c r="L81" s="77">
        <f>SUM(Quagga:Pelindaba!L81)</f>
        <v>0</v>
      </c>
      <c r="M81" s="77">
        <f>SUM(Quagga:Pelindaba!M81)</f>
        <v>0</v>
      </c>
      <c r="N81" s="77">
        <f>SUM(Quagga:Pelindaba!N81)</f>
        <v>0</v>
      </c>
      <c r="O81" s="77">
        <f>SUM(Quagga:Pelindaba!O81)</f>
        <v>0</v>
      </c>
      <c r="P81" s="77">
        <f>SUM(Quagga:Pelindaba!P81)</f>
        <v>0</v>
      </c>
      <c r="Q81" s="77">
        <f>SUM(Quagga:Pelindaba!Q81)</f>
        <v>0</v>
      </c>
      <c r="R81" s="77">
        <f>SUM(Quagga:Pelindaba!R81)</f>
        <v>0</v>
      </c>
      <c r="S81" s="77">
        <f>SUM(Quagga:Pelindaba!S81)</f>
        <v>0</v>
      </c>
      <c r="T81" s="77">
        <f>SUM(Quagga:Pelindaba!T81)</f>
        <v>0</v>
      </c>
      <c r="U81" s="76">
        <f>SUM(Quagga:Pelindaba!U81)</f>
        <v>0</v>
      </c>
      <c r="V81" s="75">
        <f>SUM(Quagga:Pelindaba!V81)</f>
        <v>0</v>
      </c>
      <c r="W81" s="77">
        <f>SUM(Quagga:Pelindaba!W81)</f>
        <v>0</v>
      </c>
      <c r="X81" s="77">
        <f>SUM(Quagga:Pelindaba!X81)</f>
        <v>0</v>
      </c>
      <c r="Y81" s="77">
        <f>SUM(Quagga:Pelindaba!Y81)</f>
        <v>0</v>
      </c>
      <c r="Z81" s="77">
        <f>SUM(Quagga:Pelindaba!Z81)</f>
        <v>0</v>
      </c>
      <c r="AA81" s="77">
        <f>SUM(Quagga:Pelindaba!AA81)</f>
        <v>0</v>
      </c>
      <c r="AB81" s="77">
        <f>SUM(Quagga:Pelindaba!AB81)</f>
        <v>0</v>
      </c>
      <c r="AC81" s="77">
        <f>SUM(Quagga:Pelindaba!AC81)</f>
        <v>0</v>
      </c>
      <c r="AD81" s="77">
        <f>SUM(Quagga:Pelindaba!AD81)</f>
        <v>0</v>
      </c>
      <c r="AE81" s="77">
        <f>SUM(Quagga:Pelindaba!AE81)</f>
        <v>0</v>
      </c>
      <c r="AF81" s="77">
        <f>SUM(Quagga:Pelindaba!AF81)</f>
        <v>0</v>
      </c>
      <c r="AG81" s="76">
        <f>SUM(Quagga:Pelindaba!AG81)</f>
        <v>0</v>
      </c>
      <c r="AH81" s="78">
        <f>SUM(Quagga:Pelindaba!AH81)</f>
        <v>0</v>
      </c>
      <c r="AI81" s="77">
        <f>SUM(Quagga:Pelindaba!AI81)</f>
        <v>0</v>
      </c>
      <c r="AJ81" s="77">
        <f>SUM(Quagga:Pelindaba!AJ81)</f>
        <v>0</v>
      </c>
      <c r="AK81" s="77">
        <f>SUM(Quagga:Pelindaba!AK81)</f>
        <v>0</v>
      </c>
      <c r="AL81" s="77">
        <f>SUM(Quagga:Pelindaba!AL81)</f>
        <v>0</v>
      </c>
      <c r="AM81" s="77">
        <f>SUM(Quagga:Pelindaba!AM81)</f>
        <v>0</v>
      </c>
      <c r="AN81" s="77">
        <f>SUM(Quagga:Pelindaba!AN81)</f>
        <v>0</v>
      </c>
      <c r="AO81" s="77">
        <f>SUM(Quagga:Pelindaba!AO81)</f>
        <v>0</v>
      </c>
      <c r="AP81" s="77">
        <f>SUM(Quagga:Pelindaba!AP81)</f>
        <v>0</v>
      </c>
      <c r="AQ81" s="77">
        <f>SUM(Quagga:Pelindaba!AQ81)</f>
        <v>0</v>
      </c>
      <c r="AR81" s="77">
        <f>SUM(Quagga:Pelindaba!AR81)</f>
        <v>0</v>
      </c>
      <c r="AS81" s="76">
        <f>SUM(Quagga:Pelindaba!AS81)</f>
        <v>0</v>
      </c>
      <c r="AT81" s="78">
        <f>SUM(Quagga:Pelindaba!AT81)</f>
        <v>0</v>
      </c>
      <c r="AU81" s="77">
        <f>SUM(Quagga:Pelindaba!AU81)</f>
        <v>0</v>
      </c>
      <c r="AV81" s="77">
        <f>SUM(Quagga:Pelindaba!AV81)</f>
        <v>0</v>
      </c>
      <c r="AW81" s="77">
        <f>SUM(Quagga:Pelindaba!AW81)</f>
        <v>0</v>
      </c>
      <c r="AX81" s="77">
        <f>SUM(Quagga:Pelindaba!AX81)</f>
        <v>0</v>
      </c>
      <c r="AY81" s="77">
        <f>SUM(Quagga:Pelindaba!AY81)</f>
        <v>0</v>
      </c>
      <c r="AZ81" s="77">
        <f>SUM(Quagga:Pelindaba!AZ81)</f>
        <v>0</v>
      </c>
      <c r="BA81" s="77">
        <f>SUM(Quagga:Pelindaba!BA81)</f>
        <v>0</v>
      </c>
      <c r="BB81" s="77">
        <f>SUM(Quagga:Pelindaba!BB81)</f>
        <v>0</v>
      </c>
      <c r="BC81" s="77">
        <f>SUM(Quagga:Pelindaba!BC81)</f>
        <v>0</v>
      </c>
      <c r="BD81" s="77">
        <f>SUM(Quagga:Pelindaba!BD81)</f>
        <v>0</v>
      </c>
      <c r="BE81" s="76">
        <f>SUM(Quagga:Pelindaba!BE81)</f>
        <v>0</v>
      </c>
      <c r="BF81" s="78">
        <f>SUM(Quagga:Pelindaba!BF81)</f>
        <v>0</v>
      </c>
      <c r="BG81" s="77">
        <f>SUM(Quagga:Pelindaba!BG81)</f>
        <v>0</v>
      </c>
      <c r="BH81" s="77">
        <f>SUM(Quagga:Pelindaba!BH81)</f>
        <v>0</v>
      </c>
      <c r="BI81" s="77">
        <f>SUM(Quagga:Pelindaba!BI81)</f>
        <v>0</v>
      </c>
      <c r="BJ81" s="77">
        <f>SUM(Quagga:Pelindaba!BJ81)</f>
        <v>0</v>
      </c>
      <c r="BK81" s="77">
        <f>SUM(Quagga:Pelindaba!BK81)</f>
        <v>0</v>
      </c>
      <c r="BL81" s="77">
        <f>SUM(Quagga:Pelindaba!BL81)</f>
        <v>0</v>
      </c>
      <c r="BM81" s="77">
        <f>SUM(Quagga:Pelindaba!BM81)</f>
        <v>0</v>
      </c>
      <c r="BN81" s="77">
        <f>SUM(Quagga:Pelindaba!BN81)</f>
        <v>0</v>
      </c>
      <c r="BO81" s="77">
        <f>SUM(Quagga:Pelindaba!BO81)</f>
        <v>0</v>
      </c>
      <c r="BP81" s="77">
        <f>SUM(Quagga:Pelindaba!BP81)</f>
        <v>0</v>
      </c>
      <c r="BQ81" s="76">
        <f>SUM(Quagga:Pelindaba!BQ81)</f>
        <v>0</v>
      </c>
      <c r="BR81" s="78">
        <f>SUM(Quagga:Pelindaba!BR81)</f>
        <v>0</v>
      </c>
      <c r="BS81" s="77">
        <f>SUM(Quagga:Pelindaba!BS81)</f>
        <v>0</v>
      </c>
      <c r="BT81" s="77">
        <f>SUM(Quagga:Pelindaba!BT81)</f>
        <v>0</v>
      </c>
      <c r="BU81" s="77">
        <f>SUM(Quagga:Pelindaba!BU81)</f>
        <v>0</v>
      </c>
      <c r="BV81" s="77">
        <f>SUM(Quagga:Pelindaba!BV81)</f>
        <v>0</v>
      </c>
      <c r="BW81" s="77">
        <f>SUM(Quagga:Pelindaba!BW81)</f>
        <v>0</v>
      </c>
      <c r="BX81" s="77">
        <f>SUM(Quagga:Pelindaba!BX81)</f>
        <v>0</v>
      </c>
      <c r="BY81" s="77">
        <f>SUM(Quagga:Pelindaba!BY81)</f>
        <v>0</v>
      </c>
      <c r="BZ81" s="77">
        <f>SUM(Quagga:Pelindaba!BZ81)</f>
        <v>0</v>
      </c>
      <c r="CA81" s="77">
        <f>SUM(Quagga:Pelindaba!CA81)</f>
        <v>0</v>
      </c>
      <c r="CB81" s="77">
        <f>SUM(Quagga:Pelindaba!CB81)</f>
        <v>0</v>
      </c>
      <c r="CC81" s="76">
        <f>SUM(Quagga:Pelindaba!CC81)</f>
        <v>0</v>
      </c>
      <c r="CD81" s="39" t="s">
        <v>36</v>
      </c>
    </row>
    <row r="82" spans="1:82" x14ac:dyDescent="0.25">
      <c r="A82" s="39"/>
      <c r="B82" s="180" t="s">
        <v>150</v>
      </c>
      <c r="C82" s="181" t="s">
        <v>151</v>
      </c>
      <c r="D82" s="182" t="s">
        <v>57</v>
      </c>
      <c r="E82" s="183">
        <f>IF(OR(D82="Year",D82="Month",D82="Week"),AVERAGE(Quagga:Pelindaba!E82),SUM(Quagga:Pelindaba!E82))</f>
        <v>0</v>
      </c>
      <c r="F82" s="228" t="b">
        <f>(Quagga!G82+Pelindaba!G82)=G82</f>
        <v>1</v>
      </c>
      <c r="G82" s="74">
        <f t="shared" si="40"/>
        <v>0</v>
      </c>
      <c r="H82" s="75">
        <f>SUM(Quagga:Pelindaba!H82)</f>
        <v>0</v>
      </c>
      <c r="I82" s="76">
        <f>SUM(Quagga:Pelindaba!I82)</f>
        <v>0</v>
      </c>
      <c r="J82" s="75">
        <f>SUM(Quagga:Pelindaba!J82)</f>
        <v>0</v>
      </c>
      <c r="K82" s="77">
        <f>SUM(Quagga:Pelindaba!K82)</f>
        <v>0</v>
      </c>
      <c r="L82" s="77">
        <f>SUM(Quagga:Pelindaba!L82)</f>
        <v>0</v>
      </c>
      <c r="M82" s="77">
        <f>SUM(Quagga:Pelindaba!M82)</f>
        <v>0</v>
      </c>
      <c r="N82" s="77">
        <f>SUM(Quagga:Pelindaba!N82)</f>
        <v>0</v>
      </c>
      <c r="O82" s="77">
        <f>SUM(Quagga:Pelindaba!O82)</f>
        <v>0</v>
      </c>
      <c r="P82" s="77">
        <f>SUM(Quagga:Pelindaba!P82)</f>
        <v>0</v>
      </c>
      <c r="Q82" s="77">
        <f>SUM(Quagga:Pelindaba!Q82)</f>
        <v>0</v>
      </c>
      <c r="R82" s="77">
        <f>SUM(Quagga:Pelindaba!R82)</f>
        <v>0</v>
      </c>
      <c r="S82" s="77">
        <f>SUM(Quagga:Pelindaba!S82)</f>
        <v>0</v>
      </c>
      <c r="T82" s="77">
        <f>SUM(Quagga:Pelindaba!T82)</f>
        <v>0</v>
      </c>
      <c r="U82" s="76">
        <f>SUM(Quagga:Pelindaba!U82)</f>
        <v>0</v>
      </c>
      <c r="V82" s="75">
        <f>SUM(Quagga:Pelindaba!V82)</f>
        <v>0</v>
      </c>
      <c r="W82" s="77">
        <f>SUM(Quagga:Pelindaba!W82)</f>
        <v>0</v>
      </c>
      <c r="X82" s="77">
        <f>SUM(Quagga:Pelindaba!X82)</f>
        <v>0</v>
      </c>
      <c r="Y82" s="77">
        <f>SUM(Quagga:Pelindaba!Y82)</f>
        <v>0</v>
      </c>
      <c r="Z82" s="77">
        <f>SUM(Quagga:Pelindaba!Z82)</f>
        <v>0</v>
      </c>
      <c r="AA82" s="77">
        <f>SUM(Quagga:Pelindaba!AA82)</f>
        <v>0</v>
      </c>
      <c r="AB82" s="77">
        <f>SUM(Quagga:Pelindaba!AB82)</f>
        <v>0</v>
      </c>
      <c r="AC82" s="77">
        <f>SUM(Quagga:Pelindaba!AC82)</f>
        <v>0</v>
      </c>
      <c r="AD82" s="77">
        <f>SUM(Quagga:Pelindaba!AD82)</f>
        <v>0</v>
      </c>
      <c r="AE82" s="77">
        <f>SUM(Quagga:Pelindaba!AE82)</f>
        <v>0</v>
      </c>
      <c r="AF82" s="77">
        <f>SUM(Quagga:Pelindaba!AF82)</f>
        <v>0</v>
      </c>
      <c r="AG82" s="76">
        <f>SUM(Quagga:Pelindaba!AG82)</f>
        <v>0</v>
      </c>
      <c r="AH82" s="78">
        <f>SUM(Quagga:Pelindaba!AH82)</f>
        <v>0</v>
      </c>
      <c r="AI82" s="77">
        <f>SUM(Quagga:Pelindaba!AI82)</f>
        <v>0</v>
      </c>
      <c r="AJ82" s="77">
        <f>SUM(Quagga:Pelindaba!AJ82)</f>
        <v>0</v>
      </c>
      <c r="AK82" s="77">
        <f>SUM(Quagga:Pelindaba!AK82)</f>
        <v>0</v>
      </c>
      <c r="AL82" s="77">
        <f>SUM(Quagga:Pelindaba!AL82)</f>
        <v>0</v>
      </c>
      <c r="AM82" s="77">
        <f>SUM(Quagga:Pelindaba!AM82)</f>
        <v>0</v>
      </c>
      <c r="AN82" s="77">
        <f>SUM(Quagga:Pelindaba!AN82)</f>
        <v>0</v>
      </c>
      <c r="AO82" s="77">
        <f>SUM(Quagga:Pelindaba!AO82)</f>
        <v>0</v>
      </c>
      <c r="AP82" s="77">
        <f>SUM(Quagga:Pelindaba!AP82)</f>
        <v>0</v>
      </c>
      <c r="AQ82" s="77">
        <f>SUM(Quagga:Pelindaba!AQ82)</f>
        <v>0</v>
      </c>
      <c r="AR82" s="77">
        <f>SUM(Quagga:Pelindaba!AR82)</f>
        <v>0</v>
      </c>
      <c r="AS82" s="76">
        <f>SUM(Quagga:Pelindaba!AS82)</f>
        <v>0</v>
      </c>
      <c r="AT82" s="78">
        <f>SUM(Quagga:Pelindaba!AT82)</f>
        <v>0</v>
      </c>
      <c r="AU82" s="77">
        <f>SUM(Quagga:Pelindaba!AU82)</f>
        <v>0</v>
      </c>
      <c r="AV82" s="77">
        <f>SUM(Quagga:Pelindaba!AV82)</f>
        <v>0</v>
      </c>
      <c r="AW82" s="77">
        <f>SUM(Quagga:Pelindaba!AW82)</f>
        <v>0</v>
      </c>
      <c r="AX82" s="77">
        <f>SUM(Quagga:Pelindaba!AX82)</f>
        <v>0</v>
      </c>
      <c r="AY82" s="77">
        <f>SUM(Quagga:Pelindaba!AY82)</f>
        <v>0</v>
      </c>
      <c r="AZ82" s="77">
        <f>SUM(Quagga:Pelindaba!AZ82)</f>
        <v>0</v>
      </c>
      <c r="BA82" s="77">
        <f>SUM(Quagga:Pelindaba!BA82)</f>
        <v>0</v>
      </c>
      <c r="BB82" s="77">
        <f>SUM(Quagga:Pelindaba!BB82)</f>
        <v>0</v>
      </c>
      <c r="BC82" s="77">
        <f>SUM(Quagga:Pelindaba!BC82)</f>
        <v>0</v>
      </c>
      <c r="BD82" s="77">
        <f>SUM(Quagga:Pelindaba!BD82)</f>
        <v>0</v>
      </c>
      <c r="BE82" s="76">
        <f>SUM(Quagga:Pelindaba!BE82)</f>
        <v>0</v>
      </c>
      <c r="BF82" s="78">
        <f>SUM(Quagga:Pelindaba!BF82)</f>
        <v>0</v>
      </c>
      <c r="BG82" s="77">
        <f>SUM(Quagga:Pelindaba!BG82)</f>
        <v>0</v>
      </c>
      <c r="BH82" s="77">
        <f>SUM(Quagga:Pelindaba!BH82)</f>
        <v>0</v>
      </c>
      <c r="BI82" s="77">
        <f>SUM(Quagga:Pelindaba!BI82)</f>
        <v>0</v>
      </c>
      <c r="BJ82" s="77">
        <f>SUM(Quagga:Pelindaba!BJ82)</f>
        <v>0</v>
      </c>
      <c r="BK82" s="77">
        <f>SUM(Quagga:Pelindaba!BK82)</f>
        <v>0</v>
      </c>
      <c r="BL82" s="77">
        <f>SUM(Quagga:Pelindaba!BL82)</f>
        <v>0</v>
      </c>
      <c r="BM82" s="77">
        <f>SUM(Quagga:Pelindaba!BM82)</f>
        <v>0</v>
      </c>
      <c r="BN82" s="77">
        <f>SUM(Quagga:Pelindaba!BN82)</f>
        <v>0</v>
      </c>
      <c r="BO82" s="77">
        <f>SUM(Quagga:Pelindaba!BO82)</f>
        <v>0</v>
      </c>
      <c r="BP82" s="77">
        <f>SUM(Quagga:Pelindaba!BP82)</f>
        <v>0</v>
      </c>
      <c r="BQ82" s="76">
        <f>SUM(Quagga:Pelindaba!BQ82)</f>
        <v>0</v>
      </c>
      <c r="BR82" s="78">
        <f>SUM(Quagga:Pelindaba!BR82)</f>
        <v>0</v>
      </c>
      <c r="BS82" s="77">
        <f>SUM(Quagga:Pelindaba!BS82)</f>
        <v>0</v>
      </c>
      <c r="BT82" s="77">
        <f>SUM(Quagga:Pelindaba!BT82)</f>
        <v>0</v>
      </c>
      <c r="BU82" s="77">
        <f>SUM(Quagga:Pelindaba!BU82)</f>
        <v>0</v>
      </c>
      <c r="BV82" s="77">
        <f>SUM(Quagga:Pelindaba!BV82)</f>
        <v>0</v>
      </c>
      <c r="BW82" s="77">
        <f>SUM(Quagga:Pelindaba!BW82)</f>
        <v>0</v>
      </c>
      <c r="BX82" s="77">
        <f>SUM(Quagga:Pelindaba!BX82)</f>
        <v>0</v>
      </c>
      <c r="BY82" s="77">
        <f>SUM(Quagga:Pelindaba!BY82)</f>
        <v>0</v>
      </c>
      <c r="BZ82" s="77">
        <f>SUM(Quagga:Pelindaba!BZ82)</f>
        <v>0</v>
      </c>
      <c r="CA82" s="77">
        <f>SUM(Quagga:Pelindaba!CA82)</f>
        <v>0</v>
      </c>
      <c r="CB82" s="77">
        <f>SUM(Quagga:Pelindaba!CB82)</f>
        <v>0</v>
      </c>
      <c r="CC82" s="76">
        <f>SUM(Quagga:Pelindaba!CC82)</f>
        <v>0</v>
      </c>
      <c r="CD82" s="39" t="s">
        <v>36</v>
      </c>
    </row>
    <row r="83" spans="1:82" x14ac:dyDescent="0.25">
      <c r="A83" s="39"/>
      <c r="B83" s="180" t="s">
        <v>152</v>
      </c>
      <c r="C83" s="181" t="s">
        <v>153</v>
      </c>
      <c r="D83" s="182" t="s">
        <v>57</v>
      </c>
      <c r="E83" s="183">
        <f>IF(OR(D83="Year",D83="Month",D83="Week"),AVERAGE(Quagga:Pelindaba!E83),SUM(Quagga:Pelindaba!E83))</f>
        <v>0</v>
      </c>
      <c r="F83" s="228" t="b">
        <f>(Quagga!G83+Pelindaba!G83)=G83</f>
        <v>1</v>
      </c>
      <c r="G83" s="74">
        <f>+SUM(H83:CC83)</f>
        <v>0</v>
      </c>
      <c r="H83" s="75">
        <f>SUM(Quagga:Pelindaba!H83)</f>
        <v>0</v>
      </c>
      <c r="I83" s="76">
        <f>SUM(Quagga:Pelindaba!I83)</f>
        <v>0</v>
      </c>
      <c r="J83" s="75">
        <f>SUM(Quagga:Pelindaba!J83)</f>
        <v>0</v>
      </c>
      <c r="K83" s="77">
        <f>SUM(Quagga:Pelindaba!K83)</f>
        <v>0</v>
      </c>
      <c r="L83" s="77">
        <f>SUM(Quagga:Pelindaba!L83)</f>
        <v>0</v>
      </c>
      <c r="M83" s="77">
        <f>SUM(Quagga:Pelindaba!M83)</f>
        <v>0</v>
      </c>
      <c r="N83" s="77">
        <f>SUM(Quagga:Pelindaba!N83)</f>
        <v>0</v>
      </c>
      <c r="O83" s="77">
        <f>SUM(Quagga:Pelindaba!O83)</f>
        <v>0</v>
      </c>
      <c r="P83" s="77">
        <f>SUM(Quagga:Pelindaba!P83)</f>
        <v>0</v>
      </c>
      <c r="Q83" s="77">
        <f>SUM(Quagga:Pelindaba!Q83)</f>
        <v>0</v>
      </c>
      <c r="R83" s="77">
        <f>SUM(Quagga:Pelindaba!R83)</f>
        <v>0</v>
      </c>
      <c r="S83" s="77">
        <f>SUM(Quagga:Pelindaba!S83)</f>
        <v>0</v>
      </c>
      <c r="T83" s="77">
        <f>SUM(Quagga:Pelindaba!T83)</f>
        <v>0</v>
      </c>
      <c r="U83" s="76">
        <f>SUM(Quagga:Pelindaba!U83)</f>
        <v>0</v>
      </c>
      <c r="V83" s="75">
        <f>SUM(Quagga:Pelindaba!V83)</f>
        <v>0</v>
      </c>
      <c r="W83" s="77">
        <f>SUM(Quagga:Pelindaba!W83)</f>
        <v>0</v>
      </c>
      <c r="X83" s="77">
        <f>SUM(Quagga:Pelindaba!X83)</f>
        <v>0</v>
      </c>
      <c r="Y83" s="77">
        <f>SUM(Quagga:Pelindaba!Y83)</f>
        <v>0</v>
      </c>
      <c r="Z83" s="77">
        <f>SUM(Quagga:Pelindaba!Z83)</f>
        <v>0</v>
      </c>
      <c r="AA83" s="77">
        <f>SUM(Quagga:Pelindaba!AA83)</f>
        <v>0</v>
      </c>
      <c r="AB83" s="77">
        <f>SUM(Quagga:Pelindaba!AB83)</f>
        <v>0</v>
      </c>
      <c r="AC83" s="77">
        <f>SUM(Quagga:Pelindaba!AC83)</f>
        <v>0</v>
      </c>
      <c r="AD83" s="77">
        <f>SUM(Quagga:Pelindaba!AD83)</f>
        <v>0</v>
      </c>
      <c r="AE83" s="77">
        <f>SUM(Quagga:Pelindaba!AE83)</f>
        <v>0</v>
      </c>
      <c r="AF83" s="77">
        <f>SUM(Quagga:Pelindaba!AF83)</f>
        <v>0</v>
      </c>
      <c r="AG83" s="76">
        <f>SUM(Quagga:Pelindaba!AG83)</f>
        <v>0</v>
      </c>
      <c r="AH83" s="78">
        <f>SUM(Quagga:Pelindaba!AH83)</f>
        <v>0</v>
      </c>
      <c r="AI83" s="77">
        <f>SUM(Quagga:Pelindaba!AI83)</f>
        <v>0</v>
      </c>
      <c r="AJ83" s="77">
        <f>SUM(Quagga:Pelindaba!AJ83)</f>
        <v>0</v>
      </c>
      <c r="AK83" s="77">
        <f>SUM(Quagga:Pelindaba!AK83)</f>
        <v>0</v>
      </c>
      <c r="AL83" s="77">
        <f>SUM(Quagga:Pelindaba!AL83)</f>
        <v>0</v>
      </c>
      <c r="AM83" s="77">
        <f>SUM(Quagga:Pelindaba!AM83)</f>
        <v>0</v>
      </c>
      <c r="AN83" s="77">
        <f>SUM(Quagga:Pelindaba!AN83)</f>
        <v>0</v>
      </c>
      <c r="AO83" s="77">
        <f>SUM(Quagga:Pelindaba!AO83)</f>
        <v>0</v>
      </c>
      <c r="AP83" s="77">
        <f>SUM(Quagga:Pelindaba!AP83)</f>
        <v>0</v>
      </c>
      <c r="AQ83" s="77">
        <f>SUM(Quagga:Pelindaba!AQ83)</f>
        <v>0</v>
      </c>
      <c r="AR83" s="77">
        <f>SUM(Quagga:Pelindaba!AR83)</f>
        <v>0</v>
      </c>
      <c r="AS83" s="76">
        <f>SUM(Quagga:Pelindaba!AS83)</f>
        <v>0</v>
      </c>
      <c r="AT83" s="78">
        <f>SUM(Quagga:Pelindaba!AT83)</f>
        <v>0</v>
      </c>
      <c r="AU83" s="77">
        <f>SUM(Quagga:Pelindaba!AU83)</f>
        <v>0</v>
      </c>
      <c r="AV83" s="77">
        <f>SUM(Quagga:Pelindaba!AV83)</f>
        <v>0</v>
      </c>
      <c r="AW83" s="77">
        <f>SUM(Quagga:Pelindaba!AW83)</f>
        <v>0</v>
      </c>
      <c r="AX83" s="77">
        <f>SUM(Quagga:Pelindaba!AX83)</f>
        <v>0</v>
      </c>
      <c r="AY83" s="77">
        <f>SUM(Quagga:Pelindaba!AY83)</f>
        <v>0</v>
      </c>
      <c r="AZ83" s="77">
        <f>SUM(Quagga:Pelindaba!AZ83)</f>
        <v>0</v>
      </c>
      <c r="BA83" s="77">
        <f>SUM(Quagga:Pelindaba!BA83)</f>
        <v>0</v>
      </c>
      <c r="BB83" s="77">
        <f>SUM(Quagga:Pelindaba!BB83)</f>
        <v>0</v>
      </c>
      <c r="BC83" s="77">
        <f>SUM(Quagga:Pelindaba!BC83)</f>
        <v>0</v>
      </c>
      <c r="BD83" s="77">
        <f>SUM(Quagga:Pelindaba!BD83)</f>
        <v>0</v>
      </c>
      <c r="BE83" s="76">
        <f>SUM(Quagga:Pelindaba!BE83)</f>
        <v>0</v>
      </c>
      <c r="BF83" s="78">
        <f>SUM(Quagga:Pelindaba!BF83)</f>
        <v>0</v>
      </c>
      <c r="BG83" s="77">
        <f>SUM(Quagga:Pelindaba!BG83)</f>
        <v>0</v>
      </c>
      <c r="BH83" s="77">
        <f>SUM(Quagga:Pelindaba!BH83)</f>
        <v>0</v>
      </c>
      <c r="BI83" s="77">
        <f>SUM(Quagga:Pelindaba!BI83)</f>
        <v>0</v>
      </c>
      <c r="BJ83" s="77">
        <f>SUM(Quagga:Pelindaba!BJ83)</f>
        <v>0</v>
      </c>
      <c r="BK83" s="77">
        <f>SUM(Quagga:Pelindaba!BK83)</f>
        <v>0</v>
      </c>
      <c r="BL83" s="77">
        <f>SUM(Quagga:Pelindaba!BL83)</f>
        <v>0</v>
      </c>
      <c r="BM83" s="77">
        <f>SUM(Quagga:Pelindaba!BM83)</f>
        <v>0</v>
      </c>
      <c r="BN83" s="77">
        <f>SUM(Quagga:Pelindaba!BN83)</f>
        <v>0</v>
      </c>
      <c r="BO83" s="77">
        <f>SUM(Quagga:Pelindaba!BO83)</f>
        <v>0</v>
      </c>
      <c r="BP83" s="77">
        <f>SUM(Quagga:Pelindaba!BP83)</f>
        <v>0</v>
      </c>
      <c r="BQ83" s="76">
        <f>SUM(Quagga:Pelindaba!BQ83)</f>
        <v>0</v>
      </c>
      <c r="BR83" s="78">
        <f>SUM(Quagga:Pelindaba!BR83)</f>
        <v>0</v>
      </c>
      <c r="BS83" s="77">
        <f>SUM(Quagga:Pelindaba!BS83)</f>
        <v>0</v>
      </c>
      <c r="BT83" s="77">
        <f>SUM(Quagga:Pelindaba!BT83)</f>
        <v>0</v>
      </c>
      <c r="BU83" s="77">
        <f>SUM(Quagga:Pelindaba!BU83)</f>
        <v>0</v>
      </c>
      <c r="BV83" s="77">
        <f>SUM(Quagga:Pelindaba!BV83)</f>
        <v>0</v>
      </c>
      <c r="BW83" s="77">
        <f>SUM(Quagga:Pelindaba!BW83)</f>
        <v>0</v>
      </c>
      <c r="BX83" s="77">
        <f>SUM(Quagga:Pelindaba!BX83)</f>
        <v>0</v>
      </c>
      <c r="BY83" s="77">
        <f>SUM(Quagga:Pelindaba!BY83)</f>
        <v>0</v>
      </c>
      <c r="BZ83" s="77">
        <f>SUM(Quagga:Pelindaba!BZ83)</f>
        <v>0</v>
      </c>
      <c r="CA83" s="77">
        <f>SUM(Quagga:Pelindaba!CA83)</f>
        <v>0</v>
      </c>
      <c r="CB83" s="77">
        <f>SUM(Quagga:Pelindaba!CB83)</f>
        <v>0</v>
      </c>
      <c r="CC83" s="76">
        <f>SUM(Quagga:Pelindaba!CC83)</f>
        <v>0</v>
      </c>
      <c r="CD83" s="39" t="s">
        <v>36</v>
      </c>
    </row>
    <row r="84" spans="1:82" x14ac:dyDescent="0.25">
      <c r="A84" s="39"/>
      <c r="B84" s="180" t="s">
        <v>154</v>
      </c>
      <c r="C84" s="181" t="s">
        <v>155</v>
      </c>
      <c r="D84" s="182" t="s">
        <v>57</v>
      </c>
      <c r="E84" s="183">
        <f>IF(OR(D84="Year",D84="Month",D84="Week"),AVERAGE(Quagga:Pelindaba!E84),SUM(Quagga:Pelindaba!E84))</f>
        <v>0</v>
      </c>
      <c r="F84" s="228" t="b">
        <f>(Quagga!G84+Pelindaba!G84)=G84</f>
        <v>1</v>
      </c>
      <c r="G84" s="74">
        <f t="shared" ref="G84:G87" si="44">+SUM(H84:CC84)</f>
        <v>0</v>
      </c>
      <c r="H84" s="75">
        <f>SUM(Quagga:Pelindaba!H84)</f>
        <v>0</v>
      </c>
      <c r="I84" s="76">
        <f>SUM(Quagga:Pelindaba!I84)</f>
        <v>0</v>
      </c>
      <c r="J84" s="75">
        <f>SUM(Quagga:Pelindaba!J84)</f>
        <v>0</v>
      </c>
      <c r="K84" s="77">
        <f>SUM(Quagga:Pelindaba!K84)</f>
        <v>0</v>
      </c>
      <c r="L84" s="77">
        <f>SUM(Quagga:Pelindaba!L84)</f>
        <v>0</v>
      </c>
      <c r="M84" s="77">
        <f>SUM(Quagga:Pelindaba!M84)</f>
        <v>0</v>
      </c>
      <c r="N84" s="77">
        <f>SUM(Quagga:Pelindaba!N84)</f>
        <v>0</v>
      </c>
      <c r="O84" s="77">
        <f>SUM(Quagga:Pelindaba!O84)</f>
        <v>0</v>
      </c>
      <c r="P84" s="77">
        <f>SUM(Quagga:Pelindaba!P84)</f>
        <v>0</v>
      </c>
      <c r="Q84" s="77">
        <f>SUM(Quagga:Pelindaba!Q84)</f>
        <v>0</v>
      </c>
      <c r="R84" s="77">
        <f>SUM(Quagga:Pelindaba!R84)</f>
        <v>0</v>
      </c>
      <c r="S84" s="77">
        <f>SUM(Quagga:Pelindaba!S84)</f>
        <v>0</v>
      </c>
      <c r="T84" s="77">
        <f>SUM(Quagga:Pelindaba!T84)</f>
        <v>0</v>
      </c>
      <c r="U84" s="76">
        <f>SUM(Quagga:Pelindaba!U84)</f>
        <v>0</v>
      </c>
      <c r="V84" s="75">
        <f>SUM(Quagga:Pelindaba!V84)</f>
        <v>0</v>
      </c>
      <c r="W84" s="77">
        <f>SUM(Quagga:Pelindaba!W84)</f>
        <v>0</v>
      </c>
      <c r="X84" s="77">
        <f>SUM(Quagga:Pelindaba!X84)</f>
        <v>0</v>
      </c>
      <c r="Y84" s="77">
        <f>SUM(Quagga:Pelindaba!Y84)</f>
        <v>0</v>
      </c>
      <c r="Z84" s="77">
        <f>SUM(Quagga:Pelindaba!Z84)</f>
        <v>0</v>
      </c>
      <c r="AA84" s="77">
        <f>SUM(Quagga:Pelindaba!AA84)</f>
        <v>0</v>
      </c>
      <c r="AB84" s="77">
        <f>SUM(Quagga:Pelindaba!AB84)</f>
        <v>0</v>
      </c>
      <c r="AC84" s="77">
        <f>SUM(Quagga:Pelindaba!AC84)</f>
        <v>0</v>
      </c>
      <c r="AD84" s="77">
        <f>SUM(Quagga:Pelindaba!AD84)</f>
        <v>0</v>
      </c>
      <c r="AE84" s="77">
        <f>SUM(Quagga:Pelindaba!AE84)</f>
        <v>0</v>
      </c>
      <c r="AF84" s="77">
        <f>SUM(Quagga:Pelindaba!AF84)</f>
        <v>0</v>
      </c>
      <c r="AG84" s="76">
        <f>SUM(Quagga:Pelindaba!AG84)</f>
        <v>0</v>
      </c>
      <c r="AH84" s="78">
        <f>SUM(Quagga:Pelindaba!AH84)</f>
        <v>0</v>
      </c>
      <c r="AI84" s="77">
        <f>SUM(Quagga:Pelindaba!AI84)</f>
        <v>0</v>
      </c>
      <c r="AJ84" s="77">
        <f>SUM(Quagga:Pelindaba!AJ84)</f>
        <v>0</v>
      </c>
      <c r="AK84" s="77">
        <f>SUM(Quagga:Pelindaba!AK84)</f>
        <v>0</v>
      </c>
      <c r="AL84" s="77">
        <f>SUM(Quagga:Pelindaba!AL84)</f>
        <v>0</v>
      </c>
      <c r="AM84" s="77">
        <f>SUM(Quagga:Pelindaba!AM84)</f>
        <v>0</v>
      </c>
      <c r="AN84" s="77">
        <f>SUM(Quagga:Pelindaba!AN84)</f>
        <v>0</v>
      </c>
      <c r="AO84" s="77">
        <f>SUM(Quagga:Pelindaba!AO84)</f>
        <v>0</v>
      </c>
      <c r="AP84" s="77">
        <f>SUM(Quagga:Pelindaba!AP84)</f>
        <v>0</v>
      </c>
      <c r="AQ84" s="77">
        <f>SUM(Quagga:Pelindaba!AQ84)</f>
        <v>0</v>
      </c>
      <c r="AR84" s="77">
        <f>SUM(Quagga:Pelindaba!AR84)</f>
        <v>0</v>
      </c>
      <c r="AS84" s="76">
        <f>SUM(Quagga:Pelindaba!AS84)</f>
        <v>0</v>
      </c>
      <c r="AT84" s="78">
        <f>SUM(Quagga:Pelindaba!AT84)</f>
        <v>0</v>
      </c>
      <c r="AU84" s="77">
        <f>SUM(Quagga:Pelindaba!AU84)</f>
        <v>0</v>
      </c>
      <c r="AV84" s="77">
        <f>SUM(Quagga:Pelindaba!AV84)</f>
        <v>0</v>
      </c>
      <c r="AW84" s="77">
        <f>SUM(Quagga:Pelindaba!AW84)</f>
        <v>0</v>
      </c>
      <c r="AX84" s="77">
        <f>SUM(Quagga:Pelindaba!AX84)</f>
        <v>0</v>
      </c>
      <c r="AY84" s="77">
        <f>SUM(Quagga:Pelindaba!AY84)</f>
        <v>0</v>
      </c>
      <c r="AZ84" s="77">
        <f>SUM(Quagga:Pelindaba!AZ84)</f>
        <v>0</v>
      </c>
      <c r="BA84" s="77">
        <f>SUM(Quagga:Pelindaba!BA84)</f>
        <v>0</v>
      </c>
      <c r="BB84" s="77">
        <f>SUM(Quagga:Pelindaba!BB84)</f>
        <v>0</v>
      </c>
      <c r="BC84" s="77">
        <f>SUM(Quagga:Pelindaba!BC84)</f>
        <v>0</v>
      </c>
      <c r="BD84" s="77">
        <f>SUM(Quagga:Pelindaba!BD84)</f>
        <v>0</v>
      </c>
      <c r="BE84" s="76">
        <f>SUM(Quagga:Pelindaba!BE84)</f>
        <v>0</v>
      </c>
      <c r="BF84" s="78">
        <f>SUM(Quagga:Pelindaba!BF84)</f>
        <v>0</v>
      </c>
      <c r="BG84" s="77">
        <f>SUM(Quagga:Pelindaba!BG84)</f>
        <v>0</v>
      </c>
      <c r="BH84" s="77">
        <f>SUM(Quagga:Pelindaba!BH84)</f>
        <v>0</v>
      </c>
      <c r="BI84" s="77">
        <f>SUM(Quagga:Pelindaba!BI84)</f>
        <v>0</v>
      </c>
      <c r="BJ84" s="77">
        <f>SUM(Quagga:Pelindaba!BJ84)</f>
        <v>0</v>
      </c>
      <c r="BK84" s="77">
        <f>SUM(Quagga:Pelindaba!BK84)</f>
        <v>0</v>
      </c>
      <c r="BL84" s="77">
        <f>SUM(Quagga:Pelindaba!BL84)</f>
        <v>0</v>
      </c>
      <c r="BM84" s="77">
        <f>SUM(Quagga:Pelindaba!BM84)</f>
        <v>0</v>
      </c>
      <c r="BN84" s="77">
        <f>SUM(Quagga:Pelindaba!BN84)</f>
        <v>0</v>
      </c>
      <c r="BO84" s="77">
        <f>SUM(Quagga:Pelindaba!BO84)</f>
        <v>0</v>
      </c>
      <c r="BP84" s="77">
        <f>SUM(Quagga:Pelindaba!BP84)</f>
        <v>0</v>
      </c>
      <c r="BQ84" s="76">
        <f>SUM(Quagga:Pelindaba!BQ84)</f>
        <v>0</v>
      </c>
      <c r="BR84" s="78">
        <f>SUM(Quagga:Pelindaba!BR84)</f>
        <v>0</v>
      </c>
      <c r="BS84" s="77">
        <f>SUM(Quagga:Pelindaba!BS84)</f>
        <v>0</v>
      </c>
      <c r="BT84" s="77">
        <f>SUM(Quagga:Pelindaba!BT84)</f>
        <v>0</v>
      </c>
      <c r="BU84" s="77">
        <f>SUM(Quagga:Pelindaba!BU84)</f>
        <v>0</v>
      </c>
      <c r="BV84" s="77">
        <f>SUM(Quagga:Pelindaba!BV84)</f>
        <v>0</v>
      </c>
      <c r="BW84" s="77">
        <f>SUM(Quagga:Pelindaba!BW84)</f>
        <v>0</v>
      </c>
      <c r="BX84" s="77">
        <f>SUM(Quagga:Pelindaba!BX84)</f>
        <v>0</v>
      </c>
      <c r="BY84" s="77">
        <f>SUM(Quagga:Pelindaba!BY84)</f>
        <v>0</v>
      </c>
      <c r="BZ84" s="77">
        <f>SUM(Quagga:Pelindaba!BZ84)</f>
        <v>0</v>
      </c>
      <c r="CA84" s="77">
        <f>SUM(Quagga:Pelindaba!CA84)</f>
        <v>0</v>
      </c>
      <c r="CB84" s="77">
        <f>SUM(Quagga:Pelindaba!CB84)</f>
        <v>0</v>
      </c>
      <c r="CC84" s="76">
        <f>SUM(Quagga:Pelindaba!CC84)</f>
        <v>0</v>
      </c>
      <c r="CD84" s="39" t="s">
        <v>36</v>
      </c>
    </row>
    <row r="85" spans="1:82" x14ac:dyDescent="0.25">
      <c r="A85" s="39"/>
      <c r="B85" s="180" t="s">
        <v>156</v>
      </c>
      <c r="C85" s="181" t="s">
        <v>157</v>
      </c>
      <c r="D85" s="182" t="s">
        <v>57</v>
      </c>
      <c r="E85" s="183">
        <f>IF(OR(D85="Year",D85="Month",D85="Week"),AVERAGE(Quagga:Pelindaba!E85),SUM(Quagga:Pelindaba!E85))</f>
        <v>0</v>
      </c>
      <c r="F85" s="228" t="b">
        <f>(Quagga!G85+Pelindaba!G85)=G85</f>
        <v>1</v>
      </c>
      <c r="G85" s="74">
        <f t="shared" si="44"/>
        <v>0</v>
      </c>
      <c r="H85" s="75">
        <f>SUM(Quagga:Pelindaba!H85)</f>
        <v>0</v>
      </c>
      <c r="I85" s="76">
        <f>SUM(Quagga:Pelindaba!I85)</f>
        <v>0</v>
      </c>
      <c r="J85" s="75">
        <f>SUM(Quagga:Pelindaba!J85)</f>
        <v>0</v>
      </c>
      <c r="K85" s="77">
        <f>SUM(Quagga:Pelindaba!K85)</f>
        <v>0</v>
      </c>
      <c r="L85" s="77">
        <f>SUM(Quagga:Pelindaba!L85)</f>
        <v>0</v>
      </c>
      <c r="M85" s="77">
        <f>SUM(Quagga:Pelindaba!M85)</f>
        <v>0</v>
      </c>
      <c r="N85" s="77">
        <f>SUM(Quagga:Pelindaba!N85)</f>
        <v>0</v>
      </c>
      <c r="O85" s="77">
        <f>SUM(Quagga:Pelindaba!O85)</f>
        <v>0</v>
      </c>
      <c r="P85" s="77">
        <f>SUM(Quagga:Pelindaba!P85)</f>
        <v>0</v>
      </c>
      <c r="Q85" s="77">
        <f>SUM(Quagga:Pelindaba!Q85)</f>
        <v>0</v>
      </c>
      <c r="R85" s="77">
        <f>SUM(Quagga:Pelindaba!R85)</f>
        <v>0</v>
      </c>
      <c r="S85" s="77">
        <f>SUM(Quagga:Pelindaba!S85)</f>
        <v>0</v>
      </c>
      <c r="T85" s="77">
        <f>SUM(Quagga:Pelindaba!T85)</f>
        <v>0</v>
      </c>
      <c r="U85" s="76">
        <f>SUM(Quagga:Pelindaba!U85)</f>
        <v>0</v>
      </c>
      <c r="V85" s="75">
        <f>SUM(Quagga:Pelindaba!V85)</f>
        <v>0</v>
      </c>
      <c r="W85" s="77">
        <f>SUM(Quagga:Pelindaba!W85)</f>
        <v>0</v>
      </c>
      <c r="X85" s="77">
        <f>SUM(Quagga:Pelindaba!X85)</f>
        <v>0</v>
      </c>
      <c r="Y85" s="77">
        <f>SUM(Quagga:Pelindaba!Y85)</f>
        <v>0</v>
      </c>
      <c r="Z85" s="77">
        <f>SUM(Quagga:Pelindaba!Z85)</f>
        <v>0</v>
      </c>
      <c r="AA85" s="77">
        <f>SUM(Quagga:Pelindaba!AA85)</f>
        <v>0</v>
      </c>
      <c r="AB85" s="77">
        <f>SUM(Quagga:Pelindaba!AB85)</f>
        <v>0</v>
      </c>
      <c r="AC85" s="77">
        <f>SUM(Quagga:Pelindaba!AC85)</f>
        <v>0</v>
      </c>
      <c r="AD85" s="77">
        <f>SUM(Quagga:Pelindaba!AD85)</f>
        <v>0</v>
      </c>
      <c r="AE85" s="77">
        <f>SUM(Quagga:Pelindaba!AE85)</f>
        <v>0</v>
      </c>
      <c r="AF85" s="77">
        <f>SUM(Quagga:Pelindaba!AF85)</f>
        <v>0</v>
      </c>
      <c r="AG85" s="76">
        <f>SUM(Quagga:Pelindaba!AG85)</f>
        <v>0</v>
      </c>
      <c r="AH85" s="78">
        <f>SUM(Quagga:Pelindaba!AH85)</f>
        <v>0</v>
      </c>
      <c r="AI85" s="77">
        <f>SUM(Quagga:Pelindaba!AI85)</f>
        <v>0</v>
      </c>
      <c r="AJ85" s="77">
        <f>SUM(Quagga:Pelindaba!AJ85)</f>
        <v>0</v>
      </c>
      <c r="AK85" s="77">
        <f>SUM(Quagga:Pelindaba!AK85)</f>
        <v>0</v>
      </c>
      <c r="AL85" s="77">
        <f>SUM(Quagga:Pelindaba!AL85)</f>
        <v>0</v>
      </c>
      <c r="AM85" s="77">
        <f>SUM(Quagga:Pelindaba!AM85)</f>
        <v>0</v>
      </c>
      <c r="AN85" s="77">
        <f>SUM(Quagga:Pelindaba!AN85)</f>
        <v>0</v>
      </c>
      <c r="AO85" s="77">
        <f>SUM(Quagga:Pelindaba!AO85)</f>
        <v>0</v>
      </c>
      <c r="AP85" s="77">
        <f>SUM(Quagga:Pelindaba!AP85)</f>
        <v>0</v>
      </c>
      <c r="AQ85" s="77">
        <f>SUM(Quagga:Pelindaba!AQ85)</f>
        <v>0</v>
      </c>
      <c r="AR85" s="77">
        <f>SUM(Quagga:Pelindaba!AR85)</f>
        <v>0</v>
      </c>
      <c r="AS85" s="76">
        <f>SUM(Quagga:Pelindaba!AS85)</f>
        <v>0</v>
      </c>
      <c r="AT85" s="78">
        <f>SUM(Quagga:Pelindaba!AT85)</f>
        <v>0</v>
      </c>
      <c r="AU85" s="77">
        <f>SUM(Quagga:Pelindaba!AU85)</f>
        <v>0</v>
      </c>
      <c r="AV85" s="77">
        <f>SUM(Quagga:Pelindaba!AV85)</f>
        <v>0</v>
      </c>
      <c r="AW85" s="77">
        <f>SUM(Quagga:Pelindaba!AW85)</f>
        <v>0</v>
      </c>
      <c r="AX85" s="77">
        <f>SUM(Quagga:Pelindaba!AX85)</f>
        <v>0</v>
      </c>
      <c r="AY85" s="77">
        <f>SUM(Quagga:Pelindaba!AY85)</f>
        <v>0</v>
      </c>
      <c r="AZ85" s="77">
        <f>SUM(Quagga:Pelindaba!AZ85)</f>
        <v>0</v>
      </c>
      <c r="BA85" s="77">
        <f>SUM(Quagga:Pelindaba!BA85)</f>
        <v>0</v>
      </c>
      <c r="BB85" s="77">
        <f>SUM(Quagga:Pelindaba!BB85)</f>
        <v>0</v>
      </c>
      <c r="BC85" s="77">
        <f>SUM(Quagga:Pelindaba!BC85)</f>
        <v>0</v>
      </c>
      <c r="BD85" s="77">
        <f>SUM(Quagga:Pelindaba!BD85)</f>
        <v>0</v>
      </c>
      <c r="BE85" s="76">
        <f>SUM(Quagga:Pelindaba!BE85)</f>
        <v>0</v>
      </c>
      <c r="BF85" s="78">
        <f>SUM(Quagga:Pelindaba!BF85)</f>
        <v>0</v>
      </c>
      <c r="BG85" s="77">
        <f>SUM(Quagga:Pelindaba!BG85)</f>
        <v>0</v>
      </c>
      <c r="BH85" s="77">
        <f>SUM(Quagga:Pelindaba!BH85)</f>
        <v>0</v>
      </c>
      <c r="BI85" s="77">
        <f>SUM(Quagga:Pelindaba!BI85)</f>
        <v>0</v>
      </c>
      <c r="BJ85" s="77">
        <f>SUM(Quagga:Pelindaba!BJ85)</f>
        <v>0</v>
      </c>
      <c r="BK85" s="77">
        <f>SUM(Quagga:Pelindaba!BK85)</f>
        <v>0</v>
      </c>
      <c r="BL85" s="77">
        <f>SUM(Quagga:Pelindaba!BL85)</f>
        <v>0</v>
      </c>
      <c r="BM85" s="77">
        <f>SUM(Quagga:Pelindaba!BM85)</f>
        <v>0</v>
      </c>
      <c r="BN85" s="77">
        <f>SUM(Quagga:Pelindaba!BN85)</f>
        <v>0</v>
      </c>
      <c r="BO85" s="77">
        <f>SUM(Quagga:Pelindaba!BO85)</f>
        <v>0</v>
      </c>
      <c r="BP85" s="77">
        <f>SUM(Quagga:Pelindaba!BP85)</f>
        <v>0</v>
      </c>
      <c r="BQ85" s="76">
        <f>SUM(Quagga:Pelindaba!BQ85)</f>
        <v>0</v>
      </c>
      <c r="BR85" s="78">
        <f>SUM(Quagga:Pelindaba!BR85)</f>
        <v>0</v>
      </c>
      <c r="BS85" s="77">
        <f>SUM(Quagga:Pelindaba!BS85)</f>
        <v>0</v>
      </c>
      <c r="BT85" s="77">
        <f>SUM(Quagga:Pelindaba!BT85)</f>
        <v>0</v>
      </c>
      <c r="BU85" s="77">
        <f>SUM(Quagga:Pelindaba!BU85)</f>
        <v>0</v>
      </c>
      <c r="BV85" s="77">
        <f>SUM(Quagga:Pelindaba!BV85)</f>
        <v>0</v>
      </c>
      <c r="BW85" s="77">
        <f>SUM(Quagga:Pelindaba!BW85)</f>
        <v>0</v>
      </c>
      <c r="BX85" s="77">
        <f>SUM(Quagga:Pelindaba!BX85)</f>
        <v>0</v>
      </c>
      <c r="BY85" s="77">
        <f>SUM(Quagga:Pelindaba!BY85)</f>
        <v>0</v>
      </c>
      <c r="BZ85" s="77">
        <f>SUM(Quagga:Pelindaba!BZ85)</f>
        <v>0</v>
      </c>
      <c r="CA85" s="77">
        <f>SUM(Quagga:Pelindaba!CA85)</f>
        <v>0</v>
      </c>
      <c r="CB85" s="77">
        <f>SUM(Quagga:Pelindaba!CB85)</f>
        <v>0</v>
      </c>
      <c r="CC85" s="76">
        <f>SUM(Quagga:Pelindaba!CC85)</f>
        <v>0</v>
      </c>
      <c r="CD85" s="39" t="s">
        <v>36</v>
      </c>
    </row>
    <row r="86" spans="1:82" x14ac:dyDescent="0.25">
      <c r="A86" s="39"/>
      <c r="B86" s="73" t="s">
        <v>158</v>
      </c>
      <c r="C86" s="129" t="s">
        <v>159</v>
      </c>
      <c r="D86" s="130" t="s">
        <v>57</v>
      </c>
      <c r="E86" s="130">
        <f>IF(OR(D86="Year",D86="Month",D86="Week"),AVERAGE(Quagga:Pelindaba!E86),SUM(Quagga:Pelindaba!E86))</f>
        <v>72</v>
      </c>
      <c r="F86" s="228" t="b">
        <f>(Quagga!G86+Pelindaba!G86)=G86</f>
        <v>1</v>
      </c>
      <c r="G86" s="74">
        <f t="shared" si="44"/>
        <v>0</v>
      </c>
      <c r="H86" s="75">
        <f>SUM(Quagga:Pelindaba!H86)</f>
        <v>0</v>
      </c>
      <c r="I86" s="76">
        <f>SUM(Quagga:Pelindaba!I86)</f>
        <v>0</v>
      </c>
      <c r="J86" s="75">
        <f>SUM(Quagga:Pelindaba!J86)</f>
        <v>0</v>
      </c>
      <c r="K86" s="77">
        <f>SUM(Quagga:Pelindaba!K86)</f>
        <v>0</v>
      </c>
      <c r="L86" s="77">
        <f>SUM(Quagga:Pelindaba!L86)</f>
        <v>0</v>
      </c>
      <c r="M86" s="77">
        <f>SUM(Quagga:Pelindaba!M86)</f>
        <v>0</v>
      </c>
      <c r="N86" s="77">
        <f>SUM(Quagga:Pelindaba!N86)</f>
        <v>0</v>
      </c>
      <c r="O86" s="77">
        <f>SUM(Quagga:Pelindaba!O86)</f>
        <v>0</v>
      </c>
      <c r="P86" s="77">
        <f>SUM(Quagga:Pelindaba!P86)</f>
        <v>0</v>
      </c>
      <c r="Q86" s="77">
        <f>SUM(Quagga:Pelindaba!Q86)</f>
        <v>0</v>
      </c>
      <c r="R86" s="77">
        <f>SUM(Quagga:Pelindaba!R86)</f>
        <v>0</v>
      </c>
      <c r="S86" s="77">
        <f>SUM(Quagga:Pelindaba!S86)</f>
        <v>0</v>
      </c>
      <c r="T86" s="77">
        <f>SUM(Quagga:Pelindaba!T86)</f>
        <v>0</v>
      </c>
      <c r="U86" s="76">
        <f>SUM(Quagga:Pelindaba!U86)</f>
        <v>0</v>
      </c>
      <c r="V86" s="75">
        <f>SUM(Quagga:Pelindaba!V86)</f>
        <v>0</v>
      </c>
      <c r="W86" s="77">
        <f>SUM(Quagga:Pelindaba!W86)</f>
        <v>0</v>
      </c>
      <c r="X86" s="77">
        <f>SUM(Quagga:Pelindaba!X86)</f>
        <v>0</v>
      </c>
      <c r="Y86" s="77">
        <f>SUM(Quagga:Pelindaba!Y86)</f>
        <v>0</v>
      </c>
      <c r="Z86" s="77">
        <f>SUM(Quagga:Pelindaba!Z86)</f>
        <v>0</v>
      </c>
      <c r="AA86" s="77">
        <f>SUM(Quagga:Pelindaba!AA86)</f>
        <v>0</v>
      </c>
      <c r="AB86" s="77">
        <f>SUM(Quagga:Pelindaba!AB86)</f>
        <v>0</v>
      </c>
      <c r="AC86" s="77">
        <f>SUM(Quagga:Pelindaba!AC86)</f>
        <v>0</v>
      </c>
      <c r="AD86" s="77">
        <f>SUM(Quagga:Pelindaba!AD86)</f>
        <v>0</v>
      </c>
      <c r="AE86" s="77">
        <f>SUM(Quagga:Pelindaba!AE86)</f>
        <v>0</v>
      </c>
      <c r="AF86" s="77">
        <f>SUM(Quagga:Pelindaba!AF86)</f>
        <v>0</v>
      </c>
      <c r="AG86" s="76">
        <f>SUM(Quagga:Pelindaba!AG86)</f>
        <v>0</v>
      </c>
      <c r="AH86" s="78">
        <f>SUM(Quagga:Pelindaba!AH86)</f>
        <v>0</v>
      </c>
      <c r="AI86" s="77">
        <f>SUM(Quagga:Pelindaba!AI86)</f>
        <v>0</v>
      </c>
      <c r="AJ86" s="77">
        <f>SUM(Quagga:Pelindaba!AJ86)</f>
        <v>0</v>
      </c>
      <c r="AK86" s="77">
        <f>SUM(Quagga:Pelindaba!AK86)</f>
        <v>0</v>
      </c>
      <c r="AL86" s="77">
        <f>SUM(Quagga:Pelindaba!AL86)</f>
        <v>0</v>
      </c>
      <c r="AM86" s="77">
        <f>SUM(Quagga:Pelindaba!AM86)</f>
        <v>0</v>
      </c>
      <c r="AN86" s="77">
        <f>SUM(Quagga:Pelindaba!AN86)</f>
        <v>0</v>
      </c>
      <c r="AO86" s="77">
        <f>SUM(Quagga:Pelindaba!AO86)</f>
        <v>0</v>
      </c>
      <c r="AP86" s="77">
        <f>SUM(Quagga:Pelindaba!AP86)</f>
        <v>0</v>
      </c>
      <c r="AQ86" s="77">
        <f>SUM(Quagga:Pelindaba!AQ86)</f>
        <v>0</v>
      </c>
      <c r="AR86" s="77">
        <f>SUM(Quagga:Pelindaba!AR86)</f>
        <v>0</v>
      </c>
      <c r="AS86" s="76">
        <f>SUM(Quagga:Pelindaba!AS86)</f>
        <v>0</v>
      </c>
      <c r="AT86" s="78">
        <f>SUM(Quagga:Pelindaba!AT86)</f>
        <v>0</v>
      </c>
      <c r="AU86" s="77">
        <f>SUM(Quagga:Pelindaba!AU86)</f>
        <v>0</v>
      </c>
      <c r="AV86" s="77">
        <f>SUM(Quagga:Pelindaba!AV86)</f>
        <v>0</v>
      </c>
      <c r="AW86" s="77">
        <f>SUM(Quagga:Pelindaba!AW86)</f>
        <v>0</v>
      </c>
      <c r="AX86" s="77">
        <f>SUM(Quagga:Pelindaba!AX86)</f>
        <v>0</v>
      </c>
      <c r="AY86" s="77">
        <f>SUM(Quagga:Pelindaba!AY86)</f>
        <v>0</v>
      </c>
      <c r="AZ86" s="77">
        <f>SUM(Quagga:Pelindaba!AZ86)</f>
        <v>0</v>
      </c>
      <c r="BA86" s="77">
        <f>SUM(Quagga:Pelindaba!BA86)</f>
        <v>0</v>
      </c>
      <c r="BB86" s="77">
        <f>SUM(Quagga:Pelindaba!BB86)</f>
        <v>0</v>
      </c>
      <c r="BC86" s="77">
        <f>SUM(Quagga:Pelindaba!BC86)</f>
        <v>0</v>
      </c>
      <c r="BD86" s="77">
        <f>SUM(Quagga:Pelindaba!BD86)</f>
        <v>0</v>
      </c>
      <c r="BE86" s="76">
        <f>SUM(Quagga:Pelindaba!BE86)</f>
        <v>0</v>
      </c>
      <c r="BF86" s="78">
        <f>SUM(Quagga:Pelindaba!BF86)</f>
        <v>0</v>
      </c>
      <c r="BG86" s="77">
        <f>SUM(Quagga:Pelindaba!BG86)</f>
        <v>0</v>
      </c>
      <c r="BH86" s="77">
        <f>SUM(Quagga:Pelindaba!BH86)</f>
        <v>0</v>
      </c>
      <c r="BI86" s="77">
        <f>SUM(Quagga:Pelindaba!BI86)</f>
        <v>0</v>
      </c>
      <c r="BJ86" s="77">
        <f>SUM(Quagga:Pelindaba!BJ86)</f>
        <v>0</v>
      </c>
      <c r="BK86" s="77">
        <f>SUM(Quagga:Pelindaba!BK86)</f>
        <v>0</v>
      </c>
      <c r="BL86" s="77">
        <f>SUM(Quagga:Pelindaba!BL86)</f>
        <v>0</v>
      </c>
      <c r="BM86" s="77">
        <f>SUM(Quagga:Pelindaba!BM86)</f>
        <v>0</v>
      </c>
      <c r="BN86" s="77">
        <f>SUM(Quagga:Pelindaba!BN86)</f>
        <v>0</v>
      </c>
      <c r="BO86" s="77">
        <f>SUM(Quagga:Pelindaba!BO86)</f>
        <v>0</v>
      </c>
      <c r="BP86" s="77">
        <f>SUM(Quagga:Pelindaba!BP86)</f>
        <v>0</v>
      </c>
      <c r="BQ86" s="76">
        <f>SUM(Quagga:Pelindaba!BQ86)</f>
        <v>0</v>
      </c>
      <c r="BR86" s="78">
        <f>SUM(Quagga:Pelindaba!BR86)</f>
        <v>0</v>
      </c>
      <c r="BS86" s="77">
        <f>SUM(Quagga:Pelindaba!BS86)</f>
        <v>0</v>
      </c>
      <c r="BT86" s="77">
        <f>SUM(Quagga:Pelindaba!BT86)</f>
        <v>0</v>
      </c>
      <c r="BU86" s="77">
        <f>SUM(Quagga:Pelindaba!BU86)</f>
        <v>0</v>
      </c>
      <c r="BV86" s="77">
        <f>SUM(Quagga:Pelindaba!BV86)</f>
        <v>0</v>
      </c>
      <c r="BW86" s="77">
        <f>SUM(Quagga:Pelindaba!BW86)</f>
        <v>0</v>
      </c>
      <c r="BX86" s="77">
        <f>SUM(Quagga:Pelindaba!BX86)</f>
        <v>0</v>
      </c>
      <c r="BY86" s="77">
        <f>SUM(Quagga:Pelindaba!BY86)</f>
        <v>0</v>
      </c>
      <c r="BZ86" s="77">
        <f>SUM(Quagga:Pelindaba!BZ86)</f>
        <v>0</v>
      </c>
      <c r="CA86" s="77">
        <f>SUM(Quagga:Pelindaba!CA86)</f>
        <v>0</v>
      </c>
      <c r="CB86" s="77">
        <f>SUM(Quagga:Pelindaba!CB86)</f>
        <v>0</v>
      </c>
      <c r="CC86" s="76">
        <f>SUM(Quagga:Pelindaba!CC86)</f>
        <v>0</v>
      </c>
      <c r="CD86" s="39" t="s">
        <v>36</v>
      </c>
    </row>
    <row r="87" spans="1:82" x14ac:dyDescent="0.25">
      <c r="A87" s="39"/>
      <c r="B87" s="73" t="s">
        <v>160</v>
      </c>
      <c r="C87" s="129" t="s">
        <v>161</v>
      </c>
      <c r="D87" s="130" t="s">
        <v>57</v>
      </c>
      <c r="E87" s="130">
        <f>IF(OR(D87="Year",D87="Month",D87="Week"),AVERAGE(Quagga:Pelindaba!E87),SUM(Quagga:Pelindaba!E87))</f>
        <v>72</v>
      </c>
      <c r="F87" s="228" t="b">
        <f>(Quagga!G87+Pelindaba!G87)=G87</f>
        <v>1</v>
      </c>
      <c r="G87" s="74">
        <f t="shared" si="44"/>
        <v>0</v>
      </c>
      <c r="H87" s="75">
        <f>SUM(Quagga:Pelindaba!H87)</f>
        <v>0</v>
      </c>
      <c r="I87" s="76">
        <f>SUM(Quagga:Pelindaba!I87)</f>
        <v>0</v>
      </c>
      <c r="J87" s="75">
        <f>SUM(Quagga:Pelindaba!J87)</f>
        <v>0</v>
      </c>
      <c r="K87" s="77">
        <f>SUM(Quagga:Pelindaba!K87)</f>
        <v>0</v>
      </c>
      <c r="L87" s="77">
        <f>SUM(Quagga:Pelindaba!L87)</f>
        <v>0</v>
      </c>
      <c r="M87" s="77">
        <f>SUM(Quagga:Pelindaba!M87)</f>
        <v>0</v>
      </c>
      <c r="N87" s="77">
        <f>SUM(Quagga:Pelindaba!N87)</f>
        <v>0</v>
      </c>
      <c r="O87" s="77">
        <f>SUM(Quagga:Pelindaba!O87)</f>
        <v>0</v>
      </c>
      <c r="P87" s="77">
        <f>SUM(Quagga:Pelindaba!P87)</f>
        <v>0</v>
      </c>
      <c r="Q87" s="77">
        <f>SUM(Quagga:Pelindaba!Q87)</f>
        <v>0</v>
      </c>
      <c r="R87" s="77">
        <f>SUM(Quagga:Pelindaba!R87)</f>
        <v>0</v>
      </c>
      <c r="S87" s="77">
        <f>SUM(Quagga:Pelindaba!S87)</f>
        <v>0</v>
      </c>
      <c r="T87" s="77">
        <f>SUM(Quagga:Pelindaba!T87)</f>
        <v>0</v>
      </c>
      <c r="U87" s="76">
        <f>SUM(Quagga:Pelindaba!U87)</f>
        <v>0</v>
      </c>
      <c r="V87" s="75">
        <f>SUM(Quagga:Pelindaba!V87)</f>
        <v>0</v>
      </c>
      <c r="W87" s="77">
        <f>SUM(Quagga:Pelindaba!W87)</f>
        <v>0</v>
      </c>
      <c r="X87" s="77">
        <f>SUM(Quagga:Pelindaba!X87)</f>
        <v>0</v>
      </c>
      <c r="Y87" s="77">
        <f>SUM(Quagga:Pelindaba!Y87)</f>
        <v>0</v>
      </c>
      <c r="Z87" s="77">
        <f>SUM(Quagga:Pelindaba!Z87)</f>
        <v>0</v>
      </c>
      <c r="AA87" s="77">
        <f>SUM(Quagga:Pelindaba!AA87)</f>
        <v>0</v>
      </c>
      <c r="AB87" s="77">
        <f>SUM(Quagga:Pelindaba!AB87)</f>
        <v>0</v>
      </c>
      <c r="AC87" s="77">
        <f>SUM(Quagga:Pelindaba!AC87)</f>
        <v>0</v>
      </c>
      <c r="AD87" s="77">
        <f>SUM(Quagga:Pelindaba!AD87)</f>
        <v>0</v>
      </c>
      <c r="AE87" s="77">
        <f>SUM(Quagga:Pelindaba!AE87)</f>
        <v>0</v>
      </c>
      <c r="AF87" s="77">
        <f>SUM(Quagga:Pelindaba!AF87)</f>
        <v>0</v>
      </c>
      <c r="AG87" s="76">
        <f>SUM(Quagga:Pelindaba!AG87)</f>
        <v>0</v>
      </c>
      <c r="AH87" s="78">
        <f>SUM(Quagga:Pelindaba!AH87)</f>
        <v>0</v>
      </c>
      <c r="AI87" s="77">
        <f>SUM(Quagga:Pelindaba!AI87)</f>
        <v>0</v>
      </c>
      <c r="AJ87" s="77">
        <f>SUM(Quagga:Pelindaba!AJ87)</f>
        <v>0</v>
      </c>
      <c r="AK87" s="77">
        <f>SUM(Quagga:Pelindaba!AK87)</f>
        <v>0</v>
      </c>
      <c r="AL87" s="77">
        <f>SUM(Quagga:Pelindaba!AL87)</f>
        <v>0</v>
      </c>
      <c r="AM87" s="77">
        <f>SUM(Quagga:Pelindaba!AM87)</f>
        <v>0</v>
      </c>
      <c r="AN87" s="77">
        <f>SUM(Quagga:Pelindaba!AN87)</f>
        <v>0</v>
      </c>
      <c r="AO87" s="77">
        <f>SUM(Quagga:Pelindaba!AO87)</f>
        <v>0</v>
      </c>
      <c r="AP87" s="77">
        <f>SUM(Quagga:Pelindaba!AP87)</f>
        <v>0</v>
      </c>
      <c r="AQ87" s="77">
        <f>SUM(Quagga:Pelindaba!AQ87)</f>
        <v>0</v>
      </c>
      <c r="AR87" s="77">
        <f>SUM(Quagga:Pelindaba!AR87)</f>
        <v>0</v>
      </c>
      <c r="AS87" s="76">
        <f>SUM(Quagga:Pelindaba!AS87)</f>
        <v>0</v>
      </c>
      <c r="AT87" s="78">
        <f>SUM(Quagga:Pelindaba!AT87)</f>
        <v>0</v>
      </c>
      <c r="AU87" s="77">
        <f>SUM(Quagga:Pelindaba!AU87)</f>
        <v>0</v>
      </c>
      <c r="AV87" s="77">
        <f>SUM(Quagga:Pelindaba!AV87)</f>
        <v>0</v>
      </c>
      <c r="AW87" s="77">
        <f>SUM(Quagga:Pelindaba!AW87)</f>
        <v>0</v>
      </c>
      <c r="AX87" s="77">
        <f>SUM(Quagga:Pelindaba!AX87)</f>
        <v>0</v>
      </c>
      <c r="AY87" s="77">
        <f>SUM(Quagga:Pelindaba!AY87)</f>
        <v>0</v>
      </c>
      <c r="AZ87" s="77">
        <f>SUM(Quagga:Pelindaba!AZ87)</f>
        <v>0</v>
      </c>
      <c r="BA87" s="77">
        <f>SUM(Quagga:Pelindaba!BA87)</f>
        <v>0</v>
      </c>
      <c r="BB87" s="77">
        <f>SUM(Quagga:Pelindaba!BB87)</f>
        <v>0</v>
      </c>
      <c r="BC87" s="77">
        <f>SUM(Quagga:Pelindaba!BC87)</f>
        <v>0</v>
      </c>
      <c r="BD87" s="77">
        <f>SUM(Quagga:Pelindaba!BD87)</f>
        <v>0</v>
      </c>
      <c r="BE87" s="76">
        <f>SUM(Quagga:Pelindaba!BE87)</f>
        <v>0</v>
      </c>
      <c r="BF87" s="78">
        <f>SUM(Quagga:Pelindaba!BF87)</f>
        <v>0</v>
      </c>
      <c r="BG87" s="77">
        <f>SUM(Quagga:Pelindaba!BG87)</f>
        <v>0</v>
      </c>
      <c r="BH87" s="77">
        <f>SUM(Quagga:Pelindaba!BH87)</f>
        <v>0</v>
      </c>
      <c r="BI87" s="77">
        <f>SUM(Quagga:Pelindaba!BI87)</f>
        <v>0</v>
      </c>
      <c r="BJ87" s="77">
        <f>SUM(Quagga:Pelindaba!BJ87)</f>
        <v>0</v>
      </c>
      <c r="BK87" s="77">
        <f>SUM(Quagga:Pelindaba!BK87)</f>
        <v>0</v>
      </c>
      <c r="BL87" s="77">
        <f>SUM(Quagga:Pelindaba!BL87)</f>
        <v>0</v>
      </c>
      <c r="BM87" s="77">
        <f>SUM(Quagga:Pelindaba!BM87)</f>
        <v>0</v>
      </c>
      <c r="BN87" s="77">
        <f>SUM(Quagga:Pelindaba!BN87)</f>
        <v>0</v>
      </c>
      <c r="BO87" s="77">
        <f>SUM(Quagga:Pelindaba!BO87)</f>
        <v>0</v>
      </c>
      <c r="BP87" s="77">
        <f>SUM(Quagga:Pelindaba!BP87)</f>
        <v>0</v>
      </c>
      <c r="BQ87" s="76">
        <f>SUM(Quagga:Pelindaba!BQ87)</f>
        <v>0</v>
      </c>
      <c r="BR87" s="78">
        <f>SUM(Quagga:Pelindaba!BR87)</f>
        <v>0</v>
      </c>
      <c r="BS87" s="77">
        <f>SUM(Quagga:Pelindaba!BS87)</f>
        <v>0</v>
      </c>
      <c r="BT87" s="77">
        <f>SUM(Quagga:Pelindaba!BT87)</f>
        <v>0</v>
      </c>
      <c r="BU87" s="77">
        <f>SUM(Quagga:Pelindaba!BU87)</f>
        <v>0</v>
      </c>
      <c r="BV87" s="77">
        <f>SUM(Quagga:Pelindaba!BV87)</f>
        <v>0</v>
      </c>
      <c r="BW87" s="77">
        <f>SUM(Quagga:Pelindaba!BW87)</f>
        <v>0</v>
      </c>
      <c r="BX87" s="77">
        <f>SUM(Quagga:Pelindaba!BX87)</f>
        <v>0</v>
      </c>
      <c r="BY87" s="77">
        <f>SUM(Quagga:Pelindaba!BY87)</f>
        <v>0</v>
      </c>
      <c r="BZ87" s="77">
        <f>SUM(Quagga:Pelindaba!BZ87)</f>
        <v>0</v>
      </c>
      <c r="CA87" s="77">
        <f>SUM(Quagga:Pelindaba!CA87)</f>
        <v>0</v>
      </c>
      <c r="CB87" s="77">
        <f>SUM(Quagga:Pelindaba!CB87)</f>
        <v>0</v>
      </c>
      <c r="CC87" s="76">
        <f>SUM(Quagga:Pelindaba!CC87)</f>
        <v>0</v>
      </c>
      <c r="CD87" s="39" t="s">
        <v>36</v>
      </c>
    </row>
    <row r="88" spans="1:82" x14ac:dyDescent="0.25">
      <c r="A88" s="39"/>
      <c r="B88" s="121" t="s">
        <v>162</v>
      </c>
      <c r="C88" s="122" t="s">
        <v>163</v>
      </c>
      <c r="D88" s="123"/>
      <c r="E88" s="123"/>
      <c r="F88" s="228" t="b">
        <f>(Quagga!G88+Pelindaba!G88)=G88</f>
        <v>1</v>
      </c>
      <c r="G88" s="124">
        <f>SUM(G89:G97)</f>
        <v>0</v>
      </c>
      <c r="H88" s="125">
        <f t="shared" ref="H88:BS88" si="45">SUM(H89:H97)</f>
        <v>0</v>
      </c>
      <c r="I88" s="126">
        <f>SUM(I89:I97)</f>
        <v>0</v>
      </c>
      <c r="J88" s="125">
        <f t="shared" si="45"/>
        <v>0</v>
      </c>
      <c r="K88" s="127">
        <f t="shared" si="45"/>
        <v>0</v>
      </c>
      <c r="L88" s="127">
        <f t="shared" si="45"/>
        <v>0</v>
      </c>
      <c r="M88" s="127">
        <f t="shared" si="45"/>
        <v>0</v>
      </c>
      <c r="N88" s="127">
        <f t="shared" ref="N88" si="46">SUM(N89:N97)</f>
        <v>0</v>
      </c>
      <c r="O88" s="127">
        <f t="shared" si="45"/>
        <v>0</v>
      </c>
      <c r="P88" s="127">
        <f t="shared" si="45"/>
        <v>0</v>
      </c>
      <c r="Q88" s="127">
        <f t="shared" si="45"/>
        <v>0</v>
      </c>
      <c r="R88" s="127">
        <f t="shared" si="45"/>
        <v>0</v>
      </c>
      <c r="S88" s="127">
        <f t="shared" si="45"/>
        <v>0</v>
      </c>
      <c r="T88" s="127">
        <f t="shared" si="45"/>
        <v>0</v>
      </c>
      <c r="U88" s="126">
        <f t="shared" si="45"/>
        <v>0</v>
      </c>
      <c r="V88" s="125">
        <f t="shared" si="45"/>
        <v>0</v>
      </c>
      <c r="W88" s="127">
        <f t="shared" si="45"/>
        <v>0</v>
      </c>
      <c r="X88" s="127">
        <f t="shared" si="45"/>
        <v>0</v>
      </c>
      <c r="Y88" s="127">
        <f t="shared" si="45"/>
        <v>0</v>
      </c>
      <c r="Z88" s="127">
        <f t="shared" si="45"/>
        <v>0</v>
      </c>
      <c r="AA88" s="127">
        <f t="shared" si="45"/>
        <v>0</v>
      </c>
      <c r="AB88" s="127">
        <f t="shared" si="45"/>
        <v>0</v>
      </c>
      <c r="AC88" s="127">
        <f t="shared" si="45"/>
        <v>0</v>
      </c>
      <c r="AD88" s="127">
        <f t="shared" si="45"/>
        <v>0</v>
      </c>
      <c r="AE88" s="127">
        <f t="shared" si="45"/>
        <v>0</v>
      </c>
      <c r="AF88" s="127">
        <f t="shared" si="45"/>
        <v>0</v>
      </c>
      <c r="AG88" s="126">
        <f t="shared" si="45"/>
        <v>0</v>
      </c>
      <c r="AH88" s="128">
        <f t="shared" si="45"/>
        <v>0</v>
      </c>
      <c r="AI88" s="127">
        <f t="shared" si="45"/>
        <v>0</v>
      </c>
      <c r="AJ88" s="127">
        <f t="shared" si="45"/>
        <v>0</v>
      </c>
      <c r="AK88" s="127">
        <f t="shared" si="45"/>
        <v>0</v>
      </c>
      <c r="AL88" s="127">
        <f t="shared" si="45"/>
        <v>0</v>
      </c>
      <c r="AM88" s="127">
        <f t="shared" si="45"/>
        <v>0</v>
      </c>
      <c r="AN88" s="127">
        <f t="shared" si="45"/>
        <v>0</v>
      </c>
      <c r="AO88" s="127">
        <f t="shared" si="45"/>
        <v>0</v>
      </c>
      <c r="AP88" s="127">
        <f t="shared" si="45"/>
        <v>0</v>
      </c>
      <c r="AQ88" s="127">
        <f t="shared" si="45"/>
        <v>0</v>
      </c>
      <c r="AR88" s="127">
        <f t="shared" si="45"/>
        <v>0</v>
      </c>
      <c r="AS88" s="126">
        <f t="shared" si="45"/>
        <v>0</v>
      </c>
      <c r="AT88" s="128">
        <f t="shared" si="45"/>
        <v>0</v>
      </c>
      <c r="AU88" s="127">
        <f t="shared" si="45"/>
        <v>0</v>
      </c>
      <c r="AV88" s="127">
        <f t="shared" si="45"/>
        <v>0</v>
      </c>
      <c r="AW88" s="127">
        <f t="shared" si="45"/>
        <v>0</v>
      </c>
      <c r="AX88" s="127">
        <f t="shared" si="45"/>
        <v>0</v>
      </c>
      <c r="AY88" s="127">
        <f t="shared" si="45"/>
        <v>0</v>
      </c>
      <c r="AZ88" s="127">
        <f t="shared" si="45"/>
        <v>0</v>
      </c>
      <c r="BA88" s="127">
        <f t="shared" si="45"/>
        <v>0</v>
      </c>
      <c r="BB88" s="127">
        <f t="shared" si="45"/>
        <v>0</v>
      </c>
      <c r="BC88" s="127">
        <f t="shared" si="45"/>
        <v>0</v>
      </c>
      <c r="BD88" s="127">
        <f t="shared" si="45"/>
        <v>0</v>
      </c>
      <c r="BE88" s="126">
        <f t="shared" si="45"/>
        <v>0</v>
      </c>
      <c r="BF88" s="128">
        <f t="shared" si="45"/>
        <v>0</v>
      </c>
      <c r="BG88" s="127">
        <f t="shared" si="45"/>
        <v>0</v>
      </c>
      <c r="BH88" s="127">
        <f t="shared" si="45"/>
        <v>0</v>
      </c>
      <c r="BI88" s="127">
        <f t="shared" si="45"/>
        <v>0</v>
      </c>
      <c r="BJ88" s="127">
        <f t="shared" si="45"/>
        <v>0</v>
      </c>
      <c r="BK88" s="127">
        <f t="shared" si="45"/>
        <v>0</v>
      </c>
      <c r="BL88" s="127">
        <f t="shared" si="45"/>
        <v>0</v>
      </c>
      <c r="BM88" s="127">
        <f t="shared" si="45"/>
        <v>0</v>
      </c>
      <c r="BN88" s="127">
        <f t="shared" si="45"/>
        <v>0</v>
      </c>
      <c r="BO88" s="127">
        <f t="shared" si="45"/>
        <v>0</v>
      </c>
      <c r="BP88" s="127">
        <f t="shared" si="45"/>
        <v>0</v>
      </c>
      <c r="BQ88" s="126">
        <f t="shared" si="45"/>
        <v>0</v>
      </c>
      <c r="BR88" s="128">
        <f t="shared" si="45"/>
        <v>0</v>
      </c>
      <c r="BS88" s="127">
        <f t="shared" si="45"/>
        <v>0</v>
      </c>
      <c r="BT88" s="127">
        <f t="shared" ref="BT88:CC88" si="47">SUM(BT89:BT97)</f>
        <v>0</v>
      </c>
      <c r="BU88" s="127">
        <f t="shared" si="47"/>
        <v>0</v>
      </c>
      <c r="BV88" s="127">
        <f t="shared" si="47"/>
        <v>0</v>
      </c>
      <c r="BW88" s="127">
        <f t="shared" si="47"/>
        <v>0</v>
      </c>
      <c r="BX88" s="127">
        <f t="shared" si="47"/>
        <v>0</v>
      </c>
      <c r="BY88" s="127">
        <f t="shared" si="47"/>
        <v>0</v>
      </c>
      <c r="BZ88" s="127">
        <f t="shared" si="47"/>
        <v>0</v>
      </c>
      <c r="CA88" s="127">
        <f t="shared" si="47"/>
        <v>0</v>
      </c>
      <c r="CB88" s="127">
        <f t="shared" si="47"/>
        <v>0</v>
      </c>
      <c r="CC88" s="126">
        <f t="shared" si="47"/>
        <v>0</v>
      </c>
      <c r="CD88" s="39" t="s">
        <v>36</v>
      </c>
    </row>
    <row r="89" spans="1:82" x14ac:dyDescent="0.25">
      <c r="A89" s="39"/>
      <c r="B89" s="73" t="s">
        <v>164</v>
      </c>
      <c r="C89" s="129" t="s">
        <v>165</v>
      </c>
      <c r="D89" s="130" t="s">
        <v>57</v>
      </c>
      <c r="E89" s="130">
        <f>IF(OR(D89="Year",D89="Month",D89="Week"),AVERAGE(Quagga:Pelindaba!E89),SUM(Quagga:Pelindaba!E89))</f>
        <v>72</v>
      </c>
      <c r="F89" s="228" t="b">
        <f>(Quagga!G89+Pelindaba!G89)=G89</f>
        <v>1</v>
      </c>
      <c r="G89" s="74">
        <f t="shared" ref="G89:G97" si="48">+SUM(H89:CC89)</f>
        <v>0</v>
      </c>
      <c r="H89" s="75">
        <f>SUM(Quagga:Pelindaba!H89)</f>
        <v>0</v>
      </c>
      <c r="I89" s="76">
        <f>SUM(Quagga:Pelindaba!I89)</f>
        <v>0</v>
      </c>
      <c r="J89" s="75">
        <f>SUM(Quagga:Pelindaba!J89)</f>
        <v>0</v>
      </c>
      <c r="K89" s="77">
        <f>SUM(Quagga:Pelindaba!K89)</f>
        <v>0</v>
      </c>
      <c r="L89" s="77">
        <f>SUM(Quagga:Pelindaba!L89)</f>
        <v>0</v>
      </c>
      <c r="M89" s="77">
        <f>SUM(Quagga:Pelindaba!M89)</f>
        <v>0</v>
      </c>
      <c r="N89" s="77">
        <f>SUM(Quagga:Pelindaba!N89)</f>
        <v>0</v>
      </c>
      <c r="O89" s="77">
        <f>SUM(Quagga:Pelindaba!O89)</f>
        <v>0</v>
      </c>
      <c r="P89" s="77">
        <f>SUM(Quagga:Pelindaba!P89)</f>
        <v>0</v>
      </c>
      <c r="Q89" s="77">
        <f>SUM(Quagga:Pelindaba!Q89)</f>
        <v>0</v>
      </c>
      <c r="R89" s="77">
        <f>SUM(Quagga:Pelindaba!R89)</f>
        <v>0</v>
      </c>
      <c r="S89" s="77">
        <f>SUM(Quagga:Pelindaba!S89)</f>
        <v>0</v>
      </c>
      <c r="T89" s="77">
        <f>SUM(Quagga:Pelindaba!T89)</f>
        <v>0</v>
      </c>
      <c r="U89" s="76">
        <f>SUM(Quagga:Pelindaba!U89)</f>
        <v>0</v>
      </c>
      <c r="V89" s="75">
        <f>SUM(Quagga:Pelindaba!V89)</f>
        <v>0</v>
      </c>
      <c r="W89" s="77">
        <f>SUM(Quagga:Pelindaba!W89)</f>
        <v>0</v>
      </c>
      <c r="X89" s="77">
        <f>SUM(Quagga:Pelindaba!X89)</f>
        <v>0</v>
      </c>
      <c r="Y89" s="77">
        <f>SUM(Quagga:Pelindaba!Y89)</f>
        <v>0</v>
      </c>
      <c r="Z89" s="77">
        <f>SUM(Quagga:Pelindaba!Z89)</f>
        <v>0</v>
      </c>
      <c r="AA89" s="77">
        <f>SUM(Quagga:Pelindaba!AA89)</f>
        <v>0</v>
      </c>
      <c r="AB89" s="77">
        <f>SUM(Quagga:Pelindaba!AB89)</f>
        <v>0</v>
      </c>
      <c r="AC89" s="77">
        <f>SUM(Quagga:Pelindaba!AC89)</f>
        <v>0</v>
      </c>
      <c r="AD89" s="77">
        <f>SUM(Quagga:Pelindaba!AD89)</f>
        <v>0</v>
      </c>
      <c r="AE89" s="77">
        <f>SUM(Quagga:Pelindaba!AE89)</f>
        <v>0</v>
      </c>
      <c r="AF89" s="77">
        <f>SUM(Quagga:Pelindaba!AF89)</f>
        <v>0</v>
      </c>
      <c r="AG89" s="76">
        <f>SUM(Quagga:Pelindaba!AG89)</f>
        <v>0</v>
      </c>
      <c r="AH89" s="78">
        <f>SUM(Quagga:Pelindaba!AH89)</f>
        <v>0</v>
      </c>
      <c r="AI89" s="77">
        <f>SUM(Quagga:Pelindaba!AI89)</f>
        <v>0</v>
      </c>
      <c r="AJ89" s="77">
        <f>SUM(Quagga:Pelindaba!AJ89)</f>
        <v>0</v>
      </c>
      <c r="AK89" s="77">
        <f>SUM(Quagga:Pelindaba!AK89)</f>
        <v>0</v>
      </c>
      <c r="AL89" s="77">
        <f>SUM(Quagga:Pelindaba!AL89)</f>
        <v>0</v>
      </c>
      <c r="AM89" s="77">
        <f>SUM(Quagga:Pelindaba!AM89)</f>
        <v>0</v>
      </c>
      <c r="AN89" s="77">
        <f>SUM(Quagga:Pelindaba!AN89)</f>
        <v>0</v>
      </c>
      <c r="AO89" s="77">
        <f>SUM(Quagga:Pelindaba!AO89)</f>
        <v>0</v>
      </c>
      <c r="AP89" s="77">
        <f>SUM(Quagga:Pelindaba!AP89)</f>
        <v>0</v>
      </c>
      <c r="AQ89" s="77">
        <f>SUM(Quagga:Pelindaba!AQ89)</f>
        <v>0</v>
      </c>
      <c r="AR89" s="77">
        <f>SUM(Quagga:Pelindaba!AR89)</f>
        <v>0</v>
      </c>
      <c r="AS89" s="76">
        <f>SUM(Quagga:Pelindaba!AS89)</f>
        <v>0</v>
      </c>
      <c r="AT89" s="78">
        <f>SUM(Quagga:Pelindaba!AT89)</f>
        <v>0</v>
      </c>
      <c r="AU89" s="77">
        <f>SUM(Quagga:Pelindaba!AU89)</f>
        <v>0</v>
      </c>
      <c r="AV89" s="77">
        <f>SUM(Quagga:Pelindaba!AV89)</f>
        <v>0</v>
      </c>
      <c r="AW89" s="77">
        <f>SUM(Quagga:Pelindaba!AW89)</f>
        <v>0</v>
      </c>
      <c r="AX89" s="77">
        <f>SUM(Quagga:Pelindaba!AX89)</f>
        <v>0</v>
      </c>
      <c r="AY89" s="77">
        <f>SUM(Quagga:Pelindaba!AY89)</f>
        <v>0</v>
      </c>
      <c r="AZ89" s="77">
        <f>SUM(Quagga:Pelindaba!AZ89)</f>
        <v>0</v>
      </c>
      <c r="BA89" s="77">
        <f>SUM(Quagga:Pelindaba!BA89)</f>
        <v>0</v>
      </c>
      <c r="BB89" s="77">
        <f>SUM(Quagga:Pelindaba!BB89)</f>
        <v>0</v>
      </c>
      <c r="BC89" s="77">
        <f>SUM(Quagga:Pelindaba!BC89)</f>
        <v>0</v>
      </c>
      <c r="BD89" s="77">
        <f>SUM(Quagga:Pelindaba!BD89)</f>
        <v>0</v>
      </c>
      <c r="BE89" s="76">
        <f>SUM(Quagga:Pelindaba!BE89)</f>
        <v>0</v>
      </c>
      <c r="BF89" s="78">
        <f>SUM(Quagga:Pelindaba!BF89)</f>
        <v>0</v>
      </c>
      <c r="BG89" s="77">
        <f>SUM(Quagga:Pelindaba!BG89)</f>
        <v>0</v>
      </c>
      <c r="BH89" s="77">
        <f>SUM(Quagga:Pelindaba!BH89)</f>
        <v>0</v>
      </c>
      <c r="BI89" s="77">
        <f>SUM(Quagga:Pelindaba!BI89)</f>
        <v>0</v>
      </c>
      <c r="BJ89" s="77">
        <f>SUM(Quagga:Pelindaba!BJ89)</f>
        <v>0</v>
      </c>
      <c r="BK89" s="77">
        <f>SUM(Quagga:Pelindaba!BK89)</f>
        <v>0</v>
      </c>
      <c r="BL89" s="77">
        <f>SUM(Quagga:Pelindaba!BL89)</f>
        <v>0</v>
      </c>
      <c r="BM89" s="77">
        <f>SUM(Quagga:Pelindaba!BM89)</f>
        <v>0</v>
      </c>
      <c r="BN89" s="77">
        <f>SUM(Quagga:Pelindaba!BN89)</f>
        <v>0</v>
      </c>
      <c r="BO89" s="77">
        <f>SUM(Quagga:Pelindaba!BO89)</f>
        <v>0</v>
      </c>
      <c r="BP89" s="77">
        <f>SUM(Quagga:Pelindaba!BP89)</f>
        <v>0</v>
      </c>
      <c r="BQ89" s="76">
        <f>SUM(Quagga:Pelindaba!BQ89)</f>
        <v>0</v>
      </c>
      <c r="BR89" s="78">
        <f>SUM(Quagga:Pelindaba!BR89)</f>
        <v>0</v>
      </c>
      <c r="BS89" s="77">
        <f>SUM(Quagga:Pelindaba!BS89)</f>
        <v>0</v>
      </c>
      <c r="BT89" s="77">
        <f>SUM(Quagga:Pelindaba!BT89)</f>
        <v>0</v>
      </c>
      <c r="BU89" s="77">
        <f>SUM(Quagga:Pelindaba!BU89)</f>
        <v>0</v>
      </c>
      <c r="BV89" s="77">
        <f>SUM(Quagga:Pelindaba!BV89)</f>
        <v>0</v>
      </c>
      <c r="BW89" s="77">
        <f>SUM(Quagga:Pelindaba!BW89)</f>
        <v>0</v>
      </c>
      <c r="BX89" s="77">
        <f>SUM(Quagga:Pelindaba!BX89)</f>
        <v>0</v>
      </c>
      <c r="BY89" s="77">
        <f>SUM(Quagga:Pelindaba!BY89)</f>
        <v>0</v>
      </c>
      <c r="BZ89" s="77">
        <f>SUM(Quagga:Pelindaba!BZ89)</f>
        <v>0</v>
      </c>
      <c r="CA89" s="77">
        <f>SUM(Quagga:Pelindaba!CA89)</f>
        <v>0</v>
      </c>
      <c r="CB89" s="77">
        <f>SUM(Quagga:Pelindaba!CB89)</f>
        <v>0</v>
      </c>
      <c r="CC89" s="76">
        <f>SUM(Quagga:Pelindaba!CC89)</f>
        <v>0</v>
      </c>
      <c r="CD89" s="39" t="s">
        <v>36</v>
      </c>
    </row>
    <row r="90" spans="1:82" x14ac:dyDescent="0.25">
      <c r="A90" s="39"/>
      <c r="B90" s="73" t="s">
        <v>166</v>
      </c>
      <c r="C90" s="129" t="s">
        <v>167</v>
      </c>
      <c r="D90" s="130" t="s">
        <v>57</v>
      </c>
      <c r="E90" s="130">
        <f>IF(OR(D90="Year",D90="Month",D90="Week"),AVERAGE(Quagga:Pelindaba!E90),SUM(Quagga:Pelindaba!E90))</f>
        <v>72</v>
      </c>
      <c r="F90" s="228" t="b">
        <f>(Quagga!G90+Pelindaba!G90)=G90</f>
        <v>1</v>
      </c>
      <c r="G90" s="74">
        <f t="shared" si="48"/>
        <v>0</v>
      </c>
      <c r="H90" s="75">
        <f>SUM(Quagga:Pelindaba!H90)</f>
        <v>0</v>
      </c>
      <c r="I90" s="76">
        <f>SUM(Quagga:Pelindaba!I90)</f>
        <v>0</v>
      </c>
      <c r="J90" s="75">
        <f>SUM(Quagga:Pelindaba!J90)</f>
        <v>0</v>
      </c>
      <c r="K90" s="77">
        <f>SUM(Quagga:Pelindaba!K90)</f>
        <v>0</v>
      </c>
      <c r="L90" s="77">
        <f>SUM(Quagga:Pelindaba!L90)</f>
        <v>0</v>
      </c>
      <c r="M90" s="77">
        <f>SUM(Quagga:Pelindaba!M90)</f>
        <v>0</v>
      </c>
      <c r="N90" s="77">
        <f>SUM(Quagga:Pelindaba!N90)</f>
        <v>0</v>
      </c>
      <c r="O90" s="77">
        <f>SUM(Quagga:Pelindaba!O90)</f>
        <v>0</v>
      </c>
      <c r="P90" s="77">
        <f>SUM(Quagga:Pelindaba!P90)</f>
        <v>0</v>
      </c>
      <c r="Q90" s="77">
        <f>SUM(Quagga:Pelindaba!Q90)</f>
        <v>0</v>
      </c>
      <c r="R90" s="77">
        <f>SUM(Quagga:Pelindaba!R90)</f>
        <v>0</v>
      </c>
      <c r="S90" s="77">
        <f>SUM(Quagga:Pelindaba!S90)</f>
        <v>0</v>
      </c>
      <c r="T90" s="77">
        <f>SUM(Quagga:Pelindaba!T90)</f>
        <v>0</v>
      </c>
      <c r="U90" s="76">
        <f>SUM(Quagga:Pelindaba!U90)</f>
        <v>0</v>
      </c>
      <c r="V90" s="75">
        <f>SUM(Quagga:Pelindaba!V90)</f>
        <v>0</v>
      </c>
      <c r="W90" s="77">
        <f>SUM(Quagga:Pelindaba!W90)</f>
        <v>0</v>
      </c>
      <c r="X90" s="77">
        <f>SUM(Quagga:Pelindaba!X90)</f>
        <v>0</v>
      </c>
      <c r="Y90" s="77">
        <f>SUM(Quagga:Pelindaba!Y90)</f>
        <v>0</v>
      </c>
      <c r="Z90" s="77">
        <f>SUM(Quagga:Pelindaba!Z90)</f>
        <v>0</v>
      </c>
      <c r="AA90" s="77">
        <f>SUM(Quagga:Pelindaba!AA90)</f>
        <v>0</v>
      </c>
      <c r="AB90" s="77">
        <f>SUM(Quagga:Pelindaba!AB90)</f>
        <v>0</v>
      </c>
      <c r="AC90" s="77">
        <f>SUM(Quagga:Pelindaba!AC90)</f>
        <v>0</v>
      </c>
      <c r="AD90" s="77">
        <f>SUM(Quagga:Pelindaba!AD90)</f>
        <v>0</v>
      </c>
      <c r="AE90" s="77">
        <f>SUM(Quagga:Pelindaba!AE90)</f>
        <v>0</v>
      </c>
      <c r="AF90" s="77">
        <f>SUM(Quagga:Pelindaba!AF90)</f>
        <v>0</v>
      </c>
      <c r="AG90" s="76">
        <f>SUM(Quagga:Pelindaba!AG90)</f>
        <v>0</v>
      </c>
      <c r="AH90" s="78">
        <f>SUM(Quagga:Pelindaba!AH90)</f>
        <v>0</v>
      </c>
      <c r="AI90" s="77">
        <f>SUM(Quagga:Pelindaba!AI90)</f>
        <v>0</v>
      </c>
      <c r="AJ90" s="77">
        <f>SUM(Quagga:Pelindaba!AJ90)</f>
        <v>0</v>
      </c>
      <c r="AK90" s="77">
        <f>SUM(Quagga:Pelindaba!AK90)</f>
        <v>0</v>
      </c>
      <c r="AL90" s="77">
        <f>SUM(Quagga:Pelindaba!AL90)</f>
        <v>0</v>
      </c>
      <c r="AM90" s="77">
        <f>SUM(Quagga:Pelindaba!AM90)</f>
        <v>0</v>
      </c>
      <c r="AN90" s="77">
        <f>SUM(Quagga:Pelindaba!AN90)</f>
        <v>0</v>
      </c>
      <c r="AO90" s="77">
        <f>SUM(Quagga:Pelindaba!AO90)</f>
        <v>0</v>
      </c>
      <c r="AP90" s="77">
        <f>SUM(Quagga:Pelindaba!AP90)</f>
        <v>0</v>
      </c>
      <c r="AQ90" s="77">
        <f>SUM(Quagga:Pelindaba!AQ90)</f>
        <v>0</v>
      </c>
      <c r="AR90" s="77">
        <f>SUM(Quagga:Pelindaba!AR90)</f>
        <v>0</v>
      </c>
      <c r="AS90" s="76">
        <f>SUM(Quagga:Pelindaba!AS90)</f>
        <v>0</v>
      </c>
      <c r="AT90" s="78">
        <f>SUM(Quagga:Pelindaba!AT90)</f>
        <v>0</v>
      </c>
      <c r="AU90" s="77">
        <f>SUM(Quagga:Pelindaba!AU90)</f>
        <v>0</v>
      </c>
      <c r="AV90" s="77">
        <f>SUM(Quagga:Pelindaba!AV90)</f>
        <v>0</v>
      </c>
      <c r="AW90" s="77">
        <f>SUM(Quagga:Pelindaba!AW90)</f>
        <v>0</v>
      </c>
      <c r="AX90" s="77">
        <f>SUM(Quagga:Pelindaba!AX90)</f>
        <v>0</v>
      </c>
      <c r="AY90" s="77">
        <f>SUM(Quagga:Pelindaba!AY90)</f>
        <v>0</v>
      </c>
      <c r="AZ90" s="77">
        <f>SUM(Quagga:Pelindaba!AZ90)</f>
        <v>0</v>
      </c>
      <c r="BA90" s="77">
        <f>SUM(Quagga:Pelindaba!BA90)</f>
        <v>0</v>
      </c>
      <c r="BB90" s="77">
        <f>SUM(Quagga:Pelindaba!BB90)</f>
        <v>0</v>
      </c>
      <c r="BC90" s="77">
        <f>SUM(Quagga:Pelindaba!BC90)</f>
        <v>0</v>
      </c>
      <c r="BD90" s="77">
        <f>SUM(Quagga:Pelindaba!BD90)</f>
        <v>0</v>
      </c>
      <c r="BE90" s="76">
        <f>SUM(Quagga:Pelindaba!BE90)</f>
        <v>0</v>
      </c>
      <c r="BF90" s="78">
        <f>SUM(Quagga:Pelindaba!BF90)</f>
        <v>0</v>
      </c>
      <c r="BG90" s="77">
        <f>SUM(Quagga:Pelindaba!BG90)</f>
        <v>0</v>
      </c>
      <c r="BH90" s="77">
        <f>SUM(Quagga:Pelindaba!BH90)</f>
        <v>0</v>
      </c>
      <c r="BI90" s="77">
        <f>SUM(Quagga:Pelindaba!BI90)</f>
        <v>0</v>
      </c>
      <c r="BJ90" s="77">
        <f>SUM(Quagga:Pelindaba!BJ90)</f>
        <v>0</v>
      </c>
      <c r="BK90" s="77">
        <f>SUM(Quagga:Pelindaba!BK90)</f>
        <v>0</v>
      </c>
      <c r="BL90" s="77">
        <f>SUM(Quagga:Pelindaba!BL90)</f>
        <v>0</v>
      </c>
      <c r="BM90" s="77">
        <f>SUM(Quagga:Pelindaba!BM90)</f>
        <v>0</v>
      </c>
      <c r="BN90" s="77">
        <f>SUM(Quagga:Pelindaba!BN90)</f>
        <v>0</v>
      </c>
      <c r="BO90" s="77">
        <f>SUM(Quagga:Pelindaba!BO90)</f>
        <v>0</v>
      </c>
      <c r="BP90" s="77">
        <f>SUM(Quagga:Pelindaba!BP90)</f>
        <v>0</v>
      </c>
      <c r="BQ90" s="76">
        <f>SUM(Quagga:Pelindaba!BQ90)</f>
        <v>0</v>
      </c>
      <c r="BR90" s="78">
        <f>SUM(Quagga:Pelindaba!BR90)</f>
        <v>0</v>
      </c>
      <c r="BS90" s="77">
        <f>SUM(Quagga:Pelindaba!BS90)</f>
        <v>0</v>
      </c>
      <c r="BT90" s="77">
        <f>SUM(Quagga:Pelindaba!BT90)</f>
        <v>0</v>
      </c>
      <c r="BU90" s="77">
        <f>SUM(Quagga:Pelindaba!BU90)</f>
        <v>0</v>
      </c>
      <c r="BV90" s="77">
        <f>SUM(Quagga:Pelindaba!BV90)</f>
        <v>0</v>
      </c>
      <c r="BW90" s="77">
        <f>SUM(Quagga:Pelindaba!BW90)</f>
        <v>0</v>
      </c>
      <c r="BX90" s="77">
        <f>SUM(Quagga:Pelindaba!BX90)</f>
        <v>0</v>
      </c>
      <c r="BY90" s="77">
        <f>SUM(Quagga:Pelindaba!BY90)</f>
        <v>0</v>
      </c>
      <c r="BZ90" s="77">
        <f>SUM(Quagga:Pelindaba!BZ90)</f>
        <v>0</v>
      </c>
      <c r="CA90" s="77">
        <f>SUM(Quagga:Pelindaba!CA90)</f>
        <v>0</v>
      </c>
      <c r="CB90" s="77">
        <f>SUM(Quagga:Pelindaba!CB90)</f>
        <v>0</v>
      </c>
      <c r="CC90" s="76">
        <f>SUM(Quagga:Pelindaba!CC90)</f>
        <v>0</v>
      </c>
      <c r="CD90" s="39" t="s">
        <v>36</v>
      </c>
    </row>
    <row r="91" spans="1:82" x14ac:dyDescent="0.25">
      <c r="A91" s="39"/>
      <c r="B91" s="73" t="s">
        <v>168</v>
      </c>
      <c r="C91" s="129" t="s">
        <v>169</v>
      </c>
      <c r="D91" s="130" t="s">
        <v>57</v>
      </c>
      <c r="E91" s="130">
        <f>IF(OR(D91="Year",D91="Month",D91="Week"),AVERAGE(Quagga:Pelindaba!E91),SUM(Quagga:Pelindaba!E91))</f>
        <v>72</v>
      </c>
      <c r="F91" s="228" t="b">
        <f>(Quagga!G91+Pelindaba!G91)=G91</f>
        <v>1</v>
      </c>
      <c r="G91" s="74">
        <f t="shared" si="48"/>
        <v>0</v>
      </c>
      <c r="H91" s="75">
        <f>SUM(Quagga:Pelindaba!H91)</f>
        <v>0</v>
      </c>
      <c r="I91" s="76">
        <f>SUM(Quagga:Pelindaba!I91)</f>
        <v>0</v>
      </c>
      <c r="J91" s="75">
        <f>SUM(Quagga:Pelindaba!J91)</f>
        <v>0</v>
      </c>
      <c r="K91" s="77">
        <f>SUM(Quagga:Pelindaba!K91)</f>
        <v>0</v>
      </c>
      <c r="L91" s="77">
        <f>SUM(Quagga:Pelindaba!L91)</f>
        <v>0</v>
      </c>
      <c r="M91" s="77">
        <f>SUM(Quagga:Pelindaba!M91)</f>
        <v>0</v>
      </c>
      <c r="N91" s="77">
        <f>SUM(Quagga:Pelindaba!N91)</f>
        <v>0</v>
      </c>
      <c r="O91" s="77">
        <f>SUM(Quagga:Pelindaba!O91)</f>
        <v>0</v>
      </c>
      <c r="P91" s="77">
        <f>SUM(Quagga:Pelindaba!P91)</f>
        <v>0</v>
      </c>
      <c r="Q91" s="77">
        <f>SUM(Quagga:Pelindaba!Q91)</f>
        <v>0</v>
      </c>
      <c r="R91" s="77">
        <f>SUM(Quagga:Pelindaba!R91)</f>
        <v>0</v>
      </c>
      <c r="S91" s="77">
        <f>SUM(Quagga:Pelindaba!S91)</f>
        <v>0</v>
      </c>
      <c r="T91" s="77">
        <f>SUM(Quagga:Pelindaba!T91)</f>
        <v>0</v>
      </c>
      <c r="U91" s="76">
        <f>SUM(Quagga:Pelindaba!U91)</f>
        <v>0</v>
      </c>
      <c r="V91" s="75">
        <f>SUM(Quagga:Pelindaba!V91)</f>
        <v>0</v>
      </c>
      <c r="W91" s="77">
        <f>SUM(Quagga:Pelindaba!W91)</f>
        <v>0</v>
      </c>
      <c r="X91" s="77">
        <f>SUM(Quagga:Pelindaba!X91)</f>
        <v>0</v>
      </c>
      <c r="Y91" s="77">
        <f>SUM(Quagga:Pelindaba!Y91)</f>
        <v>0</v>
      </c>
      <c r="Z91" s="77">
        <f>SUM(Quagga:Pelindaba!Z91)</f>
        <v>0</v>
      </c>
      <c r="AA91" s="77">
        <f>SUM(Quagga:Pelindaba!AA91)</f>
        <v>0</v>
      </c>
      <c r="AB91" s="77">
        <f>SUM(Quagga:Pelindaba!AB91)</f>
        <v>0</v>
      </c>
      <c r="AC91" s="77">
        <f>SUM(Quagga:Pelindaba!AC91)</f>
        <v>0</v>
      </c>
      <c r="AD91" s="77">
        <f>SUM(Quagga:Pelindaba!AD91)</f>
        <v>0</v>
      </c>
      <c r="AE91" s="77">
        <f>SUM(Quagga:Pelindaba!AE91)</f>
        <v>0</v>
      </c>
      <c r="AF91" s="77">
        <f>SUM(Quagga:Pelindaba!AF91)</f>
        <v>0</v>
      </c>
      <c r="AG91" s="76">
        <f>SUM(Quagga:Pelindaba!AG91)</f>
        <v>0</v>
      </c>
      <c r="AH91" s="78">
        <f>SUM(Quagga:Pelindaba!AH91)</f>
        <v>0</v>
      </c>
      <c r="AI91" s="77">
        <f>SUM(Quagga:Pelindaba!AI91)</f>
        <v>0</v>
      </c>
      <c r="AJ91" s="77">
        <f>SUM(Quagga:Pelindaba!AJ91)</f>
        <v>0</v>
      </c>
      <c r="AK91" s="77">
        <f>SUM(Quagga:Pelindaba!AK91)</f>
        <v>0</v>
      </c>
      <c r="AL91" s="77">
        <f>SUM(Quagga:Pelindaba!AL91)</f>
        <v>0</v>
      </c>
      <c r="AM91" s="77">
        <f>SUM(Quagga:Pelindaba!AM91)</f>
        <v>0</v>
      </c>
      <c r="AN91" s="77">
        <f>SUM(Quagga:Pelindaba!AN91)</f>
        <v>0</v>
      </c>
      <c r="AO91" s="77">
        <f>SUM(Quagga:Pelindaba!AO91)</f>
        <v>0</v>
      </c>
      <c r="AP91" s="77">
        <f>SUM(Quagga:Pelindaba!AP91)</f>
        <v>0</v>
      </c>
      <c r="AQ91" s="77">
        <f>SUM(Quagga:Pelindaba!AQ91)</f>
        <v>0</v>
      </c>
      <c r="AR91" s="77">
        <f>SUM(Quagga:Pelindaba!AR91)</f>
        <v>0</v>
      </c>
      <c r="AS91" s="76">
        <f>SUM(Quagga:Pelindaba!AS91)</f>
        <v>0</v>
      </c>
      <c r="AT91" s="78">
        <f>SUM(Quagga:Pelindaba!AT91)</f>
        <v>0</v>
      </c>
      <c r="AU91" s="77">
        <f>SUM(Quagga:Pelindaba!AU91)</f>
        <v>0</v>
      </c>
      <c r="AV91" s="77">
        <f>SUM(Quagga:Pelindaba!AV91)</f>
        <v>0</v>
      </c>
      <c r="AW91" s="77">
        <f>SUM(Quagga:Pelindaba!AW91)</f>
        <v>0</v>
      </c>
      <c r="AX91" s="77">
        <f>SUM(Quagga:Pelindaba!AX91)</f>
        <v>0</v>
      </c>
      <c r="AY91" s="77">
        <f>SUM(Quagga:Pelindaba!AY91)</f>
        <v>0</v>
      </c>
      <c r="AZ91" s="77">
        <f>SUM(Quagga:Pelindaba!AZ91)</f>
        <v>0</v>
      </c>
      <c r="BA91" s="77">
        <f>SUM(Quagga:Pelindaba!BA91)</f>
        <v>0</v>
      </c>
      <c r="BB91" s="77">
        <f>SUM(Quagga:Pelindaba!BB91)</f>
        <v>0</v>
      </c>
      <c r="BC91" s="77">
        <f>SUM(Quagga:Pelindaba!BC91)</f>
        <v>0</v>
      </c>
      <c r="BD91" s="77">
        <f>SUM(Quagga:Pelindaba!BD91)</f>
        <v>0</v>
      </c>
      <c r="BE91" s="76">
        <f>SUM(Quagga:Pelindaba!BE91)</f>
        <v>0</v>
      </c>
      <c r="BF91" s="78">
        <f>SUM(Quagga:Pelindaba!BF91)</f>
        <v>0</v>
      </c>
      <c r="BG91" s="77">
        <f>SUM(Quagga:Pelindaba!BG91)</f>
        <v>0</v>
      </c>
      <c r="BH91" s="77">
        <f>SUM(Quagga:Pelindaba!BH91)</f>
        <v>0</v>
      </c>
      <c r="BI91" s="77">
        <f>SUM(Quagga:Pelindaba!BI91)</f>
        <v>0</v>
      </c>
      <c r="BJ91" s="77">
        <f>SUM(Quagga:Pelindaba!BJ91)</f>
        <v>0</v>
      </c>
      <c r="BK91" s="77">
        <f>SUM(Quagga:Pelindaba!BK91)</f>
        <v>0</v>
      </c>
      <c r="BL91" s="77">
        <f>SUM(Quagga:Pelindaba!BL91)</f>
        <v>0</v>
      </c>
      <c r="BM91" s="77">
        <f>SUM(Quagga:Pelindaba!BM91)</f>
        <v>0</v>
      </c>
      <c r="BN91" s="77">
        <f>SUM(Quagga:Pelindaba!BN91)</f>
        <v>0</v>
      </c>
      <c r="BO91" s="77">
        <f>SUM(Quagga:Pelindaba!BO91)</f>
        <v>0</v>
      </c>
      <c r="BP91" s="77">
        <f>SUM(Quagga:Pelindaba!BP91)</f>
        <v>0</v>
      </c>
      <c r="BQ91" s="76">
        <f>SUM(Quagga:Pelindaba!BQ91)</f>
        <v>0</v>
      </c>
      <c r="BR91" s="78">
        <f>SUM(Quagga:Pelindaba!BR91)</f>
        <v>0</v>
      </c>
      <c r="BS91" s="77">
        <f>SUM(Quagga:Pelindaba!BS91)</f>
        <v>0</v>
      </c>
      <c r="BT91" s="77">
        <f>SUM(Quagga:Pelindaba!BT91)</f>
        <v>0</v>
      </c>
      <c r="BU91" s="77">
        <f>SUM(Quagga:Pelindaba!BU91)</f>
        <v>0</v>
      </c>
      <c r="BV91" s="77">
        <f>SUM(Quagga:Pelindaba!BV91)</f>
        <v>0</v>
      </c>
      <c r="BW91" s="77">
        <f>SUM(Quagga:Pelindaba!BW91)</f>
        <v>0</v>
      </c>
      <c r="BX91" s="77">
        <f>SUM(Quagga:Pelindaba!BX91)</f>
        <v>0</v>
      </c>
      <c r="BY91" s="77">
        <f>SUM(Quagga:Pelindaba!BY91)</f>
        <v>0</v>
      </c>
      <c r="BZ91" s="77">
        <f>SUM(Quagga:Pelindaba!BZ91)</f>
        <v>0</v>
      </c>
      <c r="CA91" s="77">
        <f>SUM(Quagga:Pelindaba!CA91)</f>
        <v>0</v>
      </c>
      <c r="CB91" s="77">
        <f>SUM(Quagga:Pelindaba!CB91)</f>
        <v>0</v>
      </c>
      <c r="CC91" s="76">
        <f>SUM(Quagga:Pelindaba!CC91)</f>
        <v>0</v>
      </c>
      <c r="CD91" s="39" t="s">
        <v>36</v>
      </c>
    </row>
    <row r="92" spans="1:82" x14ac:dyDescent="0.25">
      <c r="A92" s="39"/>
      <c r="B92" s="129" t="s">
        <v>170</v>
      </c>
      <c r="C92" s="129" t="s">
        <v>171</v>
      </c>
      <c r="D92" s="130" t="s">
        <v>57</v>
      </c>
      <c r="E92" s="130">
        <f>IF(OR(D92="Year",D92="Month",D92="Week"),AVERAGE(Quagga:Pelindaba!E92),SUM(Quagga:Pelindaba!E92))</f>
        <v>72</v>
      </c>
      <c r="F92" s="228" t="b">
        <f>(Quagga!G92+Pelindaba!G92)=G92</f>
        <v>1</v>
      </c>
      <c r="G92" s="74">
        <f t="shared" si="48"/>
        <v>0</v>
      </c>
      <c r="H92" s="75">
        <f>SUM(Quagga:Pelindaba!H92)</f>
        <v>0</v>
      </c>
      <c r="I92" s="76">
        <f>SUM(Quagga:Pelindaba!I92)</f>
        <v>0</v>
      </c>
      <c r="J92" s="75">
        <f>SUM(Quagga:Pelindaba!J92)</f>
        <v>0</v>
      </c>
      <c r="K92" s="77">
        <f>SUM(Quagga:Pelindaba!K92)</f>
        <v>0</v>
      </c>
      <c r="L92" s="77">
        <f>SUM(Quagga:Pelindaba!L92)</f>
        <v>0</v>
      </c>
      <c r="M92" s="77">
        <f>SUM(Quagga:Pelindaba!M92)</f>
        <v>0</v>
      </c>
      <c r="N92" s="77">
        <f>SUM(Quagga:Pelindaba!N92)</f>
        <v>0</v>
      </c>
      <c r="O92" s="77">
        <f>SUM(Quagga:Pelindaba!O92)</f>
        <v>0</v>
      </c>
      <c r="P92" s="77">
        <f>SUM(Quagga:Pelindaba!P92)</f>
        <v>0</v>
      </c>
      <c r="Q92" s="77">
        <f>SUM(Quagga:Pelindaba!Q92)</f>
        <v>0</v>
      </c>
      <c r="R92" s="77">
        <f>SUM(Quagga:Pelindaba!R92)</f>
        <v>0</v>
      </c>
      <c r="S92" s="77">
        <f>SUM(Quagga:Pelindaba!S92)</f>
        <v>0</v>
      </c>
      <c r="T92" s="77">
        <f>SUM(Quagga:Pelindaba!T92)</f>
        <v>0</v>
      </c>
      <c r="U92" s="76">
        <f>SUM(Quagga:Pelindaba!U92)</f>
        <v>0</v>
      </c>
      <c r="V92" s="75">
        <f>SUM(Quagga:Pelindaba!V92)</f>
        <v>0</v>
      </c>
      <c r="W92" s="77">
        <f>SUM(Quagga:Pelindaba!W92)</f>
        <v>0</v>
      </c>
      <c r="X92" s="77">
        <f>SUM(Quagga:Pelindaba!X92)</f>
        <v>0</v>
      </c>
      <c r="Y92" s="77">
        <f>SUM(Quagga:Pelindaba!Y92)</f>
        <v>0</v>
      </c>
      <c r="Z92" s="77">
        <f>SUM(Quagga:Pelindaba!Z92)</f>
        <v>0</v>
      </c>
      <c r="AA92" s="77">
        <f>SUM(Quagga:Pelindaba!AA92)</f>
        <v>0</v>
      </c>
      <c r="AB92" s="77">
        <f>SUM(Quagga:Pelindaba!AB92)</f>
        <v>0</v>
      </c>
      <c r="AC92" s="77">
        <f>SUM(Quagga:Pelindaba!AC92)</f>
        <v>0</v>
      </c>
      <c r="AD92" s="77">
        <f>SUM(Quagga:Pelindaba!AD92)</f>
        <v>0</v>
      </c>
      <c r="AE92" s="77">
        <f>SUM(Quagga:Pelindaba!AE92)</f>
        <v>0</v>
      </c>
      <c r="AF92" s="77">
        <f>SUM(Quagga:Pelindaba!AF92)</f>
        <v>0</v>
      </c>
      <c r="AG92" s="76">
        <f>SUM(Quagga:Pelindaba!AG92)</f>
        <v>0</v>
      </c>
      <c r="AH92" s="78">
        <f>SUM(Quagga:Pelindaba!AH92)</f>
        <v>0</v>
      </c>
      <c r="AI92" s="77">
        <f>SUM(Quagga:Pelindaba!AI92)</f>
        <v>0</v>
      </c>
      <c r="AJ92" s="77">
        <f>SUM(Quagga:Pelindaba!AJ92)</f>
        <v>0</v>
      </c>
      <c r="AK92" s="77">
        <f>SUM(Quagga:Pelindaba!AK92)</f>
        <v>0</v>
      </c>
      <c r="AL92" s="77">
        <f>SUM(Quagga:Pelindaba!AL92)</f>
        <v>0</v>
      </c>
      <c r="AM92" s="77">
        <f>SUM(Quagga:Pelindaba!AM92)</f>
        <v>0</v>
      </c>
      <c r="AN92" s="77">
        <f>SUM(Quagga:Pelindaba!AN92)</f>
        <v>0</v>
      </c>
      <c r="AO92" s="77">
        <f>SUM(Quagga:Pelindaba!AO92)</f>
        <v>0</v>
      </c>
      <c r="AP92" s="77">
        <f>SUM(Quagga:Pelindaba!AP92)</f>
        <v>0</v>
      </c>
      <c r="AQ92" s="77">
        <f>SUM(Quagga:Pelindaba!AQ92)</f>
        <v>0</v>
      </c>
      <c r="AR92" s="77">
        <f>SUM(Quagga:Pelindaba!AR92)</f>
        <v>0</v>
      </c>
      <c r="AS92" s="76">
        <f>SUM(Quagga:Pelindaba!AS92)</f>
        <v>0</v>
      </c>
      <c r="AT92" s="78">
        <f>SUM(Quagga:Pelindaba!AT92)</f>
        <v>0</v>
      </c>
      <c r="AU92" s="77">
        <f>SUM(Quagga:Pelindaba!AU92)</f>
        <v>0</v>
      </c>
      <c r="AV92" s="77">
        <f>SUM(Quagga:Pelindaba!AV92)</f>
        <v>0</v>
      </c>
      <c r="AW92" s="77">
        <f>SUM(Quagga:Pelindaba!AW92)</f>
        <v>0</v>
      </c>
      <c r="AX92" s="77">
        <f>SUM(Quagga:Pelindaba!AX92)</f>
        <v>0</v>
      </c>
      <c r="AY92" s="77">
        <f>SUM(Quagga:Pelindaba!AY92)</f>
        <v>0</v>
      </c>
      <c r="AZ92" s="77">
        <f>SUM(Quagga:Pelindaba!AZ92)</f>
        <v>0</v>
      </c>
      <c r="BA92" s="77">
        <f>SUM(Quagga:Pelindaba!BA92)</f>
        <v>0</v>
      </c>
      <c r="BB92" s="77">
        <f>SUM(Quagga:Pelindaba!BB92)</f>
        <v>0</v>
      </c>
      <c r="BC92" s="77">
        <f>SUM(Quagga:Pelindaba!BC92)</f>
        <v>0</v>
      </c>
      <c r="BD92" s="77">
        <f>SUM(Quagga:Pelindaba!BD92)</f>
        <v>0</v>
      </c>
      <c r="BE92" s="76">
        <f>SUM(Quagga:Pelindaba!BE92)</f>
        <v>0</v>
      </c>
      <c r="BF92" s="78">
        <f>SUM(Quagga:Pelindaba!BF92)</f>
        <v>0</v>
      </c>
      <c r="BG92" s="77">
        <f>SUM(Quagga:Pelindaba!BG92)</f>
        <v>0</v>
      </c>
      <c r="BH92" s="77">
        <f>SUM(Quagga:Pelindaba!BH92)</f>
        <v>0</v>
      </c>
      <c r="BI92" s="77">
        <f>SUM(Quagga:Pelindaba!BI92)</f>
        <v>0</v>
      </c>
      <c r="BJ92" s="77">
        <f>SUM(Quagga:Pelindaba!BJ92)</f>
        <v>0</v>
      </c>
      <c r="BK92" s="77">
        <f>SUM(Quagga:Pelindaba!BK92)</f>
        <v>0</v>
      </c>
      <c r="BL92" s="77">
        <f>SUM(Quagga:Pelindaba!BL92)</f>
        <v>0</v>
      </c>
      <c r="BM92" s="77">
        <f>SUM(Quagga:Pelindaba!BM92)</f>
        <v>0</v>
      </c>
      <c r="BN92" s="77">
        <f>SUM(Quagga:Pelindaba!BN92)</f>
        <v>0</v>
      </c>
      <c r="BO92" s="77">
        <f>SUM(Quagga:Pelindaba!BO92)</f>
        <v>0</v>
      </c>
      <c r="BP92" s="77">
        <f>SUM(Quagga:Pelindaba!BP92)</f>
        <v>0</v>
      </c>
      <c r="BQ92" s="76">
        <f>SUM(Quagga:Pelindaba!BQ92)</f>
        <v>0</v>
      </c>
      <c r="BR92" s="78">
        <f>SUM(Quagga:Pelindaba!BR92)</f>
        <v>0</v>
      </c>
      <c r="BS92" s="77">
        <f>SUM(Quagga:Pelindaba!BS92)</f>
        <v>0</v>
      </c>
      <c r="BT92" s="77">
        <f>SUM(Quagga:Pelindaba!BT92)</f>
        <v>0</v>
      </c>
      <c r="BU92" s="77">
        <f>SUM(Quagga:Pelindaba!BU92)</f>
        <v>0</v>
      </c>
      <c r="BV92" s="77">
        <f>SUM(Quagga:Pelindaba!BV92)</f>
        <v>0</v>
      </c>
      <c r="BW92" s="77">
        <f>SUM(Quagga:Pelindaba!BW92)</f>
        <v>0</v>
      </c>
      <c r="BX92" s="77">
        <f>SUM(Quagga:Pelindaba!BX92)</f>
        <v>0</v>
      </c>
      <c r="BY92" s="77">
        <f>SUM(Quagga:Pelindaba!BY92)</f>
        <v>0</v>
      </c>
      <c r="BZ92" s="77">
        <f>SUM(Quagga:Pelindaba!BZ92)</f>
        <v>0</v>
      </c>
      <c r="CA92" s="77">
        <f>SUM(Quagga:Pelindaba!CA92)</f>
        <v>0</v>
      </c>
      <c r="CB92" s="77">
        <f>SUM(Quagga:Pelindaba!CB92)</f>
        <v>0</v>
      </c>
      <c r="CC92" s="76">
        <f>SUM(Quagga:Pelindaba!CC92)</f>
        <v>0</v>
      </c>
      <c r="CD92" s="39" t="s">
        <v>36</v>
      </c>
    </row>
    <row r="93" spans="1:82" x14ac:dyDescent="0.25">
      <c r="A93" s="39"/>
      <c r="B93" s="129" t="s">
        <v>172</v>
      </c>
      <c r="C93" s="129" t="s">
        <v>173</v>
      </c>
      <c r="D93" s="130" t="s">
        <v>57</v>
      </c>
      <c r="E93" s="130">
        <f>IF(OR(D93="Year",D93="Month",D93="Week"),AVERAGE(Quagga:Pelindaba!E93),SUM(Quagga:Pelindaba!E93))</f>
        <v>72</v>
      </c>
      <c r="F93" s="228" t="b">
        <f>(Quagga!G93+Pelindaba!G93)=G93</f>
        <v>1</v>
      </c>
      <c r="G93" s="74">
        <f t="shared" si="48"/>
        <v>0</v>
      </c>
      <c r="H93" s="75">
        <f>SUM(Quagga:Pelindaba!H93)</f>
        <v>0</v>
      </c>
      <c r="I93" s="76">
        <f>SUM(Quagga:Pelindaba!I93)</f>
        <v>0</v>
      </c>
      <c r="J93" s="75">
        <f>SUM(Quagga:Pelindaba!J93)</f>
        <v>0</v>
      </c>
      <c r="K93" s="77">
        <f>SUM(Quagga:Pelindaba!K93)</f>
        <v>0</v>
      </c>
      <c r="L93" s="77">
        <f>SUM(Quagga:Pelindaba!L93)</f>
        <v>0</v>
      </c>
      <c r="M93" s="77">
        <f>SUM(Quagga:Pelindaba!M93)</f>
        <v>0</v>
      </c>
      <c r="N93" s="77">
        <f>SUM(Quagga:Pelindaba!N93)</f>
        <v>0</v>
      </c>
      <c r="O93" s="77">
        <f>SUM(Quagga:Pelindaba!O93)</f>
        <v>0</v>
      </c>
      <c r="P93" s="77">
        <f>SUM(Quagga:Pelindaba!P93)</f>
        <v>0</v>
      </c>
      <c r="Q93" s="77">
        <f>SUM(Quagga:Pelindaba!Q93)</f>
        <v>0</v>
      </c>
      <c r="R93" s="77">
        <f>SUM(Quagga:Pelindaba!R93)</f>
        <v>0</v>
      </c>
      <c r="S93" s="77">
        <f>SUM(Quagga:Pelindaba!S93)</f>
        <v>0</v>
      </c>
      <c r="T93" s="77">
        <f>SUM(Quagga:Pelindaba!T93)</f>
        <v>0</v>
      </c>
      <c r="U93" s="76">
        <f>SUM(Quagga:Pelindaba!U93)</f>
        <v>0</v>
      </c>
      <c r="V93" s="75">
        <f>SUM(Quagga:Pelindaba!V93)</f>
        <v>0</v>
      </c>
      <c r="W93" s="77">
        <f>SUM(Quagga:Pelindaba!W93)</f>
        <v>0</v>
      </c>
      <c r="X93" s="77">
        <f>SUM(Quagga:Pelindaba!X93)</f>
        <v>0</v>
      </c>
      <c r="Y93" s="77">
        <f>SUM(Quagga:Pelindaba!Y93)</f>
        <v>0</v>
      </c>
      <c r="Z93" s="77">
        <f>SUM(Quagga:Pelindaba!Z93)</f>
        <v>0</v>
      </c>
      <c r="AA93" s="77">
        <f>SUM(Quagga:Pelindaba!AA93)</f>
        <v>0</v>
      </c>
      <c r="AB93" s="77">
        <f>SUM(Quagga:Pelindaba!AB93)</f>
        <v>0</v>
      </c>
      <c r="AC93" s="77">
        <f>SUM(Quagga:Pelindaba!AC93)</f>
        <v>0</v>
      </c>
      <c r="AD93" s="77">
        <f>SUM(Quagga:Pelindaba!AD93)</f>
        <v>0</v>
      </c>
      <c r="AE93" s="77">
        <f>SUM(Quagga:Pelindaba!AE93)</f>
        <v>0</v>
      </c>
      <c r="AF93" s="77">
        <f>SUM(Quagga:Pelindaba!AF93)</f>
        <v>0</v>
      </c>
      <c r="AG93" s="76">
        <f>SUM(Quagga:Pelindaba!AG93)</f>
        <v>0</v>
      </c>
      <c r="AH93" s="78">
        <f>SUM(Quagga:Pelindaba!AH93)</f>
        <v>0</v>
      </c>
      <c r="AI93" s="77">
        <f>SUM(Quagga:Pelindaba!AI93)</f>
        <v>0</v>
      </c>
      <c r="AJ93" s="77">
        <f>SUM(Quagga:Pelindaba!AJ93)</f>
        <v>0</v>
      </c>
      <c r="AK93" s="77">
        <f>SUM(Quagga:Pelindaba!AK93)</f>
        <v>0</v>
      </c>
      <c r="AL93" s="77">
        <f>SUM(Quagga:Pelindaba!AL93)</f>
        <v>0</v>
      </c>
      <c r="AM93" s="77">
        <f>SUM(Quagga:Pelindaba!AM93)</f>
        <v>0</v>
      </c>
      <c r="AN93" s="77">
        <f>SUM(Quagga:Pelindaba!AN93)</f>
        <v>0</v>
      </c>
      <c r="AO93" s="77">
        <f>SUM(Quagga:Pelindaba!AO93)</f>
        <v>0</v>
      </c>
      <c r="AP93" s="77">
        <f>SUM(Quagga:Pelindaba!AP93)</f>
        <v>0</v>
      </c>
      <c r="AQ93" s="77">
        <f>SUM(Quagga:Pelindaba!AQ93)</f>
        <v>0</v>
      </c>
      <c r="AR93" s="77">
        <f>SUM(Quagga:Pelindaba!AR93)</f>
        <v>0</v>
      </c>
      <c r="AS93" s="76">
        <f>SUM(Quagga:Pelindaba!AS93)</f>
        <v>0</v>
      </c>
      <c r="AT93" s="78">
        <f>SUM(Quagga:Pelindaba!AT93)</f>
        <v>0</v>
      </c>
      <c r="AU93" s="77">
        <f>SUM(Quagga:Pelindaba!AU93)</f>
        <v>0</v>
      </c>
      <c r="AV93" s="77">
        <f>SUM(Quagga:Pelindaba!AV93)</f>
        <v>0</v>
      </c>
      <c r="AW93" s="77">
        <f>SUM(Quagga:Pelindaba!AW93)</f>
        <v>0</v>
      </c>
      <c r="AX93" s="77">
        <f>SUM(Quagga:Pelindaba!AX93)</f>
        <v>0</v>
      </c>
      <c r="AY93" s="77">
        <f>SUM(Quagga:Pelindaba!AY93)</f>
        <v>0</v>
      </c>
      <c r="AZ93" s="77">
        <f>SUM(Quagga:Pelindaba!AZ93)</f>
        <v>0</v>
      </c>
      <c r="BA93" s="77">
        <f>SUM(Quagga:Pelindaba!BA93)</f>
        <v>0</v>
      </c>
      <c r="BB93" s="77">
        <f>SUM(Quagga:Pelindaba!BB93)</f>
        <v>0</v>
      </c>
      <c r="BC93" s="77">
        <f>SUM(Quagga:Pelindaba!BC93)</f>
        <v>0</v>
      </c>
      <c r="BD93" s="77">
        <f>SUM(Quagga:Pelindaba!BD93)</f>
        <v>0</v>
      </c>
      <c r="BE93" s="76">
        <f>SUM(Quagga:Pelindaba!BE93)</f>
        <v>0</v>
      </c>
      <c r="BF93" s="78">
        <f>SUM(Quagga:Pelindaba!BF93)</f>
        <v>0</v>
      </c>
      <c r="BG93" s="77">
        <f>SUM(Quagga:Pelindaba!BG93)</f>
        <v>0</v>
      </c>
      <c r="BH93" s="77">
        <f>SUM(Quagga:Pelindaba!BH93)</f>
        <v>0</v>
      </c>
      <c r="BI93" s="77">
        <f>SUM(Quagga:Pelindaba!BI93)</f>
        <v>0</v>
      </c>
      <c r="BJ93" s="77">
        <f>SUM(Quagga:Pelindaba!BJ93)</f>
        <v>0</v>
      </c>
      <c r="BK93" s="77">
        <f>SUM(Quagga:Pelindaba!BK93)</f>
        <v>0</v>
      </c>
      <c r="BL93" s="77">
        <f>SUM(Quagga:Pelindaba!BL93)</f>
        <v>0</v>
      </c>
      <c r="BM93" s="77">
        <f>SUM(Quagga:Pelindaba!BM93)</f>
        <v>0</v>
      </c>
      <c r="BN93" s="77">
        <f>SUM(Quagga:Pelindaba!BN93)</f>
        <v>0</v>
      </c>
      <c r="BO93" s="77">
        <f>SUM(Quagga:Pelindaba!BO93)</f>
        <v>0</v>
      </c>
      <c r="BP93" s="77">
        <f>SUM(Quagga:Pelindaba!BP93)</f>
        <v>0</v>
      </c>
      <c r="BQ93" s="76">
        <f>SUM(Quagga:Pelindaba!BQ93)</f>
        <v>0</v>
      </c>
      <c r="BR93" s="78">
        <f>SUM(Quagga:Pelindaba!BR93)</f>
        <v>0</v>
      </c>
      <c r="BS93" s="77">
        <f>SUM(Quagga:Pelindaba!BS93)</f>
        <v>0</v>
      </c>
      <c r="BT93" s="77">
        <f>SUM(Quagga:Pelindaba!BT93)</f>
        <v>0</v>
      </c>
      <c r="BU93" s="77">
        <f>SUM(Quagga:Pelindaba!BU93)</f>
        <v>0</v>
      </c>
      <c r="BV93" s="77">
        <f>SUM(Quagga:Pelindaba!BV93)</f>
        <v>0</v>
      </c>
      <c r="BW93" s="77">
        <f>SUM(Quagga:Pelindaba!BW93)</f>
        <v>0</v>
      </c>
      <c r="BX93" s="77">
        <f>SUM(Quagga:Pelindaba!BX93)</f>
        <v>0</v>
      </c>
      <c r="BY93" s="77">
        <f>SUM(Quagga:Pelindaba!BY93)</f>
        <v>0</v>
      </c>
      <c r="BZ93" s="77">
        <f>SUM(Quagga:Pelindaba!BZ93)</f>
        <v>0</v>
      </c>
      <c r="CA93" s="77">
        <f>SUM(Quagga:Pelindaba!CA93)</f>
        <v>0</v>
      </c>
      <c r="CB93" s="77">
        <f>SUM(Quagga:Pelindaba!CB93)</f>
        <v>0</v>
      </c>
      <c r="CC93" s="76">
        <f>SUM(Quagga:Pelindaba!CC93)</f>
        <v>0</v>
      </c>
      <c r="CD93" s="39" t="s">
        <v>36</v>
      </c>
    </row>
    <row r="94" spans="1:82" x14ac:dyDescent="0.25">
      <c r="A94" s="39"/>
      <c r="B94" s="129" t="s">
        <v>174</v>
      </c>
      <c r="C94" s="237" t="s">
        <v>175</v>
      </c>
      <c r="D94" s="130" t="s">
        <v>57</v>
      </c>
      <c r="E94" s="130">
        <f>IF(OR(D94="Year",D94="Month",D94="Week"),AVERAGE(Quagga:Pelindaba!E94),SUM(Quagga:Pelindaba!E94))</f>
        <v>72</v>
      </c>
      <c r="F94" s="228" t="b">
        <f>(Quagga!G94+Pelindaba!G94)=G94</f>
        <v>1</v>
      </c>
      <c r="G94" s="74">
        <f t="shared" si="48"/>
        <v>0</v>
      </c>
      <c r="H94" s="75">
        <f>SUM(Quagga:Pelindaba!H94)</f>
        <v>0</v>
      </c>
      <c r="I94" s="76">
        <f>SUM(Quagga:Pelindaba!I94)</f>
        <v>0</v>
      </c>
      <c r="J94" s="75">
        <f>SUM(Quagga:Pelindaba!J94)</f>
        <v>0</v>
      </c>
      <c r="K94" s="77">
        <f>SUM(Quagga:Pelindaba!K94)</f>
        <v>0</v>
      </c>
      <c r="L94" s="77">
        <f>SUM(Quagga:Pelindaba!L94)</f>
        <v>0</v>
      </c>
      <c r="M94" s="77">
        <f>SUM(Quagga:Pelindaba!M94)</f>
        <v>0</v>
      </c>
      <c r="N94" s="77">
        <f>SUM(Quagga:Pelindaba!N94)</f>
        <v>0</v>
      </c>
      <c r="O94" s="77">
        <f>SUM(Quagga:Pelindaba!O94)</f>
        <v>0</v>
      </c>
      <c r="P94" s="77">
        <f>SUM(Quagga:Pelindaba!P94)</f>
        <v>0</v>
      </c>
      <c r="Q94" s="77">
        <f>SUM(Quagga:Pelindaba!Q94)</f>
        <v>0</v>
      </c>
      <c r="R94" s="77">
        <f>SUM(Quagga:Pelindaba!R94)</f>
        <v>0</v>
      </c>
      <c r="S94" s="77">
        <f>SUM(Quagga:Pelindaba!S94)</f>
        <v>0</v>
      </c>
      <c r="T94" s="77">
        <f>SUM(Quagga:Pelindaba!T94)</f>
        <v>0</v>
      </c>
      <c r="U94" s="76">
        <f>SUM(Quagga:Pelindaba!U94)</f>
        <v>0</v>
      </c>
      <c r="V94" s="75">
        <f>SUM(Quagga:Pelindaba!V94)</f>
        <v>0</v>
      </c>
      <c r="W94" s="77">
        <f>SUM(Quagga:Pelindaba!W94)</f>
        <v>0</v>
      </c>
      <c r="X94" s="77">
        <f>SUM(Quagga:Pelindaba!X94)</f>
        <v>0</v>
      </c>
      <c r="Y94" s="77">
        <f>SUM(Quagga:Pelindaba!Y94)</f>
        <v>0</v>
      </c>
      <c r="Z94" s="77">
        <f>SUM(Quagga:Pelindaba!Z94)</f>
        <v>0</v>
      </c>
      <c r="AA94" s="77">
        <f>SUM(Quagga:Pelindaba!AA94)</f>
        <v>0</v>
      </c>
      <c r="AB94" s="77">
        <f>SUM(Quagga:Pelindaba!AB94)</f>
        <v>0</v>
      </c>
      <c r="AC94" s="77">
        <f>SUM(Quagga:Pelindaba!AC94)</f>
        <v>0</v>
      </c>
      <c r="AD94" s="77">
        <f>SUM(Quagga:Pelindaba!AD94)</f>
        <v>0</v>
      </c>
      <c r="AE94" s="77">
        <f>SUM(Quagga:Pelindaba!AE94)</f>
        <v>0</v>
      </c>
      <c r="AF94" s="77">
        <f>SUM(Quagga:Pelindaba!AF94)</f>
        <v>0</v>
      </c>
      <c r="AG94" s="76">
        <f>SUM(Quagga:Pelindaba!AG94)</f>
        <v>0</v>
      </c>
      <c r="AH94" s="78">
        <f>SUM(Quagga:Pelindaba!AH94)</f>
        <v>0</v>
      </c>
      <c r="AI94" s="77">
        <f>SUM(Quagga:Pelindaba!AI94)</f>
        <v>0</v>
      </c>
      <c r="AJ94" s="77">
        <f>SUM(Quagga:Pelindaba!AJ94)</f>
        <v>0</v>
      </c>
      <c r="AK94" s="77">
        <f>SUM(Quagga:Pelindaba!AK94)</f>
        <v>0</v>
      </c>
      <c r="AL94" s="77">
        <f>SUM(Quagga:Pelindaba!AL94)</f>
        <v>0</v>
      </c>
      <c r="AM94" s="77">
        <f>SUM(Quagga:Pelindaba!AM94)</f>
        <v>0</v>
      </c>
      <c r="AN94" s="77">
        <f>SUM(Quagga:Pelindaba!AN94)</f>
        <v>0</v>
      </c>
      <c r="AO94" s="77">
        <f>SUM(Quagga:Pelindaba!AO94)</f>
        <v>0</v>
      </c>
      <c r="AP94" s="77">
        <f>SUM(Quagga:Pelindaba!AP94)</f>
        <v>0</v>
      </c>
      <c r="AQ94" s="77">
        <f>SUM(Quagga:Pelindaba!AQ94)</f>
        <v>0</v>
      </c>
      <c r="AR94" s="77">
        <f>SUM(Quagga:Pelindaba!AR94)</f>
        <v>0</v>
      </c>
      <c r="AS94" s="76">
        <f>SUM(Quagga:Pelindaba!AS94)</f>
        <v>0</v>
      </c>
      <c r="AT94" s="78">
        <f>SUM(Quagga:Pelindaba!AT94)</f>
        <v>0</v>
      </c>
      <c r="AU94" s="77">
        <f>SUM(Quagga:Pelindaba!AU94)</f>
        <v>0</v>
      </c>
      <c r="AV94" s="77">
        <f>SUM(Quagga:Pelindaba!AV94)</f>
        <v>0</v>
      </c>
      <c r="AW94" s="77">
        <f>SUM(Quagga:Pelindaba!AW94)</f>
        <v>0</v>
      </c>
      <c r="AX94" s="77">
        <f>SUM(Quagga:Pelindaba!AX94)</f>
        <v>0</v>
      </c>
      <c r="AY94" s="77">
        <f>SUM(Quagga:Pelindaba!AY94)</f>
        <v>0</v>
      </c>
      <c r="AZ94" s="77">
        <f>SUM(Quagga:Pelindaba!AZ94)</f>
        <v>0</v>
      </c>
      <c r="BA94" s="77">
        <f>SUM(Quagga:Pelindaba!BA94)</f>
        <v>0</v>
      </c>
      <c r="BB94" s="77">
        <f>SUM(Quagga:Pelindaba!BB94)</f>
        <v>0</v>
      </c>
      <c r="BC94" s="77">
        <f>SUM(Quagga:Pelindaba!BC94)</f>
        <v>0</v>
      </c>
      <c r="BD94" s="77">
        <f>SUM(Quagga:Pelindaba!BD94)</f>
        <v>0</v>
      </c>
      <c r="BE94" s="76">
        <f>SUM(Quagga:Pelindaba!BE94)</f>
        <v>0</v>
      </c>
      <c r="BF94" s="78">
        <f>SUM(Quagga:Pelindaba!BF94)</f>
        <v>0</v>
      </c>
      <c r="BG94" s="77">
        <f>SUM(Quagga:Pelindaba!BG94)</f>
        <v>0</v>
      </c>
      <c r="BH94" s="77">
        <f>SUM(Quagga:Pelindaba!BH94)</f>
        <v>0</v>
      </c>
      <c r="BI94" s="77">
        <f>SUM(Quagga:Pelindaba!BI94)</f>
        <v>0</v>
      </c>
      <c r="BJ94" s="77">
        <f>SUM(Quagga:Pelindaba!BJ94)</f>
        <v>0</v>
      </c>
      <c r="BK94" s="77">
        <f>SUM(Quagga:Pelindaba!BK94)</f>
        <v>0</v>
      </c>
      <c r="BL94" s="77">
        <f>SUM(Quagga:Pelindaba!BL94)</f>
        <v>0</v>
      </c>
      <c r="BM94" s="77">
        <f>SUM(Quagga:Pelindaba!BM94)</f>
        <v>0</v>
      </c>
      <c r="BN94" s="77">
        <f>SUM(Quagga:Pelindaba!BN94)</f>
        <v>0</v>
      </c>
      <c r="BO94" s="77">
        <f>SUM(Quagga:Pelindaba!BO94)</f>
        <v>0</v>
      </c>
      <c r="BP94" s="77">
        <f>SUM(Quagga:Pelindaba!BP94)</f>
        <v>0</v>
      </c>
      <c r="BQ94" s="76">
        <f>SUM(Quagga:Pelindaba!BQ94)</f>
        <v>0</v>
      </c>
      <c r="BR94" s="78">
        <f>SUM(Quagga:Pelindaba!BR94)</f>
        <v>0</v>
      </c>
      <c r="BS94" s="77">
        <f>SUM(Quagga:Pelindaba!BS94)</f>
        <v>0</v>
      </c>
      <c r="BT94" s="77">
        <f>SUM(Quagga:Pelindaba!BT94)</f>
        <v>0</v>
      </c>
      <c r="BU94" s="77">
        <f>SUM(Quagga:Pelindaba!BU94)</f>
        <v>0</v>
      </c>
      <c r="BV94" s="77">
        <f>SUM(Quagga:Pelindaba!BV94)</f>
        <v>0</v>
      </c>
      <c r="BW94" s="77">
        <f>SUM(Quagga:Pelindaba!BW94)</f>
        <v>0</v>
      </c>
      <c r="BX94" s="77">
        <f>SUM(Quagga:Pelindaba!BX94)</f>
        <v>0</v>
      </c>
      <c r="BY94" s="77">
        <f>SUM(Quagga:Pelindaba!BY94)</f>
        <v>0</v>
      </c>
      <c r="BZ94" s="77">
        <f>SUM(Quagga:Pelindaba!BZ94)</f>
        <v>0</v>
      </c>
      <c r="CA94" s="77">
        <f>SUM(Quagga:Pelindaba!CA94)</f>
        <v>0</v>
      </c>
      <c r="CB94" s="77">
        <f>SUM(Quagga:Pelindaba!CB94)</f>
        <v>0</v>
      </c>
      <c r="CC94" s="76">
        <f>SUM(Quagga:Pelindaba!CC94)</f>
        <v>0</v>
      </c>
      <c r="CD94" s="39" t="s">
        <v>36</v>
      </c>
    </row>
    <row r="95" spans="1:82" x14ac:dyDescent="0.25">
      <c r="A95" s="39"/>
      <c r="B95" s="129" t="s">
        <v>176</v>
      </c>
      <c r="C95" s="237" t="s">
        <v>177</v>
      </c>
      <c r="D95" s="130" t="s">
        <v>57</v>
      </c>
      <c r="E95" s="130">
        <f>IF(OR(D95="Year",D95="Month",D95="Week"),AVERAGE(Quagga:Pelindaba!E95),SUM(Quagga:Pelindaba!E95))</f>
        <v>72</v>
      </c>
      <c r="F95" s="228" t="b">
        <f>(Quagga!G95+Pelindaba!G95)=G95</f>
        <v>1</v>
      </c>
      <c r="G95" s="74">
        <f t="shared" si="48"/>
        <v>0</v>
      </c>
      <c r="H95" s="75">
        <f>SUM(Quagga:Pelindaba!H95)</f>
        <v>0</v>
      </c>
      <c r="I95" s="76">
        <f>SUM(Quagga:Pelindaba!I95)</f>
        <v>0</v>
      </c>
      <c r="J95" s="75">
        <f>SUM(Quagga:Pelindaba!J95)</f>
        <v>0</v>
      </c>
      <c r="K95" s="77">
        <f>SUM(Quagga:Pelindaba!K95)</f>
        <v>0</v>
      </c>
      <c r="L95" s="77">
        <f>SUM(Quagga:Pelindaba!L95)</f>
        <v>0</v>
      </c>
      <c r="M95" s="77">
        <f>SUM(Quagga:Pelindaba!M95)</f>
        <v>0</v>
      </c>
      <c r="N95" s="77">
        <f>SUM(Quagga:Pelindaba!N95)</f>
        <v>0</v>
      </c>
      <c r="O95" s="77">
        <f>SUM(Quagga:Pelindaba!O95)</f>
        <v>0</v>
      </c>
      <c r="P95" s="77">
        <f>SUM(Quagga:Pelindaba!P95)</f>
        <v>0</v>
      </c>
      <c r="Q95" s="77">
        <f>SUM(Quagga:Pelindaba!Q95)</f>
        <v>0</v>
      </c>
      <c r="R95" s="77">
        <f>SUM(Quagga:Pelindaba!R95)</f>
        <v>0</v>
      </c>
      <c r="S95" s="77">
        <f>SUM(Quagga:Pelindaba!S95)</f>
        <v>0</v>
      </c>
      <c r="T95" s="77">
        <f>SUM(Quagga:Pelindaba!T95)</f>
        <v>0</v>
      </c>
      <c r="U95" s="76">
        <f>SUM(Quagga:Pelindaba!U95)</f>
        <v>0</v>
      </c>
      <c r="V95" s="75">
        <f>SUM(Quagga:Pelindaba!V95)</f>
        <v>0</v>
      </c>
      <c r="W95" s="77">
        <f>SUM(Quagga:Pelindaba!W95)</f>
        <v>0</v>
      </c>
      <c r="X95" s="77">
        <f>SUM(Quagga:Pelindaba!X95)</f>
        <v>0</v>
      </c>
      <c r="Y95" s="77">
        <f>SUM(Quagga:Pelindaba!Y95)</f>
        <v>0</v>
      </c>
      <c r="Z95" s="77">
        <f>SUM(Quagga:Pelindaba!Z95)</f>
        <v>0</v>
      </c>
      <c r="AA95" s="77">
        <f>SUM(Quagga:Pelindaba!AA95)</f>
        <v>0</v>
      </c>
      <c r="AB95" s="77">
        <f>SUM(Quagga:Pelindaba!AB95)</f>
        <v>0</v>
      </c>
      <c r="AC95" s="77">
        <f>SUM(Quagga:Pelindaba!AC95)</f>
        <v>0</v>
      </c>
      <c r="AD95" s="77">
        <f>SUM(Quagga:Pelindaba!AD95)</f>
        <v>0</v>
      </c>
      <c r="AE95" s="77">
        <f>SUM(Quagga:Pelindaba!AE95)</f>
        <v>0</v>
      </c>
      <c r="AF95" s="77">
        <f>SUM(Quagga:Pelindaba!AF95)</f>
        <v>0</v>
      </c>
      <c r="AG95" s="76">
        <f>SUM(Quagga:Pelindaba!AG95)</f>
        <v>0</v>
      </c>
      <c r="AH95" s="78">
        <f>SUM(Quagga:Pelindaba!AH95)</f>
        <v>0</v>
      </c>
      <c r="AI95" s="77">
        <f>SUM(Quagga:Pelindaba!AI95)</f>
        <v>0</v>
      </c>
      <c r="AJ95" s="77">
        <f>SUM(Quagga:Pelindaba!AJ95)</f>
        <v>0</v>
      </c>
      <c r="AK95" s="77">
        <f>SUM(Quagga:Pelindaba!AK95)</f>
        <v>0</v>
      </c>
      <c r="AL95" s="77">
        <f>SUM(Quagga:Pelindaba!AL95)</f>
        <v>0</v>
      </c>
      <c r="AM95" s="77">
        <f>SUM(Quagga:Pelindaba!AM95)</f>
        <v>0</v>
      </c>
      <c r="AN95" s="77">
        <f>SUM(Quagga:Pelindaba!AN95)</f>
        <v>0</v>
      </c>
      <c r="AO95" s="77">
        <f>SUM(Quagga:Pelindaba!AO95)</f>
        <v>0</v>
      </c>
      <c r="AP95" s="77">
        <f>SUM(Quagga:Pelindaba!AP95)</f>
        <v>0</v>
      </c>
      <c r="AQ95" s="77">
        <f>SUM(Quagga:Pelindaba!AQ95)</f>
        <v>0</v>
      </c>
      <c r="AR95" s="77">
        <f>SUM(Quagga:Pelindaba!AR95)</f>
        <v>0</v>
      </c>
      <c r="AS95" s="76">
        <f>SUM(Quagga:Pelindaba!AS95)</f>
        <v>0</v>
      </c>
      <c r="AT95" s="78">
        <f>SUM(Quagga:Pelindaba!AT95)</f>
        <v>0</v>
      </c>
      <c r="AU95" s="77">
        <f>SUM(Quagga:Pelindaba!AU95)</f>
        <v>0</v>
      </c>
      <c r="AV95" s="77">
        <f>SUM(Quagga:Pelindaba!AV95)</f>
        <v>0</v>
      </c>
      <c r="AW95" s="77">
        <f>SUM(Quagga:Pelindaba!AW95)</f>
        <v>0</v>
      </c>
      <c r="AX95" s="77">
        <f>SUM(Quagga:Pelindaba!AX95)</f>
        <v>0</v>
      </c>
      <c r="AY95" s="77">
        <f>SUM(Quagga:Pelindaba!AY95)</f>
        <v>0</v>
      </c>
      <c r="AZ95" s="77">
        <f>SUM(Quagga:Pelindaba!AZ95)</f>
        <v>0</v>
      </c>
      <c r="BA95" s="77">
        <f>SUM(Quagga:Pelindaba!BA95)</f>
        <v>0</v>
      </c>
      <c r="BB95" s="77">
        <f>SUM(Quagga:Pelindaba!BB95)</f>
        <v>0</v>
      </c>
      <c r="BC95" s="77">
        <f>SUM(Quagga:Pelindaba!BC95)</f>
        <v>0</v>
      </c>
      <c r="BD95" s="77">
        <f>SUM(Quagga:Pelindaba!BD95)</f>
        <v>0</v>
      </c>
      <c r="BE95" s="76">
        <f>SUM(Quagga:Pelindaba!BE95)</f>
        <v>0</v>
      </c>
      <c r="BF95" s="78">
        <f>SUM(Quagga:Pelindaba!BF95)</f>
        <v>0</v>
      </c>
      <c r="BG95" s="77">
        <f>SUM(Quagga:Pelindaba!BG95)</f>
        <v>0</v>
      </c>
      <c r="BH95" s="77">
        <f>SUM(Quagga:Pelindaba!BH95)</f>
        <v>0</v>
      </c>
      <c r="BI95" s="77">
        <f>SUM(Quagga:Pelindaba!BI95)</f>
        <v>0</v>
      </c>
      <c r="BJ95" s="77">
        <f>SUM(Quagga:Pelindaba!BJ95)</f>
        <v>0</v>
      </c>
      <c r="BK95" s="77">
        <f>SUM(Quagga:Pelindaba!BK95)</f>
        <v>0</v>
      </c>
      <c r="BL95" s="77">
        <f>SUM(Quagga:Pelindaba!BL95)</f>
        <v>0</v>
      </c>
      <c r="BM95" s="77">
        <f>SUM(Quagga:Pelindaba!BM95)</f>
        <v>0</v>
      </c>
      <c r="BN95" s="77">
        <f>SUM(Quagga:Pelindaba!BN95)</f>
        <v>0</v>
      </c>
      <c r="BO95" s="77">
        <f>SUM(Quagga:Pelindaba!BO95)</f>
        <v>0</v>
      </c>
      <c r="BP95" s="77">
        <f>SUM(Quagga:Pelindaba!BP95)</f>
        <v>0</v>
      </c>
      <c r="BQ95" s="76">
        <f>SUM(Quagga:Pelindaba!BQ95)</f>
        <v>0</v>
      </c>
      <c r="BR95" s="78">
        <f>SUM(Quagga:Pelindaba!BR95)</f>
        <v>0</v>
      </c>
      <c r="BS95" s="77">
        <f>SUM(Quagga:Pelindaba!BS95)</f>
        <v>0</v>
      </c>
      <c r="BT95" s="77">
        <f>SUM(Quagga:Pelindaba!BT95)</f>
        <v>0</v>
      </c>
      <c r="BU95" s="77">
        <f>SUM(Quagga:Pelindaba!BU95)</f>
        <v>0</v>
      </c>
      <c r="BV95" s="77">
        <f>SUM(Quagga:Pelindaba!BV95)</f>
        <v>0</v>
      </c>
      <c r="BW95" s="77">
        <f>SUM(Quagga:Pelindaba!BW95)</f>
        <v>0</v>
      </c>
      <c r="BX95" s="77">
        <f>SUM(Quagga:Pelindaba!BX95)</f>
        <v>0</v>
      </c>
      <c r="BY95" s="77">
        <f>SUM(Quagga:Pelindaba!BY95)</f>
        <v>0</v>
      </c>
      <c r="BZ95" s="77">
        <f>SUM(Quagga:Pelindaba!BZ95)</f>
        <v>0</v>
      </c>
      <c r="CA95" s="77">
        <f>SUM(Quagga:Pelindaba!CA95)</f>
        <v>0</v>
      </c>
      <c r="CB95" s="77">
        <f>SUM(Quagga:Pelindaba!CB95)</f>
        <v>0</v>
      </c>
      <c r="CC95" s="76">
        <f>SUM(Quagga:Pelindaba!CC95)</f>
        <v>0</v>
      </c>
      <c r="CD95" s="39" t="s">
        <v>36</v>
      </c>
    </row>
    <row r="96" spans="1:82" x14ac:dyDescent="0.25">
      <c r="A96" s="39"/>
      <c r="B96" s="129" t="s">
        <v>178</v>
      </c>
      <c r="C96" s="129" t="s">
        <v>179</v>
      </c>
      <c r="D96" s="130" t="s">
        <v>57</v>
      </c>
      <c r="E96" s="130">
        <f>IF(OR(D96="Year",D96="Month",D96="Week"),AVERAGE(Quagga:Pelindaba!E96),SUM(Quagga:Pelindaba!E96))</f>
        <v>72</v>
      </c>
      <c r="F96" s="228" t="b">
        <f>(Quagga!G96+Pelindaba!G96)=G96</f>
        <v>1</v>
      </c>
      <c r="G96" s="74">
        <f t="shared" si="48"/>
        <v>0</v>
      </c>
      <c r="H96" s="75">
        <f>SUM(Quagga:Pelindaba!H96)</f>
        <v>0</v>
      </c>
      <c r="I96" s="76">
        <f>SUM(Quagga:Pelindaba!I96)</f>
        <v>0</v>
      </c>
      <c r="J96" s="75">
        <f>SUM(Quagga:Pelindaba!J96)</f>
        <v>0</v>
      </c>
      <c r="K96" s="77">
        <f>SUM(Quagga:Pelindaba!K96)</f>
        <v>0</v>
      </c>
      <c r="L96" s="77">
        <f>SUM(Quagga:Pelindaba!L96)</f>
        <v>0</v>
      </c>
      <c r="M96" s="77">
        <f>SUM(Quagga:Pelindaba!M96)</f>
        <v>0</v>
      </c>
      <c r="N96" s="77">
        <f>SUM(Quagga:Pelindaba!N96)</f>
        <v>0</v>
      </c>
      <c r="O96" s="77">
        <f>SUM(Quagga:Pelindaba!O96)</f>
        <v>0</v>
      </c>
      <c r="P96" s="77">
        <f>SUM(Quagga:Pelindaba!P96)</f>
        <v>0</v>
      </c>
      <c r="Q96" s="77">
        <f>SUM(Quagga:Pelindaba!Q96)</f>
        <v>0</v>
      </c>
      <c r="R96" s="77">
        <f>SUM(Quagga:Pelindaba!R96)</f>
        <v>0</v>
      </c>
      <c r="S96" s="77">
        <f>SUM(Quagga:Pelindaba!S96)</f>
        <v>0</v>
      </c>
      <c r="T96" s="77">
        <f>SUM(Quagga:Pelindaba!T96)</f>
        <v>0</v>
      </c>
      <c r="U96" s="76">
        <f>SUM(Quagga:Pelindaba!U96)</f>
        <v>0</v>
      </c>
      <c r="V96" s="75">
        <f>SUM(Quagga:Pelindaba!V96)</f>
        <v>0</v>
      </c>
      <c r="W96" s="77">
        <f>SUM(Quagga:Pelindaba!W96)</f>
        <v>0</v>
      </c>
      <c r="X96" s="77">
        <f>SUM(Quagga:Pelindaba!X96)</f>
        <v>0</v>
      </c>
      <c r="Y96" s="77">
        <f>SUM(Quagga:Pelindaba!Y96)</f>
        <v>0</v>
      </c>
      <c r="Z96" s="77">
        <f>SUM(Quagga:Pelindaba!Z96)</f>
        <v>0</v>
      </c>
      <c r="AA96" s="77">
        <f>SUM(Quagga:Pelindaba!AA96)</f>
        <v>0</v>
      </c>
      <c r="AB96" s="77">
        <f>SUM(Quagga:Pelindaba!AB96)</f>
        <v>0</v>
      </c>
      <c r="AC96" s="77">
        <f>SUM(Quagga:Pelindaba!AC96)</f>
        <v>0</v>
      </c>
      <c r="AD96" s="77">
        <f>SUM(Quagga:Pelindaba!AD96)</f>
        <v>0</v>
      </c>
      <c r="AE96" s="77">
        <f>SUM(Quagga:Pelindaba!AE96)</f>
        <v>0</v>
      </c>
      <c r="AF96" s="77">
        <f>SUM(Quagga:Pelindaba!AF96)</f>
        <v>0</v>
      </c>
      <c r="AG96" s="76">
        <f>SUM(Quagga:Pelindaba!AG96)</f>
        <v>0</v>
      </c>
      <c r="AH96" s="78">
        <f>SUM(Quagga:Pelindaba!AH96)</f>
        <v>0</v>
      </c>
      <c r="AI96" s="77">
        <f>SUM(Quagga:Pelindaba!AI96)</f>
        <v>0</v>
      </c>
      <c r="AJ96" s="77">
        <f>SUM(Quagga:Pelindaba!AJ96)</f>
        <v>0</v>
      </c>
      <c r="AK96" s="77">
        <f>SUM(Quagga:Pelindaba!AK96)</f>
        <v>0</v>
      </c>
      <c r="AL96" s="77">
        <f>SUM(Quagga:Pelindaba!AL96)</f>
        <v>0</v>
      </c>
      <c r="AM96" s="77">
        <f>SUM(Quagga:Pelindaba!AM96)</f>
        <v>0</v>
      </c>
      <c r="AN96" s="77">
        <f>SUM(Quagga:Pelindaba!AN96)</f>
        <v>0</v>
      </c>
      <c r="AO96" s="77">
        <f>SUM(Quagga:Pelindaba!AO96)</f>
        <v>0</v>
      </c>
      <c r="AP96" s="77">
        <f>SUM(Quagga:Pelindaba!AP96)</f>
        <v>0</v>
      </c>
      <c r="AQ96" s="77">
        <f>SUM(Quagga:Pelindaba!AQ96)</f>
        <v>0</v>
      </c>
      <c r="AR96" s="77">
        <f>SUM(Quagga:Pelindaba!AR96)</f>
        <v>0</v>
      </c>
      <c r="AS96" s="76">
        <f>SUM(Quagga:Pelindaba!AS96)</f>
        <v>0</v>
      </c>
      <c r="AT96" s="78">
        <f>SUM(Quagga:Pelindaba!AT96)</f>
        <v>0</v>
      </c>
      <c r="AU96" s="77">
        <f>SUM(Quagga:Pelindaba!AU96)</f>
        <v>0</v>
      </c>
      <c r="AV96" s="77">
        <f>SUM(Quagga:Pelindaba!AV96)</f>
        <v>0</v>
      </c>
      <c r="AW96" s="77">
        <f>SUM(Quagga:Pelindaba!AW96)</f>
        <v>0</v>
      </c>
      <c r="AX96" s="77">
        <f>SUM(Quagga:Pelindaba!AX96)</f>
        <v>0</v>
      </c>
      <c r="AY96" s="77">
        <f>SUM(Quagga:Pelindaba!AY96)</f>
        <v>0</v>
      </c>
      <c r="AZ96" s="77">
        <f>SUM(Quagga:Pelindaba!AZ96)</f>
        <v>0</v>
      </c>
      <c r="BA96" s="77">
        <f>SUM(Quagga:Pelindaba!BA96)</f>
        <v>0</v>
      </c>
      <c r="BB96" s="77">
        <f>SUM(Quagga:Pelindaba!BB96)</f>
        <v>0</v>
      </c>
      <c r="BC96" s="77">
        <f>SUM(Quagga:Pelindaba!BC96)</f>
        <v>0</v>
      </c>
      <c r="BD96" s="77">
        <f>SUM(Quagga:Pelindaba!BD96)</f>
        <v>0</v>
      </c>
      <c r="BE96" s="76">
        <f>SUM(Quagga:Pelindaba!BE96)</f>
        <v>0</v>
      </c>
      <c r="BF96" s="78">
        <f>SUM(Quagga:Pelindaba!BF96)</f>
        <v>0</v>
      </c>
      <c r="BG96" s="77">
        <f>SUM(Quagga:Pelindaba!BG96)</f>
        <v>0</v>
      </c>
      <c r="BH96" s="77">
        <f>SUM(Quagga:Pelindaba!BH96)</f>
        <v>0</v>
      </c>
      <c r="BI96" s="77">
        <f>SUM(Quagga:Pelindaba!BI96)</f>
        <v>0</v>
      </c>
      <c r="BJ96" s="77">
        <f>SUM(Quagga:Pelindaba!BJ96)</f>
        <v>0</v>
      </c>
      <c r="BK96" s="77">
        <f>SUM(Quagga:Pelindaba!BK96)</f>
        <v>0</v>
      </c>
      <c r="BL96" s="77">
        <f>SUM(Quagga:Pelindaba!BL96)</f>
        <v>0</v>
      </c>
      <c r="BM96" s="77">
        <f>SUM(Quagga:Pelindaba!BM96)</f>
        <v>0</v>
      </c>
      <c r="BN96" s="77">
        <f>SUM(Quagga:Pelindaba!BN96)</f>
        <v>0</v>
      </c>
      <c r="BO96" s="77">
        <f>SUM(Quagga:Pelindaba!BO96)</f>
        <v>0</v>
      </c>
      <c r="BP96" s="77">
        <f>SUM(Quagga:Pelindaba!BP96)</f>
        <v>0</v>
      </c>
      <c r="BQ96" s="76">
        <f>SUM(Quagga:Pelindaba!BQ96)</f>
        <v>0</v>
      </c>
      <c r="BR96" s="78">
        <f>SUM(Quagga:Pelindaba!BR96)</f>
        <v>0</v>
      </c>
      <c r="BS96" s="77">
        <f>SUM(Quagga:Pelindaba!BS96)</f>
        <v>0</v>
      </c>
      <c r="BT96" s="77">
        <f>SUM(Quagga:Pelindaba!BT96)</f>
        <v>0</v>
      </c>
      <c r="BU96" s="77">
        <f>SUM(Quagga:Pelindaba!BU96)</f>
        <v>0</v>
      </c>
      <c r="BV96" s="77">
        <f>SUM(Quagga:Pelindaba!BV96)</f>
        <v>0</v>
      </c>
      <c r="BW96" s="77">
        <f>SUM(Quagga:Pelindaba!BW96)</f>
        <v>0</v>
      </c>
      <c r="BX96" s="77">
        <f>SUM(Quagga:Pelindaba!BX96)</f>
        <v>0</v>
      </c>
      <c r="BY96" s="77">
        <f>SUM(Quagga:Pelindaba!BY96)</f>
        <v>0</v>
      </c>
      <c r="BZ96" s="77">
        <f>SUM(Quagga:Pelindaba!BZ96)</f>
        <v>0</v>
      </c>
      <c r="CA96" s="77">
        <f>SUM(Quagga:Pelindaba!CA96)</f>
        <v>0</v>
      </c>
      <c r="CB96" s="77">
        <f>SUM(Quagga:Pelindaba!CB96)</f>
        <v>0</v>
      </c>
      <c r="CC96" s="76">
        <f>SUM(Quagga:Pelindaba!CC96)</f>
        <v>0</v>
      </c>
      <c r="CD96" s="39" t="s">
        <v>36</v>
      </c>
    </row>
    <row r="97" spans="1:82" x14ac:dyDescent="0.25">
      <c r="A97" s="39"/>
      <c r="B97" s="129" t="s">
        <v>180</v>
      </c>
      <c r="C97" s="129" t="s">
        <v>181</v>
      </c>
      <c r="D97" s="130" t="s">
        <v>57</v>
      </c>
      <c r="E97" s="130">
        <f>IF(OR(D97="Year",D97="Month",D97="Week"),AVERAGE(Quagga:Pelindaba!E97),SUM(Quagga:Pelindaba!E97))</f>
        <v>72</v>
      </c>
      <c r="F97" s="228" t="b">
        <f>(Quagga!G97+Pelindaba!G97)=G97</f>
        <v>1</v>
      </c>
      <c r="G97" s="74">
        <f t="shared" si="48"/>
        <v>0</v>
      </c>
      <c r="H97" s="75">
        <f>SUM(Quagga:Pelindaba!H97)</f>
        <v>0</v>
      </c>
      <c r="I97" s="76">
        <f>SUM(Quagga:Pelindaba!I97)</f>
        <v>0</v>
      </c>
      <c r="J97" s="75">
        <f>SUM(Quagga:Pelindaba!J97)</f>
        <v>0</v>
      </c>
      <c r="K97" s="77">
        <f>SUM(Quagga:Pelindaba!K97)</f>
        <v>0</v>
      </c>
      <c r="L97" s="77">
        <f>SUM(Quagga:Pelindaba!L97)</f>
        <v>0</v>
      </c>
      <c r="M97" s="77">
        <f>SUM(Quagga:Pelindaba!M97)</f>
        <v>0</v>
      </c>
      <c r="N97" s="77">
        <f>SUM(Quagga:Pelindaba!N97)</f>
        <v>0</v>
      </c>
      <c r="O97" s="77">
        <f>SUM(Quagga:Pelindaba!O97)</f>
        <v>0</v>
      </c>
      <c r="P97" s="77">
        <f>SUM(Quagga:Pelindaba!P97)</f>
        <v>0</v>
      </c>
      <c r="Q97" s="77">
        <f>SUM(Quagga:Pelindaba!Q97)</f>
        <v>0</v>
      </c>
      <c r="R97" s="77">
        <f>SUM(Quagga:Pelindaba!R97)</f>
        <v>0</v>
      </c>
      <c r="S97" s="77">
        <f>SUM(Quagga:Pelindaba!S97)</f>
        <v>0</v>
      </c>
      <c r="T97" s="77">
        <f>SUM(Quagga:Pelindaba!T97)</f>
        <v>0</v>
      </c>
      <c r="U97" s="76">
        <f>SUM(Quagga:Pelindaba!U97)</f>
        <v>0</v>
      </c>
      <c r="V97" s="75">
        <f>SUM(Quagga:Pelindaba!V97)</f>
        <v>0</v>
      </c>
      <c r="W97" s="77">
        <f>SUM(Quagga:Pelindaba!W97)</f>
        <v>0</v>
      </c>
      <c r="X97" s="77">
        <f>SUM(Quagga:Pelindaba!X97)</f>
        <v>0</v>
      </c>
      <c r="Y97" s="77">
        <f>SUM(Quagga:Pelindaba!Y97)</f>
        <v>0</v>
      </c>
      <c r="Z97" s="77">
        <f>SUM(Quagga:Pelindaba!Z97)</f>
        <v>0</v>
      </c>
      <c r="AA97" s="77">
        <f>SUM(Quagga:Pelindaba!AA97)</f>
        <v>0</v>
      </c>
      <c r="AB97" s="77">
        <f>SUM(Quagga:Pelindaba!AB97)</f>
        <v>0</v>
      </c>
      <c r="AC97" s="77">
        <f>SUM(Quagga:Pelindaba!AC97)</f>
        <v>0</v>
      </c>
      <c r="AD97" s="77">
        <f>SUM(Quagga:Pelindaba!AD97)</f>
        <v>0</v>
      </c>
      <c r="AE97" s="77">
        <f>SUM(Quagga:Pelindaba!AE97)</f>
        <v>0</v>
      </c>
      <c r="AF97" s="77">
        <f>SUM(Quagga:Pelindaba!AF97)</f>
        <v>0</v>
      </c>
      <c r="AG97" s="76">
        <f>SUM(Quagga:Pelindaba!AG97)</f>
        <v>0</v>
      </c>
      <c r="AH97" s="78">
        <f>SUM(Quagga:Pelindaba!AH97)</f>
        <v>0</v>
      </c>
      <c r="AI97" s="77">
        <f>SUM(Quagga:Pelindaba!AI97)</f>
        <v>0</v>
      </c>
      <c r="AJ97" s="77">
        <f>SUM(Quagga:Pelindaba!AJ97)</f>
        <v>0</v>
      </c>
      <c r="AK97" s="77">
        <f>SUM(Quagga:Pelindaba!AK97)</f>
        <v>0</v>
      </c>
      <c r="AL97" s="77">
        <f>SUM(Quagga:Pelindaba!AL97)</f>
        <v>0</v>
      </c>
      <c r="AM97" s="77">
        <f>SUM(Quagga:Pelindaba!AM97)</f>
        <v>0</v>
      </c>
      <c r="AN97" s="77">
        <f>SUM(Quagga:Pelindaba!AN97)</f>
        <v>0</v>
      </c>
      <c r="AO97" s="77">
        <f>SUM(Quagga:Pelindaba!AO97)</f>
        <v>0</v>
      </c>
      <c r="AP97" s="77">
        <f>SUM(Quagga:Pelindaba!AP97)</f>
        <v>0</v>
      </c>
      <c r="AQ97" s="77">
        <f>SUM(Quagga:Pelindaba!AQ97)</f>
        <v>0</v>
      </c>
      <c r="AR97" s="77">
        <f>SUM(Quagga:Pelindaba!AR97)</f>
        <v>0</v>
      </c>
      <c r="AS97" s="76">
        <f>SUM(Quagga:Pelindaba!AS97)</f>
        <v>0</v>
      </c>
      <c r="AT97" s="78">
        <f>SUM(Quagga:Pelindaba!AT97)</f>
        <v>0</v>
      </c>
      <c r="AU97" s="77">
        <f>SUM(Quagga:Pelindaba!AU97)</f>
        <v>0</v>
      </c>
      <c r="AV97" s="77">
        <f>SUM(Quagga:Pelindaba!AV97)</f>
        <v>0</v>
      </c>
      <c r="AW97" s="77">
        <f>SUM(Quagga:Pelindaba!AW97)</f>
        <v>0</v>
      </c>
      <c r="AX97" s="77">
        <f>SUM(Quagga:Pelindaba!AX97)</f>
        <v>0</v>
      </c>
      <c r="AY97" s="77">
        <f>SUM(Quagga:Pelindaba!AY97)</f>
        <v>0</v>
      </c>
      <c r="AZ97" s="77">
        <f>SUM(Quagga:Pelindaba!AZ97)</f>
        <v>0</v>
      </c>
      <c r="BA97" s="77">
        <f>SUM(Quagga:Pelindaba!BA97)</f>
        <v>0</v>
      </c>
      <c r="BB97" s="77">
        <f>SUM(Quagga:Pelindaba!BB97)</f>
        <v>0</v>
      </c>
      <c r="BC97" s="77">
        <f>SUM(Quagga:Pelindaba!BC97)</f>
        <v>0</v>
      </c>
      <c r="BD97" s="77">
        <f>SUM(Quagga:Pelindaba!BD97)</f>
        <v>0</v>
      </c>
      <c r="BE97" s="76">
        <f>SUM(Quagga:Pelindaba!BE97)</f>
        <v>0</v>
      </c>
      <c r="BF97" s="78">
        <f>SUM(Quagga:Pelindaba!BF97)</f>
        <v>0</v>
      </c>
      <c r="BG97" s="77">
        <f>SUM(Quagga:Pelindaba!BG97)</f>
        <v>0</v>
      </c>
      <c r="BH97" s="77">
        <f>SUM(Quagga:Pelindaba!BH97)</f>
        <v>0</v>
      </c>
      <c r="BI97" s="77">
        <f>SUM(Quagga:Pelindaba!BI97)</f>
        <v>0</v>
      </c>
      <c r="BJ97" s="77">
        <f>SUM(Quagga:Pelindaba!BJ97)</f>
        <v>0</v>
      </c>
      <c r="BK97" s="77">
        <f>SUM(Quagga:Pelindaba!BK97)</f>
        <v>0</v>
      </c>
      <c r="BL97" s="77">
        <f>SUM(Quagga:Pelindaba!BL97)</f>
        <v>0</v>
      </c>
      <c r="BM97" s="77">
        <f>SUM(Quagga:Pelindaba!BM97)</f>
        <v>0</v>
      </c>
      <c r="BN97" s="77">
        <f>SUM(Quagga:Pelindaba!BN97)</f>
        <v>0</v>
      </c>
      <c r="BO97" s="77">
        <f>SUM(Quagga:Pelindaba!BO97)</f>
        <v>0</v>
      </c>
      <c r="BP97" s="77">
        <f>SUM(Quagga:Pelindaba!BP97)</f>
        <v>0</v>
      </c>
      <c r="BQ97" s="76">
        <f>SUM(Quagga:Pelindaba!BQ97)</f>
        <v>0</v>
      </c>
      <c r="BR97" s="78">
        <f>SUM(Quagga:Pelindaba!BR97)</f>
        <v>0</v>
      </c>
      <c r="BS97" s="77">
        <f>SUM(Quagga:Pelindaba!BS97)</f>
        <v>0</v>
      </c>
      <c r="BT97" s="77">
        <f>SUM(Quagga:Pelindaba!BT97)</f>
        <v>0</v>
      </c>
      <c r="BU97" s="77">
        <f>SUM(Quagga:Pelindaba!BU97)</f>
        <v>0</v>
      </c>
      <c r="BV97" s="77">
        <f>SUM(Quagga:Pelindaba!BV97)</f>
        <v>0</v>
      </c>
      <c r="BW97" s="77">
        <f>SUM(Quagga:Pelindaba!BW97)</f>
        <v>0</v>
      </c>
      <c r="BX97" s="77">
        <f>SUM(Quagga:Pelindaba!BX97)</f>
        <v>0</v>
      </c>
      <c r="BY97" s="77">
        <f>SUM(Quagga:Pelindaba!BY97)</f>
        <v>0</v>
      </c>
      <c r="BZ97" s="77">
        <f>SUM(Quagga:Pelindaba!BZ97)</f>
        <v>0</v>
      </c>
      <c r="CA97" s="77">
        <f>SUM(Quagga:Pelindaba!CA97)</f>
        <v>0</v>
      </c>
      <c r="CB97" s="77">
        <f>SUM(Quagga:Pelindaba!CB97)</f>
        <v>0</v>
      </c>
      <c r="CC97" s="76">
        <f>SUM(Quagga:Pelindaba!CC97)</f>
        <v>0</v>
      </c>
      <c r="CD97" s="39" t="s">
        <v>36</v>
      </c>
    </row>
    <row r="98" spans="1:82" x14ac:dyDescent="0.25">
      <c r="A98" s="39"/>
      <c r="B98" s="121" t="s">
        <v>182</v>
      </c>
      <c r="C98" s="122" t="s">
        <v>183</v>
      </c>
      <c r="D98" s="123"/>
      <c r="E98" s="123"/>
      <c r="F98" s="228" t="b">
        <f>(Quagga!G98+Pelindaba!G98)=G98</f>
        <v>1</v>
      </c>
      <c r="G98" s="124">
        <f t="shared" ref="G98" si="49">SUM(G99:G108)</f>
        <v>7541388</v>
      </c>
      <c r="H98" s="125">
        <f t="shared" ref="H98:AL98" si="50">SUM(H99:H108)</f>
        <v>0</v>
      </c>
      <c r="I98" s="126">
        <f>SUM(I99:I108)</f>
        <v>0</v>
      </c>
      <c r="J98" s="125">
        <f t="shared" si="50"/>
        <v>132900</v>
      </c>
      <c r="K98" s="127">
        <f t="shared" si="50"/>
        <v>132900</v>
      </c>
      <c r="L98" s="127">
        <f t="shared" si="50"/>
        <v>132900</v>
      </c>
      <c r="M98" s="127">
        <f t="shared" si="50"/>
        <v>132900</v>
      </c>
      <c r="N98" s="127">
        <f t="shared" ref="N98" si="51">SUM(N99:N108)</f>
        <v>132900</v>
      </c>
      <c r="O98" s="127">
        <f t="shared" si="50"/>
        <v>132900</v>
      </c>
      <c r="P98" s="127">
        <f t="shared" si="50"/>
        <v>132900</v>
      </c>
      <c r="Q98" s="127">
        <f t="shared" si="50"/>
        <v>132900</v>
      </c>
      <c r="R98" s="127">
        <f t="shared" si="50"/>
        <v>132900</v>
      </c>
      <c r="S98" s="127">
        <f t="shared" si="50"/>
        <v>132900</v>
      </c>
      <c r="T98" s="127">
        <f t="shared" si="50"/>
        <v>132900</v>
      </c>
      <c r="U98" s="126">
        <f t="shared" si="50"/>
        <v>132900</v>
      </c>
      <c r="V98" s="125">
        <f t="shared" si="50"/>
        <v>137350</v>
      </c>
      <c r="W98" s="127">
        <f t="shared" si="50"/>
        <v>137350</v>
      </c>
      <c r="X98" s="127">
        <f t="shared" si="50"/>
        <v>137350</v>
      </c>
      <c r="Y98" s="127">
        <f t="shared" si="50"/>
        <v>137350</v>
      </c>
      <c r="Z98" s="127">
        <f t="shared" si="50"/>
        <v>137350</v>
      </c>
      <c r="AA98" s="127">
        <f t="shared" si="50"/>
        <v>137350</v>
      </c>
      <c r="AB98" s="127">
        <f t="shared" si="50"/>
        <v>137350</v>
      </c>
      <c r="AC98" s="127">
        <f t="shared" si="50"/>
        <v>137350</v>
      </c>
      <c r="AD98" s="127">
        <f t="shared" si="50"/>
        <v>137350</v>
      </c>
      <c r="AE98" s="127">
        <f t="shared" si="50"/>
        <v>137350</v>
      </c>
      <c r="AF98" s="127">
        <f t="shared" si="50"/>
        <v>137350</v>
      </c>
      <c r="AG98" s="126">
        <f t="shared" si="50"/>
        <v>137350</v>
      </c>
      <c r="AH98" s="128">
        <f t="shared" si="50"/>
        <v>84763</v>
      </c>
      <c r="AI98" s="127">
        <f t="shared" si="50"/>
        <v>84763</v>
      </c>
      <c r="AJ98" s="127">
        <f t="shared" si="50"/>
        <v>84763</v>
      </c>
      <c r="AK98" s="127">
        <f t="shared" si="50"/>
        <v>84763</v>
      </c>
      <c r="AL98" s="127">
        <f t="shared" si="50"/>
        <v>84763</v>
      </c>
      <c r="AM98" s="127">
        <f t="shared" ref="AM98:BR98" si="52">SUM(AM99:AM108)</f>
        <v>84763</v>
      </c>
      <c r="AN98" s="127">
        <f t="shared" si="52"/>
        <v>84763</v>
      </c>
      <c r="AO98" s="127">
        <f t="shared" si="52"/>
        <v>84763</v>
      </c>
      <c r="AP98" s="127">
        <f t="shared" si="52"/>
        <v>84763</v>
      </c>
      <c r="AQ98" s="127">
        <f t="shared" si="52"/>
        <v>84763</v>
      </c>
      <c r="AR98" s="127">
        <f t="shared" si="52"/>
        <v>84763</v>
      </c>
      <c r="AS98" s="126">
        <f t="shared" si="52"/>
        <v>84763</v>
      </c>
      <c r="AT98" s="128">
        <f t="shared" si="52"/>
        <v>87941</v>
      </c>
      <c r="AU98" s="127">
        <f t="shared" si="52"/>
        <v>87941</v>
      </c>
      <c r="AV98" s="127">
        <f t="shared" si="52"/>
        <v>87941</v>
      </c>
      <c r="AW98" s="127">
        <f t="shared" si="52"/>
        <v>87941</v>
      </c>
      <c r="AX98" s="127">
        <f t="shared" si="52"/>
        <v>87941</v>
      </c>
      <c r="AY98" s="127">
        <f t="shared" si="52"/>
        <v>87941</v>
      </c>
      <c r="AZ98" s="127">
        <f t="shared" si="52"/>
        <v>87941</v>
      </c>
      <c r="BA98" s="127">
        <f t="shared" si="52"/>
        <v>87941</v>
      </c>
      <c r="BB98" s="127">
        <f t="shared" si="52"/>
        <v>87941</v>
      </c>
      <c r="BC98" s="127">
        <f t="shared" si="52"/>
        <v>87941</v>
      </c>
      <c r="BD98" s="127">
        <f t="shared" si="52"/>
        <v>87941</v>
      </c>
      <c r="BE98" s="126">
        <f t="shared" si="52"/>
        <v>87941</v>
      </c>
      <c r="BF98" s="128">
        <f t="shared" si="52"/>
        <v>91088</v>
      </c>
      <c r="BG98" s="127">
        <f t="shared" si="52"/>
        <v>91088</v>
      </c>
      <c r="BH98" s="127">
        <f t="shared" si="52"/>
        <v>91088</v>
      </c>
      <c r="BI98" s="127">
        <f t="shared" si="52"/>
        <v>91088</v>
      </c>
      <c r="BJ98" s="127">
        <f t="shared" si="52"/>
        <v>91088</v>
      </c>
      <c r="BK98" s="127">
        <f t="shared" si="52"/>
        <v>91088</v>
      </c>
      <c r="BL98" s="127">
        <f t="shared" si="52"/>
        <v>91088</v>
      </c>
      <c r="BM98" s="127">
        <f t="shared" si="52"/>
        <v>91088</v>
      </c>
      <c r="BN98" s="127">
        <f t="shared" si="52"/>
        <v>91088</v>
      </c>
      <c r="BO98" s="127">
        <f t="shared" si="52"/>
        <v>91088</v>
      </c>
      <c r="BP98" s="127">
        <f t="shared" si="52"/>
        <v>91088</v>
      </c>
      <c r="BQ98" s="126">
        <f t="shared" si="52"/>
        <v>91088</v>
      </c>
      <c r="BR98" s="128">
        <f t="shared" si="52"/>
        <v>94407</v>
      </c>
      <c r="BS98" s="127">
        <f t="shared" ref="BS98:CC98" si="53">SUM(BS99:BS108)</f>
        <v>94407</v>
      </c>
      <c r="BT98" s="127">
        <f t="shared" si="53"/>
        <v>94407</v>
      </c>
      <c r="BU98" s="127">
        <f t="shared" si="53"/>
        <v>94407</v>
      </c>
      <c r="BV98" s="127">
        <f t="shared" si="53"/>
        <v>94407</v>
      </c>
      <c r="BW98" s="127">
        <f t="shared" si="53"/>
        <v>94407</v>
      </c>
      <c r="BX98" s="127">
        <f t="shared" si="53"/>
        <v>94407</v>
      </c>
      <c r="BY98" s="127">
        <f t="shared" si="53"/>
        <v>94407</v>
      </c>
      <c r="BZ98" s="127">
        <f t="shared" si="53"/>
        <v>94407</v>
      </c>
      <c r="CA98" s="127">
        <f t="shared" si="53"/>
        <v>94407</v>
      </c>
      <c r="CB98" s="127">
        <f t="shared" si="53"/>
        <v>94407</v>
      </c>
      <c r="CC98" s="126">
        <f t="shared" si="53"/>
        <v>94407</v>
      </c>
      <c r="CD98" s="39" t="s">
        <v>36</v>
      </c>
    </row>
    <row r="99" spans="1:82" x14ac:dyDescent="0.25">
      <c r="A99" s="39"/>
      <c r="B99" s="73" t="s">
        <v>184</v>
      </c>
      <c r="C99" s="129" t="s">
        <v>185</v>
      </c>
      <c r="D99" s="130" t="s">
        <v>57</v>
      </c>
      <c r="E99" s="130">
        <f>IF(OR(D99="Year",D99="Month",D99="Week"),AVERAGE(Quagga:Pelindaba!E99),SUM(Quagga:Pelindaba!E99))</f>
        <v>72</v>
      </c>
      <c r="F99" s="228" t="b">
        <f>(Quagga!G99+Pelindaba!G99)=G99</f>
        <v>1</v>
      </c>
      <c r="G99" s="74">
        <f t="shared" ref="G99:G108" si="54">+SUM(H99:CC99)</f>
        <v>4124400</v>
      </c>
      <c r="H99" s="75">
        <f>SUM(Quagga:Pelindaba!H99)</f>
        <v>0</v>
      </c>
      <c r="I99" s="76">
        <f>SUM(Quagga:Pelindaba!I99)</f>
        <v>0</v>
      </c>
      <c r="J99" s="75">
        <f>SUM(Quagga:Pelindaba!J99)</f>
        <v>80900</v>
      </c>
      <c r="K99" s="77">
        <f>SUM(Quagga:Pelindaba!K99)</f>
        <v>80900</v>
      </c>
      <c r="L99" s="77">
        <f>SUM(Quagga:Pelindaba!L99)</f>
        <v>80900</v>
      </c>
      <c r="M99" s="77">
        <f>SUM(Quagga:Pelindaba!M99)</f>
        <v>80900</v>
      </c>
      <c r="N99" s="77">
        <f>SUM(Quagga:Pelindaba!N99)</f>
        <v>80900</v>
      </c>
      <c r="O99" s="77">
        <f>SUM(Quagga:Pelindaba!O99)</f>
        <v>80900</v>
      </c>
      <c r="P99" s="77">
        <f>SUM(Quagga:Pelindaba!P99)</f>
        <v>80900</v>
      </c>
      <c r="Q99" s="77">
        <f>SUM(Quagga:Pelindaba!Q99)</f>
        <v>80900</v>
      </c>
      <c r="R99" s="77">
        <f>SUM(Quagga:Pelindaba!R99)</f>
        <v>80900</v>
      </c>
      <c r="S99" s="77">
        <f>SUM(Quagga:Pelindaba!S99)</f>
        <v>80900</v>
      </c>
      <c r="T99" s="77">
        <f>SUM(Quagga:Pelindaba!T99)</f>
        <v>80900</v>
      </c>
      <c r="U99" s="76">
        <f>SUM(Quagga:Pelindaba!U99)</f>
        <v>80900</v>
      </c>
      <c r="V99" s="75">
        <f>SUM(Quagga:Pelindaba!V99)</f>
        <v>83300</v>
      </c>
      <c r="W99" s="77">
        <f>SUM(Quagga:Pelindaba!W99)</f>
        <v>83300</v>
      </c>
      <c r="X99" s="77">
        <f>SUM(Quagga:Pelindaba!X99)</f>
        <v>83300</v>
      </c>
      <c r="Y99" s="77">
        <f>SUM(Quagga:Pelindaba!Y99)</f>
        <v>83300</v>
      </c>
      <c r="Z99" s="77">
        <f>SUM(Quagga:Pelindaba!Z99)</f>
        <v>83300</v>
      </c>
      <c r="AA99" s="77">
        <f>SUM(Quagga:Pelindaba!AA99)</f>
        <v>83300</v>
      </c>
      <c r="AB99" s="77">
        <f>SUM(Quagga:Pelindaba!AB99)</f>
        <v>83300</v>
      </c>
      <c r="AC99" s="77">
        <f>SUM(Quagga:Pelindaba!AC99)</f>
        <v>83300</v>
      </c>
      <c r="AD99" s="77">
        <f>SUM(Quagga:Pelindaba!AD99)</f>
        <v>83300</v>
      </c>
      <c r="AE99" s="77">
        <f>SUM(Quagga:Pelindaba!AE99)</f>
        <v>83300</v>
      </c>
      <c r="AF99" s="77">
        <f>SUM(Quagga:Pelindaba!AF99)</f>
        <v>83300</v>
      </c>
      <c r="AG99" s="76">
        <f>SUM(Quagga:Pelindaba!AG99)</f>
        <v>83300</v>
      </c>
      <c r="AH99" s="78">
        <f>SUM(Quagga:Pelindaba!AH99)</f>
        <v>42900</v>
      </c>
      <c r="AI99" s="77">
        <f>SUM(Quagga:Pelindaba!AI99)</f>
        <v>42900</v>
      </c>
      <c r="AJ99" s="77">
        <f>SUM(Quagga:Pelindaba!AJ99)</f>
        <v>42900</v>
      </c>
      <c r="AK99" s="77">
        <f>SUM(Quagga:Pelindaba!AK99)</f>
        <v>42900</v>
      </c>
      <c r="AL99" s="77">
        <f>SUM(Quagga:Pelindaba!AL99)</f>
        <v>42900</v>
      </c>
      <c r="AM99" s="77">
        <f>SUM(Quagga:Pelindaba!AM99)</f>
        <v>42900</v>
      </c>
      <c r="AN99" s="77">
        <f>SUM(Quagga:Pelindaba!AN99)</f>
        <v>42900</v>
      </c>
      <c r="AO99" s="77">
        <f>SUM(Quagga:Pelindaba!AO99)</f>
        <v>42900</v>
      </c>
      <c r="AP99" s="77">
        <f>SUM(Quagga:Pelindaba!AP99)</f>
        <v>42900</v>
      </c>
      <c r="AQ99" s="77">
        <f>SUM(Quagga:Pelindaba!AQ99)</f>
        <v>42900</v>
      </c>
      <c r="AR99" s="77">
        <f>SUM(Quagga:Pelindaba!AR99)</f>
        <v>42900</v>
      </c>
      <c r="AS99" s="76">
        <f>SUM(Quagga:Pelindaba!AS99)</f>
        <v>42900</v>
      </c>
      <c r="AT99" s="78">
        <f>SUM(Quagga:Pelindaba!AT99)</f>
        <v>44200</v>
      </c>
      <c r="AU99" s="77">
        <f>SUM(Quagga:Pelindaba!AU99)</f>
        <v>44200</v>
      </c>
      <c r="AV99" s="77">
        <f>SUM(Quagga:Pelindaba!AV99)</f>
        <v>44200</v>
      </c>
      <c r="AW99" s="77">
        <f>SUM(Quagga:Pelindaba!AW99)</f>
        <v>44200</v>
      </c>
      <c r="AX99" s="77">
        <f>SUM(Quagga:Pelindaba!AX99)</f>
        <v>44200</v>
      </c>
      <c r="AY99" s="77">
        <f>SUM(Quagga:Pelindaba!AY99)</f>
        <v>44200</v>
      </c>
      <c r="AZ99" s="77">
        <f>SUM(Quagga:Pelindaba!AZ99)</f>
        <v>44200</v>
      </c>
      <c r="BA99" s="77">
        <f>SUM(Quagga:Pelindaba!BA99)</f>
        <v>44200</v>
      </c>
      <c r="BB99" s="77">
        <f>SUM(Quagga:Pelindaba!BB99)</f>
        <v>44200</v>
      </c>
      <c r="BC99" s="77">
        <f>SUM(Quagga:Pelindaba!BC99)</f>
        <v>44200</v>
      </c>
      <c r="BD99" s="77">
        <f>SUM(Quagga:Pelindaba!BD99)</f>
        <v>44200</v>
      </c>
      <c r="BE99" s="76">
        <f>SUM(Quagga:Pelindaba!BE99)</f>
        <v>44200</v>
      </c>
      <c r="BF99" s="78">
        <f>SUM(Quagga:Pelindaba!BF99)</f>
        <v>45500</v>
      </c>
      <c r="BG99" s="77">
        <f>SUM(Quagga:Pelindaba!BG99)</f>
        <v>45500</v>
      </c>
      <c r="BH99" s="77">
        <f>SUM(Quagga:Pelindaba!BH99)</f>
        <v>45500</v>
      </c>
      <c r="BI99" s="77">
        <f>SUM(Quagga:Pelindaba!BI99)</f>
        <v>45500</v>
      </c>
      <c r="BJ99" s="77">
        <f>SUM(Quagga:Pelindaba!BJ99)</f>
        <v>45500</v>
      </c>
      <c r="BK99" s="77">
        <f>SUM(Quagga:Pelindaba!BK99)</f>
        <v>45500</v>
      </c>
      <c r="BL99" s="77">
        <f>SUM(Quagga:Pelindaba!BL99)</f>
        <v>45500</v>
      </c>
      <c r="BM99" s="77">
        <f>SUM(Quagga:Pelindaba!BM99)</f>
        <v>45500</v>
      </c>
      <c r="BN99" s="77">
        <f>SUM(Quagga:Pelindaba!BN99)</f>
        <v>45500</v>
      </c>
      <c r="BO99" s="77">
        <f>SUM(Quagga:Pelindaba!BO99)</f>
        <v>45500</v>
      </c>
      <c r="BP99" s="77">
        <f>SUM(Quagga:Pelindaba!BP99)</f>
        <v>45500</v>
      </c>
      <c r="BQ99" s="76">
        <f>SUM(Quagga:Pelindaba!BQ99)</f>
        <v>45500</v>
      </c>
      <c r="BR99" s="78">
        <f>SUM(Quagga:Pelindaba!BR99)</f>
        <v>46900</v>
      </c>
      <c r="BS99" s="77">
        <f>SUM(Quagga:Pelindaba!BS99)</f>
        <v>46900</v>
      </c>
      <c r="BT99" s="77">
        <f>SUM(Quagga:Pelindaba!BT99)</f>
        <v>46900</v>
      </c>
      <c r="BU99" s="77">
        <f>SUM(Quagga:Pelindaba!BU99)</f>
        <v>46900</v>
      </c>
      <c r="BV99" s="77">
        <f>SUM(Quagga:Pelindaba!BV99)</f>
        <v>46900</v>
      </c>
      <c r="BW99" s="77">
        <f>SUM(Quagga:Pelindaba!BW99)</f>
        <v>46900</v>
      </c>
      <c r="BX99" s="77">
        <f>SUM(Quagga:Pelindaba!BX99)</f>
        <v>46900</v>
      </c>
      <c r="BY99" s="77">
        <f>SUM(Quagga:Pelindaba!BY99)</f>
        <v>46900</v>
      </c>
      <c r="BZ99" s="77">
        <f>SUM(Quagga:Pelindaba!BZ99)</f>
        <v>46900</v>
      </c>
      <c r="CA99" s="77">
        <f>SUM(Quagga:Pelindaba!CA99)</f>
        <v>46900</v>
      </c>
      <c r="CB99" s="77">
        <f>SUM(Quagga:Pelindaba!CB99)</f>
        <v>46900</v>
      </c>
      <c r="CC99" s="76">
        <f>SUM(Quagga:Pelindaba!CC99)</f>
        <v>46900</v>
      </c>
      <c r="CD99" s="39" t="s">
        <v>36</v>
      </c>
    </row>
    <row r="100" spans="1:82" x14ac:dyDescent="0.25">
      <c r="A100" s="39"/>
      <c r="B100" s="73" t="s">
        <v>186</v>
      </c>
      <c r="C100" s="129" t="s">
        <v>187</v>
      </c>
      <c r="D100" s="130" t="s">
        <v>57</v>
      </c>
      <c r="E100" s="130">
        <f>IF(OR(D100="Year",D100="Month",D100="Week"),AVERAGE(Quagga:Pelindaba!E100),SUM(Quagga:Pelindaba!E100))</f>
        <v>72</v>
      </c>
      <c r="F100" s="228" t="b">
        <f>(Quagga!G100+Pelindaba!G100)=G100</f>
        <v>1</v>
      </c>
      <c r="G100" s="74">
        <f t="shared" si="54"/>
        <v>1376400</v>
      </c>
      <c r="H100" s="75">
        <f>SUM(Quagga:Pelindaba!H100)</f>
        <v>0</v>
      </c>
      <c r="I100" s="76">
        <f>SUM(Quagga:Pelindaba!I100)</f>
        <v>0</v>
      </c>
      <c r="J100" s="75">
        <f>SUM(Quagga:Pelindaba!J100)</f>
        <v>27000</v>
      </c>
      <c r="K100" s="77">
        <f>SUM(Quagga:Pelindaba!K100)</f>
        <v>27000</v>
      </c>
      <c r="L100" s="77">
        <f>SUM(Quagga:Pelindaba!L100)</f>
        <v>27000</v>
      </c>
      <c r="M100" s="77">
        <f>SUM(Quagga:Pelindaba!M100)</f>
        <v>27000</v>
      </c>
      <c r="N100" s="77">
        <f>SUM(Quagga:Pelindaba!N100)</f>
        <v>27000</v>
      </c>
      <c r="O100" s="77">
        <f>SUM(Quagga:Pelindaba!O100)</f>
        <v>27000</v>
      </c>
      <c r="P100" s="77">
        <f>SUM(Quagga:Pelindaba!P100)</f>
        <v>27000</v>
      </c>
      <c r="Q100" s="77">
        <f>SUM(Quagga:Pelindaba!Q100)</f>
        <v>27000</v>
      </c>
      <c r="R100" s="77">
        <f>SUM(Quagga:Pelindaba!R100)</f>
        <v>27000</v>
      </c>
      <c r="S100" s="77">
        <f>SUM(Quagga:Pelindaba!S100)</f>
        <v>27000</v>
      </c>
      <c r="T100" s="77">
        <f>SUM(Quagga:Pelindaba!T100)</f>
        <v>27000</v>
      </c>
      <c r="U100" s="76">
        <f>SUM(Quagga:Pelindaba!U100)</f>
        <v>27000</v>
      </c>
      <c r="V100" s="75">
        <f>SUM(Quagga:Pelindaba!V100)</f>
        <v>27800</v>
      </c>
      <c r="W100" s="77">
        <f>SUM(Quagga:Pelindaba!W100)</f>
        <v>27800</v>
      </c>
      <c r="X100" s="77">
        <f>SUM(Quagga:Pelindaba!X100)</f>
        <v>27800</v>
      </c>
      <c r="Y100" s="77">
        <f>SUM(Quagga:Pelindaba!Y100)</f>
        <v>27800</v>
      </c>
      <c r="Z100" s="77">
        <f>SUM(Quagga:Pelindaba!Z100)</f>
        <v>27800</v>
      </c>
      <c r="AA100" s="77">
        <f>SUM(Quagga:Pelindaba!AA100)</f>
        <v>27800</v>
      </c>
      <c r="AB100" s="77">
        <f>SUM(Quagga:Pelindaba!AB100)</f>
        <v>27800</v>
      </c>
      <c r="AC100" s="77">
        <f>SUM(Quagga:Pelindaba!AC100)</f>
        <v>27800</v>
      </c>
      <c r="AD100" s="77">
        <f>SUM(Quagga:Pelindaba!AD100)</f>
        <v>27800</v>
      </c>
      <c r="AE100" s="77">
        <f>SUM(Quagga:Pelindaba!AE100)</f>
        <v>27800</v>
      </c>
      <c r="AF100" s="77">
        <f>SUM(Quagga:Pelindaba!AF100)</f>
        <v>27800</v>
      </c>
      <c r="AG100" s="76">
        <f>SUM(Quagga:Pelindaba!AG100)</f>
        <v>27800</v>
      </c>
      <c r="AH100" s="78">
        <f>SUM(Quagga:Pelindaba!AH100)</f>
        <v>14300</v>
      </c>
      <c r="AI100" s="77">
        <f>SUM(Quagga:Pelindaba!AI100)</f>
        <v>14300</v>
      </c>
      <c r="AJ100" s="77">
        <f>SUM(Quagga:Pelindaba!AJ100)</f>
        <v>14300</v>
      </c>
      <c r="AK100" s="77">
        <f>SUM(Quagga:Pelindaba!AK100)</f>
        <v>14300</v>
      </c>
      <c r="AL100" s="77">
        <f>SUM(Quagga:Pelindaba!AL100)</f>
        <v>14300</v>
      </c>
      <c r="AM100" s="77">
        <f>SUM(Quagga:Pelindaba!AM100)</f>
        <v>14300</v>
      </c>
      <c r="AN100" s="77">
        <f>SUM(Quagga:Pelindaba!AN100)</f>
        <v>14300</v>
      </c>
      <c r="AO100" s="77">
        <f>SUM(Quagga:Pelindaba!AO100)</f>
        <v>14300</v>
      </c>
      <c r="AP100" s="77">
        <f>SUM(Quagga:Pelindaba!AP100)</f>
        <v>14300</v>
      </c>
      <c r="AQ100" s="77">
        <f>SUM(Quagga:Pelindaba!AQ100)</f>
        <v>14300</v>
      </c>
      <c r="AR100" s="77">
        <f>SUM(Quagga:Pelindaba!AR100)</f>
        <v>14300</v>
      </c>
      <c r="AS100" s="76">
        <f>SUM(Quagga:Pelindaba!AS100)</f>
        <v>14300</v>
      </c>
      <c r="AT100" s="78">
        <f>SUM(Quagga:Pelindaba!AT100)</f>
        <v>14800</v>
      </c>
      <c r="AU100" s="77">
        <f>SUM(Quagga:Pelindaba!AU100)</f>
        <v>14800</v>
      </c>
      <c r="AV100" s="77">
        <f>SUM(Quagga:Pelindaba!AV100)</f>
        <v>14800</v>
      </c>
      <c r="AW100" s="77">
        <f>SUM(Quagga:Pelindaba!AW100)</f>
        <v>14800</v>
      </c>
      <c r="AX100" s="77">
        <f>SUM(Quagga:Pelindaba!AX100)</f>
        <v>14800</v>
      </c>
      <c r="AY100" s="77">
        <f>SUM(Quagga:Pelindaba!AY100)</f>
        <v>14800</v>
      </c>
      <c r="AZ100" s="77">
        <f>SUM(Quagga:Pelindaba!AZ100)</f>
        <v>14800</v>
      </c>
      <c r="BA100" s="77">
        <f>SUM(Quagga:Pelindaba!BA100)</f>
        <v>14800</v>
      </c>
      <c r="BB100" s="77">
        <f>SUM(Quagga:Pelindaba!BB100)</f>
        <v>14800</v>
      </c>
      <c r="BC100" s="77">
        <f>SUM(Quagga:Pelindaba!BC100)</f>
        <v>14800</v>
      </c>
      <c r="BD100" s="77">
        <f>SUM(Quagga:Pelindaba!BD100)</f>
        <v>14800</v>
      </c>
      <c r="BE100" s="76">
        <f>SUM(Quagga:Pelindaba!BE100)</f>
        <v>14800</v>
      </c>
      <c r="BF100" s="78">
        <f>SUM(Quagga:Pelindaba!BF100)</f>
        <v>15200</v>
      </c>
      <c r="BG100" s="77">
        <f>SUM(Quagga:Pelindaba!BG100)</f>
        <v>15200</v>
      </c>
      <c r="BH100" s="77">
        <f>SUM(Quagga:Pelindaba!BH100)</f>
        <v>15200</v>
      </c>
      <c r="BI100" s="77">
        <f>SUM(Quagga:Pelindaba!BI100)</f>
        <v>15200</v>
      </c>
      <c r="BJ100" s="77">
        <f>SUM(Quagga:Pelindaba!BJ100)</f>
        <v>15200</v>
      </c>
      <c r="BK100" s="77">
        <f>SUM(Quagga:Pelindaba!BK100)</f>
        <v>15200</v>
      </c>
      <c r="BL100" s="77">
        <f>SUM(Quagga:Pelindaba!BL100)</f>
        <v>15200</v>
      </c>
      <c r="BM100" s="77">
        <f>SUM(Quagga:Pelindaba!BM100)</f>
        <v>15200</v>
      </c>
      <c r="BN100" s="77">
        <f>SUM(Quagga:Pelindaba!BN100)</f>
        <v>15200</v>
      </c>
      <c r="BO100" s="77">
        <f>SUM(Quagga:Pelindaba!BO100)</f>
        <v>15200</v>
      </c>
      <c r="BP100" s="77">
        <f>SUM(Quagga:Pelindaba!BP100)</f>
        <v>15200</v>
      </c>
      <c r="BQ100" s="76">
        <f>SUM(Quagga:Pelindaba!BQ100)</f>
        <v>15200</v>
      </c>
      <c r="BR100" s="78">
        <f>SUM(Quagga:Pelindaba!BR100)</f>
        <v>15600</v>
      </c>
      <c r="BS100" s="77">
        <f>SUM(Quagga:Pelindaba!BS100)</f>
        <v>15600</v>
      </c>
      <c r="BT100" s="77">
        <f>SUM(Quagga:Pelindaba!BT100)</f>
        <v>15600</v>
      </c>
      <c r="BU100" s="77">
        <f>SUM(Quagga:Pelindaba!BU100)</f>
        <v>15600</v>
      </c>
      <c r="BV100" s="77">
        <f>SUM(Quagga:Pelindaba!BV100)</f>
        <v>15600</v>
      </c>
      <c r="BW100" s="77">
        <f>SUM(Quagga:Pelindaba!BW100)</f>
        <v>15600</v>
      </c>
      <c r="BX100" s="77">
        <f>SUM(Quagga:Pelindaba!BX100)</f>
        <v>15600</v>
      </c>
      <c r="BY100" s="77">
        <f>SUM(Quagga:Pelindaba!BY100)</f>
        <v>15600</v>
      </c>
      <c r="BZ100" s="77">
        <f>SUM(Quagga:Pelindaba!BZ100)</f>
        <v>15600</v>
      </c>
      <c r="CA100" s="77">
        <f>SUM(Quagga:Pelindaba!CA100)</f>
        <v>15600</v>
      </c>
      <c r="CB100" s="77">
        <f>SUM(Quagga:Pelindaba!CB100)</f>
        <v>15600</v>
      </c>
      <c r="CC100" s="76">
        <f>SUM(Quagga:Pelindaba!CC100)</f>
        <v>15600</v>
      </c>
      <c r="CD100" s="39" t="s">
        <v>36</v>
      </c>
    </row>
    <row r="101" spans="1:82" x14ac:dyDescent="0.25">
      <c r="A101" s="39"/>
      <c r="B101" s="73" t="s">
        <v>188</v>
      </c>
      <c r="C101" s="129" t="s">
        <v>189</v>
      </c>
      <c r="D101" s="130" t="s">
        <v>57</v>
      </c>
      <c r="E101" s="130">
        <f>IF(OR(D101="Year",D101="Month",D101="Week"),AVERAGE(Quagga:Pelindaba!E101),SUM(Quagga:Pelindaba!E101))</f>
        <v>72</v>
      </c>
      <c r="F101" s="228" t="b">
        <f>(Quagga!G101+Pelindaba!G101)=G101</f>
        <v>1</v>
      </c>
      <c r="G101" s="74">
        <f t="shared" si="54"/>
        <v>2040588</v>
      </c>
      <c r="H101" s="75">
        <f>SUM(Quagga:Pelindaba!H101)</f>
        <v>0</v>
      </c>
      <c r="I101" s="76">
        <f>SUM(Quagga:Pelindaba!I101)</f>
        <v>0</v>
      </c>
      <c r="J101" s="75">
        <f>SUM(Quagga:Pelindaba!J101)</f>
        <v>25000</v>
      </c>
      <c r="K101" s="77">
        <f>SUM(Quagga:Pelindaba!K101)</f>
        <v>25000</v>
      </c>
      <c r="L101" s="77">
        <f>SUM(Quagga:Pelindaba!L101)</f>
        <v>25000</v>
      </c>
      <c r="M101" s="77">
        <f>SUM(Quagga:Pelindaba!M101)</f>
        <v>25000</v>
      </c>
      <c r="N101" s="77">
        <f>SUM(Quagga:Pelindaba!N101)</f>
        <v>25000</v>
      </c>
      <c r="O101" s="77">
        <f>SUM(Quagga:Pelindaba!O101)</f>
        <v>25000</v>
      </c>
      <c r="P101" s="77">
        <f>SUM(Quagga:Pelindaba!P101)</f>
        <v>25000</v>
      </c>
      <c r="Q101" s="77">
        <f>SUM(Quagga:Pelindaba!Q101)</f>
        <v>25000</v>
      </c>
      <c r="R101" s="77">
        <f>SUM(Quagga:Pelindaba!R101)</f>
        <v>25000</v>
      </c>
      <c r="S101" s="77">
        <f>SUM(Quagga:Pelindaba!S101)</f>
        <v>25000</v>
      </c>
      <c r="T101" s="77">
        <f>SUM(Quagga:Pelindaba!T101)</f>
        <v>25000</v>
      </c>
      <c r="U101" s="76">
        <f>SUM(Quagga:Pelindaba!U101)</f>
        <v>25000</v>
      </c>
      <c r="V101" s="75">
        <f>SUM(Quagga:Pelindaba!V101)</f>
        <v>26250</v>
      </c>
      <c r="W101" s="77">
        <f>SUM(Quagga:Pelindaba!W101)</f>
        <v>26250</v>
      </c>
      <c r="X101" s="77">
        <f>SUM(Quagga:Pelindaba!X101)</f>
        <v>26250</v>
      </c>
      <c r="Y101" s="77">
        <f>SUM(Quagga:Pelindaba!Y101)</f>
        <v>26250</v>
      </c>
      <c r="Z101" s="77">
        <f>SUM(Quagga:Pelindaba!Z101)</f>
        <v>26250</v>
      </c>
      <c r="AA101" s="77">
        <f>SUM(Quagga:Pelindaba!AA101)</f>
        <v>26250</v>
      </c>
      <c r="AB101" s="77">
        <f>SUM(Quagga:Pelindaba!AB101)</f>
        <v>26250</v>
      </c>
      <c r="AC101" s="77">
        <f>SUM(Quagga:Pelindaba!AC101)</f>
        <v>26250</v>
      </c>
      <c r="AD101" s="77">
        <f>SUM(Quagga:Pelindaba!AD101)</f>
        <v>26250</v>
      </c>
      <c r="AE101" s="77">
        <f>SUM(Quagga:Pelindaba!AE101)</f>
        <v>26250</v>
      </c>
      <c r="AF101" s="77">
        <f>SUM(Quagga:Pelindaba!AF101)</f>
        <v>26250</v>
      </c>
      <c r="AG101" s="76">
        <f>SUM(Quagga:Pelindaba!AG101)</f>
        <v>26250</v>
      </c>
      <c r="AH101" s="78">
        <f>SUM(Quagga:Pelindaba!AH101)</f>
        <v>27563</v>
      </c>
      <c r="AI101" s="77">
        <f>SUM(Quagga:Pelindaba!AI101)</f>
        <v>27563</v>
      </c>
      <c r="AJ101" s="77">
        <f>SUM(Quagga:Pelindaba!AJ101)</f>
        <v>27563</v>
      </c>
      <c r="AK101" s="77">
        <f>SUM(Quagga:Pelindaba!AK101)</f>
        <v>27563</v>
      </c>
      <c r="AL101" s="77">
        <f>SUM(Quagga:Pelindaba!AL101)</f>
        <v>27563</v>
      </c>
      <c r="AM101" s="77">
        <f>SUM(Quagga:Pelindaba!AM101)</f>
        <v>27563</v>
      </c>
      <c r="AN101" s="77">
        <f>SUM(Quagga:Pelindaba!AN101)</f>
        <v>27563</v>
      </c>
      <c r="AO101" s="77">
        <f>SUM(Quagga:Pelindaba!AO101)</f>
        <v>27563</v>
      </c>
      <c r="AP101" s="77">
        <f>SUM(Quagga:Pelindaba!AP101)</f>
        <v>27563</v>
      </c>
      <c r="AQ101" s="77">
        <f>SUM(Quagga:Pelindaba!AQ101)</f>
        <v>27563</v>
      </c>
      <c r="AR101" s="77">
        <f>SUM(Quagga:Pelindaba!AR101)</f>
        <v>27563</v>
      </c>
      <c r="AS101" s="76">
        <f>SUM(Quagga:Pelindaba!AS101)</f>
        <v>27563</v>
      </c>
      <c r="AT101" s="78">
        <f>SUM(Quagga:Pelindaba!AT101)</f>
        <v>28941</v>
      </c>
      <c r="AU101" s="77">
        <f>SUM(Quagga:Pelindaba!AU101)</f>
        <v>28941</v>
      </c>
      <c r="AV101" s="77">
        <f>SUM(Quagga:Pelindaba!AV101)</f>
        <v>28941</v>
      </c>
      <c r="AW101" s="77">
        <f>SUM(Quagga:Pelindaba!AW101)</f>
        <v>28941</v>
      </c>
      <c r="AX101" s="77">
        <f>SUM(Quagga:Pelindaba!AX101)</f>
        <v>28941</v>
      </c>
      <c r="AY101" s="77">
        <f>SUM(Quagga:Pelindaba!AY101)</f>
        <v>28941</v>
      </c>
      <c r="AZ101" s="77">
        <f>SUM(Quagga:Pelindaba!AZ101)</f>
        <v>28941</v>
      </c>
      <c r="BA101" s="77">
        <f>SUM(Quagga:Pelindaba!BA101)</f>
        <v>28941</v>
      </c>
      <c r="BB101" s="77">
        <f>SUM(Quagga:Pelindaba!BB101)</f>
        <v>28941</v>
      </c>
      <c r="BC101" s="77">
        <f>SUM(Quagga:Pelindaba!BC101)</f>
        <v>28941</v>
      </c>
      <c r="BD101" s="77">
        <f>SUM(Quagga:Pelindaba!BD101)</f>
        <v>28941</v>
      </c>
      <c r="BE101" s="76">
        <f>SUM(Quagga:Pelindaba!BE101)</f>
        <v>28941</v>
      </c>
      <c r="BF101" s="78">
        <f>SUM(Quagga:Pelindaba!BF101)</f>
        <v>30388</v>
      </c>
      <c r="BG101" s="77">
        <f>SUM(Quagga:Pelindaba!BG101)</f>
        <v>30388</v>
      </c>
      <c r="BH101" s="77">
        <f>SUM(Quagga:Pelindaba!BH101)</f>
        <v>30388</v>
      </c>
      <c r="BI101" s="77">
        <f>SUM(Quagga:Pelindaba!BI101)</f>
        <v>30388</v>
      </c>
      <c r="BJ101" s="77">
        <f>SUM(Quagga:Pelindaba!BJ101)</f>
        <v>30388</v>
      </c>
      <c r="BK101" s="77">
        <f>SUM(Quagga:Pelindaba!BK101)</f>
        <v>30388</v>
      </c>
      <c r="BL101" s="77">
        <f>SUM(Quagga:Pelindaba!BL101)</f>
        <v>30388</v>
      </c>
      <c r="BM101" s="77">
        <f>SUM(Quagga:Pelindaba!BM101)</f>
        <v>30388</v>
      </c>
      <c r="BN101" s="77">
        <f>SUM(Quagga:Pelindaba!BN101)</f>
        <v>30388</v>
      </c>
      <c r="BO101" s="77">
        <f>SUM(Quagga:Pelindaba!BO101)</f>
        <v>30388</v>
      </c>
      <c r="BP101" s="77">
        <f>SUM(Quagga:Pelindaba!BP101)</f>
        <v>30388</v>
      </c>
      <c r="BQ101" s="76">
        <f>SUM(Quagga:Pelindaba!BQ101)</f>
        <v>30388</v>
      </c>
      <c r="BR101" s="78">
        <f>SUM(Quagga:Pelindaba!BR101)</f>
        <v>31907</v>
      </c>
      <c r="BS101" s="77">
        <f>SUM(Quagga:Pelindaba!BS101)</f>
        <v>31907</v>
      </c>
      <c r="BT101" s="77">
        <f>SUM(Quagga:Pelindaba!BT101)</f>
        <v>31907</v>
      </c>
      <c r="BU101" s="77">
        <f>SUM(Quagga:Pelindaba!BU101)</f>
        <v>31907</v>
      </c>
      <c r="BV101" s="77">
        <f>SUM(Quagga:Pelindaba!BV101)</f>
        <v>31907</v>
      </c>
      <c r="BW101" s="77">
        <f>SUM(Quagga:Pelindaba!BW101)</f>
        <v>31907</v>
      </c>
      <c r="BX101" s="77">
        <f>SUM(Quagga:Pelindaba!BX101)</f>
        <v>31907</v>
      </c>
      <c r="BY101" s="77">
        <f>SUM(Quagga:Pelindaba!BY101)</f>
        <v>31907</v>
      </c>
      <c r="BZ101" s="77">
        <f>SUM(Quagga:Pelindaba!BZ101)</f>
        <v>31907</v>
      </c>
      <c r="CA101" s="77">
        <f>SUM(Quagga:Pelindaba!CA101)</f>
        <v>31907</v>
      </c>
      <c r="CB101" s="77">
        <f>SUM(Quagga:Pelindaba!CB101)</f>
        <v>31907</v>
      </c>
      <c r="CC101" s="76">
        <f>SUM(Quagga:Pelindaba!CC101)</f>
        <v>31907</v>
      </c>
      <c r="CD101" s="39" t="s">
        <v>36</v>
      </c>
    </row>
    <row r="102" spans="1:82" x14ac:dyDescent="0.25">
      <c r="A102" s="39"/>
      <c r="B102" s="73" t="s">
        <v>190</v>
      </c>
      <c r="C102" s="129" t="s">
        <v>191</v>
      </c>
      <c r="D102" s="130" t="s">
        <v>57</v>
      </c>
      <c r="E102" s="130">
        <f>IF(OR(D102="Year",D102="Month",D102="Week"),AVERAGE(Quagga:Pelindaba!E102),SUM(Quagga:Pelindaba!E102))</f>
        <v>72</v>
      </c>
      <c r="F102" s="228" t="b">
        <f>(Quagga!G102+Pelindaba!G102)=G102</f>
        <v>1</v>
      </c>
      <c r="G102" s="74">
        <f t="shared" si="54"/>
        <v>0</v>
      </c>
      <c r="H102" s="75">
        <f>SUM(Quagga:Pelindaba!H102)</f>
        <v>0</v>
      </c>
      <c r="I102" s="76">
        <f>SUM(Quagga:Pelindaba!I102)</f>
        <v>0</v>
      </c>
      <c r="J102" s="75">
        <f>SUM(Quagga:Pelindaba!J102)</f>
        <v>0</v>
      </c>
      <c r="K102" s="77">
        <f>SUM(Quagga:Pelindaba!K102)</f>
        <v>0</v>
      </c>
      <c r="L102" s="77">
        <f>SUM(Quagga:Pelindaba!L102)</f>
        <v>0</v>
      </c>
      <c r="M102" s="77">
        <f>SUM(Quagga:Pelindaba!M102)</f>
        <v>0</v>
      </c>
      <c r="N102" s="77">
        <f>SUM(Quagga:Pelindaba!N102)</f>
        <v>0</v>
      </c>
      <c r="O102" s="77">
        <f>SUM(Quagga:Pelindaba!O102)</f>
        <v>0</v>
      </c>
      <c r="P102" s="77">
        <f>SUM(Quagga:Pelindaba!P102)</f>
        <v>0</v>
      </c>
      <c r="Q102" s="77">
        <f>SUM(Quagga:Pelindaba!Q102)</f>
        <v>0</v>
      </c>
      <c r="R102" s="77">
        <f>SUM(Quagga:Pelindaba!R102)</f>
        <v>0</v>
      </c>
      <c r="S102" s="77">
        <f>SUM(Quagga:Pelindaba!S102)</f>
        <v>0</v>
      </c>
      <c r="T102" s="77">
        <f>SUM(Quagga:Pelindaba!T102)</f>
        <v>0</v>
      </c>
      <c r="U102" s="76">
        <f>SUM(Quagga:Pelindaba!U102)</f>
        <v>0</v>
      </c>
      <c r="V102" s="75">
        <f>SUM(Quagga:Pelindaba!V102)</f>
        <v>0</v>
      </c>
      <c r="W102" s="77">
        <f>SUM(Quagga:Pelindaba!W102)</f>
        <v>0</v>
      </c>
      <c r="X102" s="77">
        <f>SUM(Quagga:Pelindaba!X102)</f>
        <v>0</v>
      </c>
      <c r="Y102" s="77">
        <f>SUM(Quagga:Pelindaba!Y102)</f>
        <v>0</v>
      </c>
      <c r="Z102" s="77">
        <f>SUM(Quagga:Pelindaba!Z102)</f>
        <v>0</v>
      </c>
      <c r="AA102" s="77">
        <f>SUM(Quagga:Pelindaba!AA102)</f>
        <v>0</v>
      </c>
      <c r="AB102" s="77">
        <f>SUM(Quagga:Pelindaba!AB102)</f>
        <v>0</v>
      </c>
      <c r="AC102" s="77">
        <f>SUM(Quagga:Pelindaba!AC102)</f>
        <v>0</v>
      </c>
      <c r="AD102" s="77">
        <f>SUM(Quagga:Pelindaba!AD102)</f>
        <v>0</v>
      </c>
      <c r="AE102" s="77">
        <f>SUM(Quagga:Pelindaba!AE102)</f>
        <v>0</v>
      </c>
      <c r="AF102" s="77">
        <f>SUM(Quagga:Pelindaba!AF102)</f>
        <v>0</v>
      </c>
      <c r="AG102" s="76">
        <f>SUM(Quagga:Pelindaba!AG102)</f>
        <v>0</v>
      </c>
      <c r="AH102" s="78">
        <f>SUM(Quagga:Pelindaba!AH102)</f>
        <v>0</v>
      </c>
      <c r="AI102" s="77">
        <f>SUM(Quagga:Pelindaba!AI102)</f>
        <v>0</v>
      </c>
      <c r="AJ102" s="77">
        <f>SUM(Quagga:Pelindaba!AJ102)</f>
        <v>0</v>
      </c>
      <c r="AK102" s="77">
        <f>SUM(Quagga:Pelindaba!AK102)</f>
        <v>0</v>
      </c>
      <c r="AL102" s="77">
        <f>SUM(Quagga:Pelindaba!AL102)</f>
        <v>0</v>
      </c>
      <c r="AM102" s="77">
        <f>SUM(Quagga:Pelindaba!AM102)</f>
        <v>0</v>
      </c>
      <c r="AN102" s="77">
        <f>SUM(Quagga:Pelindaba!AN102)</f>
        <v>0</v>
      </c>
      <c r="AO102" s="77">
        <f>SUM(Quagga:Pelindaba!AO102)</f>
        <v>0</v>
      </c>
      <c r="AP102" s="77">
        <f>SUM(Quagga:Pelindaba!AP102)</f>
        <v>0</v>
      </c>
      <c r="AQ102" s="77">
        <f>SUM(Quagga:Pelindaba!AQ102)</f>
        <v>0</v>
      </c>
      <c r="AR102" s="77">
        <f>SUM(Quagga:Pelindaba!AR102)</f>
        <v>0</v>
      </c>
      <c r="AS102" s="76">
        <f>SUM(Quagga:Pelindaba!AS102)</f>
        <v>0</v>
      </c>
      <c r="AT102" s="78">
        <f>SUM(Quagga:Pelindaba!AT102)</f>
        <v>0</v>
      </c>
      <c r="AU102" s="77">
        <f>SUM(Quagga:Pelindaba!AU102)</f>
        <v>0</v>
      </c>
      <c r="AV102" s="77">
        <f>SUM(Quagga:Pelindaba!AV102)</f>
        <v>0</v>
      </c>
      <c r="AW102" s="77">
        <f>SUM(Quagga:Pelindaba!AW102)</f>
        <v>0</v>
      </c>
      <c r="AX102" s="77">
        <f>SUM(Quagga:Pelindaba!AX102)</f>
        <v>0</v>
      </c>
      <c r="AY102" s="77">
        <f>SUM(Quagga:Pelindaba!AY102)</f>
        <v>0</v>
      </c>
      <c r="AZ102" s="77">
        <f>SUM(Quagga:Pelindaba!AZ102)</f>
        <v>0</v>
      </c>
      <c r="BA102" s="77">
        <f>SUM(Quagga:Pelindaba!BA102)</f>
        <v>0</v>
      </c>
      <c r="BB102" s="77">
        <f>SUM(Quagga:Pelindaba!BB102)</f>
        <v>0</v>
      </c>
      <c r="BC102" s="77">
        <f>SUM(Quagga:Pelindaba!BC102)</f>
        <v>0</v>
      </c>
      <c r="BD102" s="77">
        <f>SUM(Quagga:Pelindaba!BD102)</f>
        <v>0</v>
      </c>
      <c r="BE102" s="76">
        <f>SUM(Quagga:Pelindaba!BE102)</f>
        <v>0</v>
      </c>
      <c r="BF102" s="78">
        <f>SUM(Quagga:Pelindaba!BF102)</f>
        <v>0</v>
      </c>
      <c r="BG102" s="77">
        <f>SUM(Quagga:Pelindaba!BG102)</f>
        <v>0</v>
      </c>
      <c r="BH102" s="77">
        <f>SUM(Quagga:Pelindaba!BH102)</f>
        <v>0</v>
      </c>
      <c r="BI102" s="77">
        <f>SUM(Quagga:Pelindaba!BI102)</f>
        <v>0</v>
      </c>
      <c r="BJ102" s="77">
        <f>SUM(Quagga:Pelindaba!BJ102)</f>
        <v>0</v>
      </c>
      <c r="BK102" s="77">
        <f>SUM(Quagga:Pelindaba!BK102)</f>
        <v>0</v>
      </c>
      <c r="BL102" s="77">
        <f>SUM(Quagga:Pelindaba!BL102)</f>
        <v>0</v>
      </c>
      <c r="BM102" s="77">
        <f>SUM(Quagga:Pelindaba!BM102)</f>
        <v>0</v>
      </c>
      <c r="BN102" s="77">
        <f>SUM(Quagga:Pelindaba!BN102)</f>
        <v>0</v>
      </c>
      <c r="BO102" s="77">
        <f>SUM(Quagga:Pelindaba!BO102)</f>
        <v>0</v>
      </c>
      <c r="BP102" s="77">
        <f>SUM(Quagga:Pelindaba!BP102)</f>
        <v>0</v>
      </c>
      <c r="BQ102" s="76">
        <f>SUM(Quagga:Pelindaba!BQ102)</f>
        <v>0</v>
      </c>
      <c r="BR102" s="78">
        <f>SUM(Quagga:Pelindaba!BR102)</f>
        <v>0</v>
      </c>
      <c r="BS102" s="77">
        <f>SUM(Quagga:Pelindaba!BS102)</f>
        <v>0</v>
      </c>
      <c r="BT102" s="77">
        <f>SUM(Quagga:Pelindaba!BT102)</f>
        <v>0</v>
      </c>
      <c r="BU102" s="77">
        <f>SUM(Quagga:Pelindaba!BU102)</f>
        <v>0</v>
      </c>
      <c r="BV102" s="77">
        <f>SUM(Quagga:Pelindaba!BV102)</f>
        <v>0</v>
      </c>
      <c r="BW102" s="77">
        <f>SUM(Quagga:Pelindaba!BW102)</f>
        <v>0</v>
      </c>
      <c r="BX102" s="77">
        <f>SUM(Quagga:Pelindaba!BX102)</f>
        <v>0</v>
      </c>
      <c r="BY102" s="77">
        <f>SUM(Quagga:Pelindaba!BY102)</f>
        <v>0</v>
      </c>
      <c r="BZ102" s="77">
        <f>SUM(Quagga:Pelindaba!BZ102)</f>
        <v>0</v>
      </c>
      <c r="CA102" s="77">
        <f>SUM(Quagga:Pelindaba!CA102)</f>
        <v>0</v>
      </c>
      <c r="CB102" s="77">
        <f>SUM(Quagga:Pelindaba!CB102)</f>
        <v>0</v>
      </c>
      <c r="CC102" s="76">
        <f>SUM(Quagga:Pelindaba!CC102)</f>
        <v>0</v>
      </c>
      <c r="CD102" s="39" t="s">
        <v>36</v>
      </c>
    </row>
    <row r="103" spans="1:82" x14ac:dyDescent="0.25">
      <c r="A103" s="39"/>
      <c r="B103" s="73" t="s">
        <v>192</v>
      </c>
      <c r="C103" s="129" t="s">
        <v>193</v>
      </c>
      <c r="D103" s="130" t="s">
        <v>57</v>
      </c>
      <c r="E103" s="130">
        <f>IF(OR(D103="Year",D103="Month",D103="Week"),AVERAGE(Quagga:Pelindaba!E103),SUM(Quagga:Pelindaba!E103))</f>
        <v>72</v>
      </c>
      <c r="F103" s="228" t="b">
        <f>(Quagga!G103+Pelindaba!G103)=G103</f>
        <v>1</v>
      </c>
      <c r="G103" s="74">
        <f t="shared" si="54"/>
        <v>0</v>
      </c>
      <c r="H103" s="75">
        <f>SUM(Quagga:Pelindaba!H103)</f>
        <v>0</v>
      </c>
      <c r="I103" s="76">
        <f>SUM(Quagga:Pelindaba!I103)</f>
        <v>0</v>
      </c>
      <c r="J103" s="75">
        <f>SUM(Quagga:Pelindaba!J103)</f>
        <v>0</v>
      </c>
      <c r="K103" s="77">
        <f>SUM(Quagga:Pelindaba!K103)</f>
        <v>0</v>
      </c>
      <c r="L103" s="77">
        <f>SUM(Quagga:Pelindaba!L103)</f>
        <v>0</v>
      </c>
      <c r="M103" s="77">
        <f>SUM(Quagga:Pelindaba!M103)</f>
        <v>0</v>
      </c>
      <c r="N103" s="77">
        <f>SUM(Quagga:Pelindaba!N103)</f>
        <v>0</v>
      </c>
      <c r="O103" s="77">
        <f>SUM(Quagga:Pelindaba!O103)</f>
        <v>0</v>
      </c>
      <c r="P103" s="77">
        <f>SUM(Quagga:Pelindaba!P103)</f>
        <v>0</v>
      </c>
      <c r="Q103" s="77">
        <f>SUM(Quagga:Pelindaba!Q103)</f>
        <v>0</v>
      </c>
      <c r="R103" s="77">
        <f>SUM(Quagga:Pelindaba!R103)</f>
        <v>0</v>
      </c>
      <c r="S103" s="77">
        <f>SUM(Quagga:Pelindaba!S103)</f>
        <v>0</v>
      </c>
      <c r="T103" s="77">
        <f>SUM(Quagga:Pelindaba!T103)</f>
        <v>0</v>
      </c>
      <c r="U103" s="76">
        <f>SUM(Quagga:Pelindaba!U103)</f>
        <v>0</v>
      </c>
      <c r="V103" s="75">
        <f>SUM(Quagga:Pelindaba!V103)</f>
        <v>0</v>
      </c>
      <c r="W103" s="77">
        <f>SUM(Quagga:Pelindaba!W103)</f>
        <v>0</v>
      </c>
      <c r="X103" s="77">
        <f>SUM(Quagga:Pelindaba!X103)</f>
        <v>0</v>
      </c>
      <c r="Y103" s="77">
        <f>SUM(Quagga:Pelindaba!Y103)</f>
        <v>0</v>
      </c>
      <c r="Z103" s="77">
        <f>SUM(Quagga:Pelindaba!Z103)</f>
        <v>0</v>
      </c>
      <c r="AA103" s="77">
        <f>SUM(Quagga:Pelindaba!AA103)</f>
        <v>0</v>
      </c>
      <c r="AB103" s="77">
        <f>SUM(Quagga:Pelindaba!AB103)</f>
        <v>0</v>
      </c>
      <c r="AC103" s="77">
        <f>SUM(Quagga:Pelindaba!AC103)</f>
        <v>0</v>
      </c>
      <c r="AD103" s="77">
        <f>SUM(Quagga:Pelindaba!AD103)</f>
        <v>0</v>
      </c>
      <c r="AE103" s="77">
        <f>SUM(Quagga:Pelindaba!AE103)</f>
        <v>0</v>
      </c>
      <c r="AF103" s="77">
        <f>SUM(Quagga:Pelindaba!AF103)</f>
        <v>0</v>
      </c>
      <c r="AG103" s="76">
        <f>SUM(Quagga:Pelindaba!AG103)</f>
        <v>0</v>
      </c>
      <c r="AH103" s="78">
        <f>SUM(Quagga:Pelindaba!AH103)</f>
        <v>0</v>
      </c>
      <c r="AI103" s="77">
        <f>SUM(Quagga:Pelindaba!AI103)</f>
        <v>0</v>
      </c>
      <c r="AJ103" s="77">
        <f>SUM(Quagga:Pelindaba!AJ103)</f>
        <v>0</v>
      </c>
      <c r="AK103" s="77">
        <f>SUM(Quagga:Pelindaba!AK103)</f>
        <v>0</v>
      </c>
      <c r="AL103" s="77">
        <f>SUM(Quagga:Pelindaba!AL103)</f>
        <v>0</v>
      </c>
      <c r="AM103" s="77">
        <f>SUM(Quagga:Pelindaba!AM103)</f>
        <v>0</v>
      </c>
      <c r="AN103" s="77">
        <f>SUM(Quagga:Pelindaba!AN103)</f>
        <v>0</v>
      </c>
      <c r="AO103" s="77">
        <f>SUM(Quagga:Pelindaba!AO103)</f>
        <v>0</v>
      </c>
      <c r="AP103" s="77">
        <f>SUM(Quagga:Pelindaba!AP103)</f>
        <v>0</v>
      </c>
      <c r="AQ103" s="77">
        <f>SUM(Quagga:Pelindaba!AQ103)</f>
        <v>0</v>
      </c>
      <c r="AR103" s="77">
        <f>SUM(Quagga:Pelindaba!AR103)</f>
        <v>0</v>
      </c>
      <c r="AS103" s="76">
        <f>SUM(Quagga:Pelindaba!AS103)</f>
        <v>0</v>
      </c>
      <c r="AT103" s="78">
        <f>SUM(Quagga:Pelindaba!AT103)</f>
        <v>0</v>
      </c>
      <c r="AU103" s="77">
        <f>SUM(Quagga:Pelindaba!AU103)</f>
        <v>0</v>
      </c>
      <c r="AV103" s="77">
        <f>SUM(Quagga:Pelindaba!AV103)</f>
        <v>0</v>
      </c>
      <c r="AW103" s="77">
        <f>SUM(Quagga:Pelindaba!AW103)</f>
        <v>0</v>
      </c>
      <c r="AX103" s="77">
        <f>SUM(Quagga:Pelindaba!AX103)</f>
        <v>0</v>
      </c>
      <c r="AY103" s="77">
        <f>SUM(Quagga:Pelindaba!AY103)</f>
        <v>0</v>
      </c>
      <c r="AZ103" s="77">
        <f>SUM(Quagga:Pelindaba!AZ103)</f>
        <v>0</v>
      </c>
      <c r="BA103" s="77">
        <f>SUM(Quagga:Pelindaba!BA103)</f>
        <v>0</v>
      </c>
      <c r="BB103" s="77">
        <f>SUM(Quagga:Pelindaba!BB103)</f>
        <v>0</v>
      </c>
      <c r="BC103" s="77">
        <f>SUM(Quagga:Pelindaba!BC103)</f>
        <v>0</v>
      </c>
      <c r="BD103" s="77">
        <f>SUM(Quagga:Pelindaba!BD103)</f>
        <v>0</v>
      </c>
      <c r="BE103" s="76">
        <f>SUM(Quagga:Pelindaba!BE103)</f>
        <v>0</v>
      </c>
      <c r="BF103" s="78">
        <f>SUM(Quagga:Pelindaba!BF103)</f>
        <v>0</v>
      </c>
      <c r="BG103" s="77">
        <f>SUM(Quagga:Pelindaba!BG103)</f>
        <v>0</v>
      </c>
      <c r="BH103" s="77">
        <f>SUM(Quagga:Pelindaba!BH103)</f>
        <v>0</v>
      </c>
      <c r="BI103" s="77">
        <f>SUM(Quagga:Pelindaba!BI103)</f>
        <v>0</v>
      </c>
      <c r="BJ103" s="77">
        <f>SUM(Quagga:Pelindaba!BJ103)</f>
        <v>0</v>
      </c>
      <c r="BK103" s="77">
        <f>SUM(Quagga:Pelindaba!BK103)</f>
        <v>0</v>
      </c>
      <c r="BL103" s="77">
        <f>SUM(Quagga:Pelindaba!BL103)</f>
        <v>0</v>
      </c>
      <c r="BM103" s="77">
        <f>SUM(Quagga:Pelindaba!BM103)</f>
        <v>0</v>
      </c>
      <c r="BN103" s="77">
        <f>SUM(Quagga:Pelindaba!BN103)</f>
        <v>0</v>
      </c>
      <c r="BO103" s="77">
        <f>SUM(Quagga:Pelindaba!BO103)</f>
        <v>0</v>
      </c>
      <c r="BP103" s="77">
        <f>SUM(Quagga:Pelindaba!BP103)</f>
        <v>0</v>
      </c>
      <c r="BQ103" s="76">
        <f>SUM(Quagga:Pelindaba!BQ103)</f>
        <v>0</v>
      </c>
      <c r="BR103" s="78">
        <f>SUM(Quagga:Pelindaba!BR103)</f>
        <v>0</v>
      </c>
      <c r="BS103" s="77">
        <f>SUM(Quagga:Pelindaba!BS103)</f>
        <v>0</v>
      </c>
      <c r="BT103" s="77">
        <f>SUM(Quagga:Pelindaba!BT103)</f>
        <v>0</v>
      </c>
      <c r="BU103" s="77">
        <f>SUM(Quagga:Pelindaba!BU103)</f>
        <v>0</v>
      </c>
      <c r="BV103" s="77">
        <f>SUM(Quagga:Pelindaba!BV103)</f>
        <v>0</v>
      </c>
      <c r="BW103" s="77">
        <f>SUM(Quagga:Pelindaba!BW103)</f>
        <v>0</v>
      </c>
      <c r="BX103" s="77">
        <f>SUM(Quagga:Pelindaba!BX103)</f>
        <v>0</v>
      </c>
      <c r="BY103" s="77">
        <f>SUM(Quagga:Pelindaba!BY103)</f>
        <v>0</v>
      </c>
      <c r="BZ103" s="77">
        <f>SUM(Quagga:Pelindaba!BZ103)</f>
        <v>0</v>
      </c>
      <c r="CA103" s="77">
        <f>SUM(Quagga:Pelindaba!CA103)</f>
        <v>0</v>
      </c>
      <c r="CB103" s="77">
        <f>SUM(Quagga:Pelindaba!CB103)</f>
        <v>0</v>
      </c>
      <c r="CC103" s="76">
        <f>SUM(Quagga:Pelindaba!CC103)</f>
        <v>0</v>
      </c>
      <c r="CD103" s="39" t="s">
        <v>36</v>
      </c>
    </row>
    <row r="104" spans="1:82" x14ac:dyDescent="0.25">
      <c r="A104" s="39"/>
      <c r="B104" s="73" t="s">
        <v>194</v>
      </c>
      <c r="C104" s="129" t="s">
        <v>195</v>
      </c>
      <c r="D104" s="130" t="s">
        <v>57</v>
      </c>
      <c r="E104" s="130">
        <f>IF(OR(D104="Year",D104="Month",D104="Week"),AVERAGE(Quagga:Pelindaba!E104),SUM(Quagga:Pelindaba!E104))</f>
        <v>72</v>
      </c>
      <c r="F104" s="228" t="b">
        <f>(Quagga!G104+Pelindaba!G104)=G104</f>
        <v>1</v>
      </c>
      <c r="G104" s="74">
        <f t="shared" si="54"/>
        <v>0</v>
      </c>
      <c r="H104" s="75">
        <f>SUM(Quagga:Pelindaba!H104)</f>
        <v>0</v>
      </c>
      <c r="I104" s="76">
        <f>SUM(Quagga:Pelindaba!I104)</f>
        <v>0</v>
      </c>
      <c r="J104" s="75">
        <f>SUM(Quagga:Pelindaba!J104)</f>
        <v>0</v>
      </c>
      <c r="K104" s="77">
        <f>SUM(Quagga:Pelindaba!K104)</f>
        <v>0</v>
      </c>
      <c r="L104" s="77">
        <f>SUM(Quagga:Pelindaba!L104)</f>
        <v>0</v>
      </c>
      <c r="M104" s="77">
        <f>SUM(Quagga:Pelindaba!M104)</f>
        <v>0</v>
      </c>
      <c r="N104" s="77">
        <f>SUM(Quagga:Pelindaba!N104)</f>
        <v>0</v>
      </c>
      <c r="O104" s="77">
        <f>SUM(Quagga:Pelindaba!O104)</f>
        <v>0</v>
      </c>
      <c r="P104" s="77">
        <f>SUM(Quagga:Pelindaba!P104)</f>
        <v>0</v>
      </c>
      <c r="Q104" s="77">
        <f>SUM(Quagga:Pelindaba!Q104)</f>
        <v>0</v>
      </c>
      <c r="R104" s="77">
        <f>SUM(Quagga:Pelindaba!R104)</f>
        <v>0</v>
      </c>
      <c r="S104" s="77">
        <f>SUM(Quagga:Pelindaba!S104)</f>
        <v>0</v>
      </c>
      <c r="T104" s="77">
        <f>SUM(Quagga:Pelindaba!T104)</f>
        <v>0</v>
      </c>
      <c r="U104" s="76">
        <f>SUM(Quagga:Pelindaba!U104)</f>
        <v>0</v>
      </c>
      <c r="V104" s="75">
        <f>SUM(Quagga:Pelindaba!V104)</f>
        <v>0</v>
      </c>
      <c r="W104" s="77">
        <f>SUM(Quagga:Pelindaba!W104)</f>
        <v>0</v>
      </c>
      <c r="X104" s="77">
        <f>SUM(Quagga:Pelindaba!X104)</f>
        <v>0</v>
      </c>
      <c r="Y104" s="77">
        <f>SUM(Quagga:Pelindaba!Y104)</f>
        <v>0</v>
      </c>
      <c r="Z104" s="77">
        <f>SUM(Quagga:Pelindaba!Z104)</f>
        <v>0</v>
      </c>
      <c r="AA104" s="77">
        <f>SUM(Quagga:Pelindaba!AA104)</f>
        <v>0</v>
      </c>
      <c r="AB104" s="77">
        <f>SUM(Quagga:Pelindaba!AB104)</f>
        <v>0</v>
      </c>
      <c r="AC104" s="77">
        <f>SUM(Quagga:Pelindaba!AC104)</f>
        <v>0</v>
      </c>
      <c r="AD104" s="77">
        <f>SUM(Quagga:Pelindaba!AD104)</f>
        <v>0</v>
      </c>
      <c r="AE104" s="77">
        <f>SUM(Quagga:Pelindaba!AE104)</f>
        <v>0</v>
      </c>
      <c r="AF104" s="77">
        <f>SUM(Quagga:Pelindaba!AF104)</f>
        <v>0</v>
      </c>
      <c r="AG104" s="76">
        <f>SUM(Quagga:Pelindaba!AG104)</f>
        <v>0</v>
      </c>
      <c r="AH104" s="78">
        <f>SUM(Quagga:Pelindaba!AH104)</f>
        <v>0</v>
      </c>
      <c r="AI104" s="77">
        <f>SUM(Quagga:Pelindaba!AI104)</f>
        <v>0</v>
      </c>
      <c r="AJ104" s="77">
        <f>SUM(Quagga:Pelindaba!AJ104)</f>
        <v>0</v>
      </c>
      <c r="AK104" s="77">
        <f>SUM(Quagga:Pelindaba!AK104)</f>
        <v>0</v>
      </c>
      <c r="AL104" s="77">
        <f>SUM(Quagga:Pelindaba!AL104)</f>
        <v>0</v>
      </c>
      <c r="AM104" s="77">
        <f>SUM(Quagga:Pelindaba!AM104)</f>
        <v>0</v>
      </c>
      <c r="AN104" s="77">
        <f>SUM(Quagga:Pelindaba!AN104)</f>
        <v>0</v>
      </c>
      <c r="AO104" s="77">
        <f>SUM(Quagga:Pelindaba!AO104)</f>
        <v>0</v>
      </c>
      <c r="AP104" s="77">
        <f>SUM(Quagga:Pelindaba!AP104)</f>
        <v>0</v>
      </c>
      <c r="AQ104" s="77">
        <f>SUM(Quagga:Pelindaba!AQ104)</f>
        <v>0</v>
      </c>
      <c r="AR104" s="77">
        <f>SUM(Quagga:Pelindaba!AR104)</f>
        <v>0</v>
      </c>
      <c r="AS104" s="76">
        <f>SUM(Quagga:Pelindaba!AS104)</f>
        <v>0</v>
      </c>
      <c r="AT104" s="78">
        <f>SUM(Quagga:Pelindaba!AT104)</f>
        <v>0</v>
      </c>
      <c r="AU104" s="77">
        <f>SUM(Quagga:Pelindaba!AU104)</f>
        <v>0</v>
      </c>
      <c r="AV104" s="77">
        <f>SUM(Quagga:Pelindaba!AV104)</f>
        <v>0</v>
      </c>
      <c r="AW104" s="77">
        <f>SUM(Quagga:Pelindaba!AW104)</f>
        <v>0</v>
      </c>
      <c r="AX104" s="77">
        <f>SUM(Quagga:Pelindaba!AX104)</f>
        <v>0</v>
      </c>
      <c r="AY104" s="77">
        <f>SUM(Quagga:Pelindaba!AY104)</f>
        <v>0</v>
      </c>
      <c r="AZ104" s="77">
        <f>SUM(Quagga:Pelindaba!AZ104)</f>
        <v>0</v>
      </c>
      <c r="BA104" s="77">
        <f>SUM(Quagga:Pelindaba!BA104)</f>
        <v>0</v>
      </c>
      <c r="BB104" s="77">
        <f>SUM(Quagga:Pelindaba!BB104)</f>
        <v>0</v>
      </c>
      <c r="BC104" s="77">
        <f>SUM(Quagga:Pelindaba!BC104)</f>
        <v>0</v>
      </c>
      <c r="BD104" s="77">
        <f>SUM(Quagga:Pelindaba!BD104)</f>
        <v>0</v>
      </c>
      <c r="BE104" s="76">
        <f>SUM(Quagga:Pelindaba!BE104)</f>
        <v>0</v>
      </c>
      <c r="BF104" s="78">
        <f>SUM(Quagga:Pelindaba!BF104)</f>
        <v>0</v>
      </c>
      <c r="BG104" s="77">
        <f>SUM(Quagga:Pelindaba!BG104)</f>
        <v>0</v>
      </c>
      <c r="BH104" s="77">
        <f>SUM(Quagga:Pelindaba!BH104)</f>
        <v>0</v>
      </c>
      <c r="BI104" s="77">
        <f>SUM(Quagga:Pelindaba!BI104)</f>
        <v>0</v>
      </c>
      <c r="BJ104" s="77">
        <f>SUM(Quagga:Pelindaba!BJ104)</f>
        <v>0</v>
      </c>
      <c r="BK104" s="77">
        <f>SUM(Quagga:Pelindaba!BK104)</f>
        <v>0</v>
      </c>
      <c r="BL104" s="77">
        <f>SUM(Quagga:Pelindaba!BL104)</f>
        <v>0</v>
      </c>
      <c r="BM104" s="77">
        <f>SUM(Quagga:Pelindaba!BM104)</f>
        <v>0</v>
      </c>
      <c r="BN104" s="77">
        <f>SUM(Quagga:Pelindaba!BN104)</f>
        <v>0</v>
      </c>
      <c r="BO104" s="77">
        <f>SUM(Quagga:Pelindaba!BO104)</f>
        <v>0</v>
      </c>
      <c r="BP104" s="77">
        <f>SUM(Quagga:Pelindaba!BP104)</f>
        <v>0</v>
      </c>
      <c r="BQ104" s="76">
        <f>SUM(Quagga:Pelindaba!BQ104)</f>
        <v>0</v>
      </c>
      <c r="BR104" s="78">
        <f>SUM(Quagga:Pelindaba!BR104)</f>
        <v>0</v>
      </c>
      <c r="BS104" s="77">
        <f>SUM(Quagga:Pelindaba!BS104)</f>
        <v>0</v>
      </c>
      <c r="BT104" s="77">
        <f>SUM(Quagga:Pelindaba!BT104)</f>
        <v>0</v>
      </c>
      <c r="BU104" s="77">
        <f>SUM(Quagga:Pelindaba!BU104)</f>
        <v>0</v>
      </c>
      <c r="BV104" s="77">
        <f>SUM(Quagga:Pelindaba!BV104)</f>
        <v>0</v>
      </c>
      <c r="BW104" s="77">
        <f>SUM(Quagga:Pelindaba!BW104)</f>
        <v>0</v>
      </c>
      <c r="BX104" s="77">
        <f>SUM(Quagga:Pelindaba!BX104)</f>
        <v>0</v>
      </c>
      <c r="BY104" s="77">
        <f>SUM(Quagga:Pelindaba!BY104)</f>
        <v>0</v>
      </c>
      <c r="BZ104" s="77">
        <f>SUM(Quagga:Pelindaba!BZ104)</f>
        <v>0</v>
      </c>
      <c r="CA104" s="77">
        <f>SUM(Quagga:Pelindaba!CA104)</f>
        <v>0</v>
      </c>
      <c r="CB104" s="77">
        <f>SUM(Quagga:Pelindaba!CB104)</f>
        <v>0</v>
      </c>
      <c r="CC104" s="76">
        <f>SUM(Quagga:Pelindaba!CC104)</f>
        <v>0</v>
      </c>
      <c r="CD104" s="39" t="s">
        <v>36</v>
      </c>
    </row>
    <row r="105" spans="1:82" x14ac:dyDescent="0.25">
      <c r="A105" s="39"/>
      <c r="B105" s="73" t="s">
        <v>196</v>
      </c>
      <c r="C105" s="129" t="s">
        <v>197</v>
      </c>
      <c r="D105" s="130" t="s">
        <v>57</v>
      </c>
      <c r="E105" s="130">
        <f>IF(OR(D105="Year",D105="Month",D105="Week"),AVERAGE(Quagga:Pelindaba!E105),SUM(Quagga:Pelindaba!E105))</f>
        <v>0</v>
      </c>
      <c r="F105" s="228" t="b">
        <f>(Quagga!G105+Pelindaba!G105)=G105</f>
        <v>1</v>
      </c>
      <c r="G105" s="74">
        <f t="shared" si="54"/>
        <v>0</v>
      </c>
      <c r="H105" s="75">
        <f>SUM(Quagga:Pelindaba!H105)</f>
        <v>0</v>
      </c>
      <c r="I105" s="76">
        <f>SUM(Quagga:Pelindaba!I105)</f>
        <v>0</v>
      </c>
      <c r="J105" s="75">
        <f>SUM(Quagga:Pelindaba!J105)</f>
        <v>0</v>
      </c>
      <c r="K105" s="77">
        <f>SUM(Quagga:Pelindaba!K105)</f>
        <v>0</v>
      </c>
      <c r="L105" s="77">
        <f>SUM(Quagga:Pelindaba!L105)</f>
        <v>0</v>
      </c>
      <c r="M105" s="77">
        <f>SUM(Quagga:Pelindaba!M105)</f>
        <v>0</v>
      </c>
      <c r="N105" s="77">
        <f>SUM(Quagga:Pelindaba!N105)</f>
        <v>0</v>
      </c>
      <c r="O105" s="77">
        <f>SUM(Quagga:Pelindaba!O105)</f>
        <v>0</v>
      </c>
      <c r="P105" s="77">
        <f>SUM(Quagga:Pelindaba!P105)</f>
        <v>0</v>
      </c>
      <c r="Q105" s="77">
        <f>SUM(Quagga:Pelindaba!Q105)</f>
        <v>0</v>
      </c>
      <c r="R105" s="77">
        <f>SUM(Quagga:Pelindaba!R105)</f>
        <v>0</v>
      </c>
      <c r="S105" s="77">
        <f>SUM(Quagga:Pelindaba!S105)</f>
        <v>0</v>
      </c>
      <c r="T105" s="77">
        <f>SUM(Quagga:Pelindaba!T105)</f>
        <v>0</v>
      </c>
      <c r="U105" s="76">
        <f>SUM(Quagga:Pelindaba!U105)</f>
        <v>0</v>
      </c>
      <c r="V105" s="75">
        <f>SUM(Quagga:Pelindaba!V105)</f>
        <v>0</v>
      </c>
      <c r="W105" s="77">
        <f>SUM(Quagga:Pelindaba!W105)</f>
        <v>0</v>
      </c>
      <c r="X105" s="77">
        <f>SUM(Quagga:Pelindaba!X105)</f>
        <v>0</v>
      </c>
      <c r="Y105" s="77">
        <f>SUM(Quagga:Pelindaba!Y105)</f>
        <v>0</v>
      </c>
      <c r="Z105" s="77">
        <f>SUM(Quagga:Pelindaba!Z105)</f>
        <v>0</v>
      </c>
      <c r="AA105" s="77">
        <f>SUM(Quagga:Pelindaba!AA105)</f>
        <v>0</v>
      </c>
      <c r="AB105" s="77">
        <f>SUM(Quagga:Pelindaba!AB105)</f>
        <v>0</v>
      </c>
      <c r="AC105" s="77">
        <f>SUM(Quagga:Pelindaba!AC105)</f>
        <v>0</v>
      </c>
      <c r="AD105" s="77">
        <f>SUM(Quagga:Pelindaba!AD105)</f>
        <v>0</v>
      </c>
      <c r="AE105" s="77">
        <f>SUM(Quagga:Pelindaba!AE105)</f>
        <v>0</v>
      </c>
      <c r="AF105" s="77">
        <f>SUM(Quagga:Pelindaba!AF105)</f>
        <v>0</v>
      </c>
      <c r="AG105" s="76">
        <f>SUM(Quagga:Pelindaba!AG105)</f>
        <v>0</v>
      </c>
      <c r="AH105" s="78">
        <f>SUM(Quagga:Pelindaba!AH105)</f>
        <v>0</v>
      </c>
      <c r="AI105" s="77">
        <f>SUM(Quagga:Pelindaba!AI105)</f>
        <v>0</v>
      </c>
      <c r="AJ105" s="77">
        <f>SUM(Quagga:Pelindaba!AJ105)</f>
        <v>0</v>
      </c>
      <c r="AK105" s="77">
        <f>SUM(Quagga:Pelindaba!AK105)</f>
        <v>0</v>
      </c>
      <c r="AL105" s="77">
        <f>SUM(Quagga:Pelindaba!AL105)</f>
        <v>0</v>
      </c>
      <c r="AM105" s="77">
        <f>SUM(Quagga:Pelindaba!AM105)</f>
        <v>0</v>
      </c>
      <c r="AN105" s="77">
        <f>SUM(Quagga:Pelindaba!AN105)</f>
        <v>0</v>
      </c>
      <c r="AO105" s="77">
        <f>SUM(Quagga:Pelindaba!AO105)</f>
        <v>0</v>
      </c>
      <c r="AP105" s="77">
        <f>SUM(Quagga:Pelindaba!AP105)</f>
        <v>0</v>
      </c>
      <c r="AQ105" s="77">
        <f>SUM(Quagga:Pelindaba!AQ105)</f>
        <v>0</v>
      </c>
      <c r="AR105" s="77">
        <f>SUM(Quagga:Pelindaba!AR105)</f>
        <v>0</v>
      </c>
      <c r="AS105" s="76">
        <f>SUM(Quagga:Pelindaba!AS105)</f>
        <v>0</v>
      </c>
      <c r="AT105" s="78">
        <f>SUM(Quagga:Pelindaba!AT105)</f>
        <v>0</v>
      </c>
      <c r="AU105" s="77">
        <f>SUM(Quagga:Pelindaba!AU105)</f>
        <v>0</v>
      </c>
      <c r="AV105" s="77">
        <f>SUM(Quagga:Pelindaba!AV105)</f>
        <v>0</v>
      </c>
      <c r="AW105" s="77">
        <f>SUM(Quagga:Pelindaba!AW105)</f>
        <v>0</v>
      </c>
      <c r="AX105" s="77">
        <f>SUM(Quagga:Pelindaba!AX105)</f>
        <v>0</v>
      </c>
      <c r="AY105" s="77">
        <f>SUM(Quagga:Pelindaba!AY105)</f>
        <v>0</v>
      </c>
      <c r="AZ105" s="77">
        <f>SUM(Quagga:Pelindaba!AZ105)</f>
        <v>0</v>
      </c>
      <c r="BA105" s="77">
        <f>SUM(Quagga:Pelindaba!BA105)</f>
        <v>0</v>
      </c>
      <c r="BB105" s="77">
        <f>SUM(Quagga:Pelindaba!BB105)</f>
        <v>0</v>
      </c>
      <c r="BC105" s="77">
        <f>SUM(Quagga:Pelindaba!BC105)</f>
        <v>0</v>
      </c>
      <c r="BD105" s="77">
        <f>SUM(Quagga:Pelindaba!BD105)</f>
        <v>0</v>
      </c>
      <c r="BE105" s="76">
        <f>SUM(Quagga:Pelindaba!BE105)</f>
        <v>0</v>
      </c>
      <c r="BF105" s="78">
        <f>SUM(Quagga:Pelindaba!BF105)</f>
        <v>0</v>
      </c>
      <c r="BG105" s="77">
        <f>SUM(Quagga:Pelindaba!BG105)</f>
        <v>0</v>
      </c>
      <c r="BH105" s="77">
        <f>SUM(Quagga:Pelindaba!BH105)</f>
        <v>0</v>
      </c>
      <c r="BI105" s="77">
        <f>SUM(Quagga:Pelindaba!BI105)</f>
        <v>0</v>
      </c>
      <c r="BJ105" s="77">
        <f>SUM(Quagga:Pelindaba!BJ105)</f>
        <v>0</v>
      </c>
      <c r="BK105" s="77">
        <f>SUM(Quagga:Pelindaba!BK105)</f>
        <v>0</v>
      </c>
      <c r="BL105" s="77">
        <f>SUM(Quagga:Pelindaba!BL105)</f>
        <v>0</v>
      </c>
      <c r="BM105" s="77">
        <f>SUM(Quagga:Pelindaba!BM105)</f>
        <v>0</v>
      </c>
      <c r="BN105" s="77">
        <f>SUM(Quagga:Pelindaba!BN105)</f>
        <v>0</v>
      </c>
      <c r="BO105" s="77">
        <f>SUM(Quagga:Pelindaba!BO105)</f>
        <v>0</v>
      </c>
      <c r="BP105" s="77">
        <f>SUM(Quagga:Pelindaba!BP105)</f>
        <v>0</v>
      </c>
      <c r="BQ105" s="76">
        <f>SUM(Quagga:Pelindaba!BQ105)</f>
        <v>0</v>
      </c>
      <c r="BR105" s="78">
        <f>SUM(Quagga:Pelindaba!BR105)</f>
        <v>0</v>
      </c>
      <c r="BS105" s="77">
        <f>SUM(Quagga:Pelindaba!BS105)</f>
        <v>0</v>
      </c>
      <c r="BT105" s="77">
        <f>SUM(Quagga:Pelindaba!BT105)</f>
        <v>0</v>
      </c>
      <c r="BU105" s="77">
        <f>SUM(Quagga:Pelindaba!BU105)</f>
        <v>0</v>
      </c>
      <c r="BV105" s="77">
        <f>SUM(Quagga:Pelindaba!BV105)</f>
        <v>0</v>
      </c>
      <c r="BW105" s="77">
        <f>SUM(Quagga:Pelindaba!BW105)</f>
        <v>0</v>
      </c>
      <c r="BX105" s="77">
        <f>SUM(Quagga:Pelindaba!BX105)</f>
        <v>0</v>
      </c>
      <c r="BY105" s="77">
        <f>SUM(Quagga:Pelindaba!BY105)</f>
        <v>0</v>
      </c>
      <c r="BZ105" s="77">
        <f>SUM(Quagga:Pelindaba!BZ105)</f>
        <v>0</v>
      </c>
      <c r="CA105" s="77">
        <f>SUM(Quagga:Pelindaba!CA105)</f>
        <v>0</v>
      </c>
      <c r="CB105" s="77">
        <f>SUM(Quagga:Pelindaba!CB105)</f>
        <v>0</v>
      </c>
      <c r="CC105" s="76">
        <f>SUM(Quagga:Pelindaba!CC105)</f>
        <v>0</v>
      </c>
      <c r="CD105" s="39" t="s">
        <v>36</v>
      </c>
    </row>
    <row r="106" spans="1:82" x14ac:dyDescent="0.25">
      <c r="A106" s="39"/>
      <c r="B106" s="73" t="s">
        <v>198</v>
      </c>
      <c r="C106" s="129" t="s">
        <v>199</v>
      </c>
      <c r="D106" s="130" t="s">
        <v>57</v>
      </c>
      <c r="E106" s="130">
        <f>IF(OR(D106="Year",D106="Month",D106="Week"),AVERAGE(Quagga:Pelindaba!E106),SUM(Quagga:Pelindaba!E106))</f>
        <v>72</v>
      </c>
      <c r="F106" s="228" t="b">
        <f>(Quagga!G106+Pelindaba!G106)=G106</f>
        <v>1</v>
      </c>
      <c r="G106" s="74">
        <f t="shared" si="54"/>
        <v>0</v>
      </c>
      <c r="H106" s="75">
        <f>SUM(Quagga:Pelindaba!H106)</f>
        <v>0</v>
      </c>
      <c r="I106" s="76">
        <f>SUM(Quagga:Pelindaba!I106)</f>
        <v>0</v>
      </c>
      <c r="J106" s="75">
        <f>SUM(Quagga:Pelindaba!J106)</f>
        <v>0</v>
      </c>
      <c r="K106" s="77">
        <f>SUM(Quagga:Pelindaba!K106)</f>
        <v>0</v>
      </c>
      <c r="L106" s="77">
        <f>SUM(Quagga:Pelindaba!L106)</f>
        <v>0</v>
      </c>
      <c r="M106" s="77">
        <f>SUM(Quagga:Pelindaba!M106)</f>
        <v>0</v>
      </c>
      <c r="N106" s="77">
        <f>SUM(Quagga:Pelindaba!N106)</f>
        <v>0</v>
      </c>
      <c r="O106" s="77">
        <f>SUM(Quagga:Pelindaba!O106)</f>
        <v>0</v>
      </c>
      <c r="P106" s="77">
        <f>SUM(Quagga:Pelindaba!P106)</f>
        <v>0</v>
      </c>
      <c r="Q106" s="77">
        <f>SUM(Quagga:Pelindaba!Q106)</f>
        <v>0</v>
      </c>
      <c r="R106" s="77">
        <f>SUM(Quagga:Pelindaba!R106)</f>
        <v>0</v>
      </c>
      <c r="S106" s="77">
        <f>SUM(Quagga:Pelindaba!S106)</f>
        <v>0</v>
      </c>
      <c r="T106" s="77">
        <f>SUM(Quagga:Pelindaba!T106)</f>
        <v>0</v>
      </c>
      <c r="U106" s="76">
        <f>SUM(Quagga:Pelindaba!U106)</f>
        <v>0</v>
      </c>
      <c r="V106" s="75">
        <f>SUM(Quagga:Pelindaba!V106)</f>
        <v>0</v>
      </c>
      <c r="W106" s="77">
        <f>SUM(Quagga:Pelindaba!W106)</f>
        <v>0</v>
      </c>
      <c r="X106" s="77">
        <f>SUM(Quagga:Pelindaba!X106)</f>
        <v>0</v>
      </c>
      <c r="Y106" s="77">
        <f>SUM(Quagga:Pelindaba!Y106)</f>
        <v>0</v>
      </c>
      <c r="Z106" s="77">
        <f>SUM(Quagga:Pelindaba!Z106)</f>
        <v>0</v>
      </c>
      <c r="AA106" s="77">
        <f>SUM(Quagga:Pelindaba!AA106)</f>
        <v>0</v>
      </c>
      <c r="AB106" s="77">
        <f>SUM(Quagga:Pelindaba!AB106)</f>
        <v>0</v>
      </c>
      <c r="AC106" s="77">
        <f>SUM(Quagga:Pelindaba!AC106)</f>
        <v>0</v>
      </c>
      <c r="AD106" s="77">
        <f>SUM(Quagga:Pelindaba!AD106)</f>
        <v>0</v>
      </c>
      <c r="AE106" s="77">
        <f>SUM(Quagga:Pelindaba!AE106)</f>
        <v>0</v>
      </c>
      <c r="AF106" s="77">
        <f>SUM(Quagga:Pelindaba!AF106)</f>
        <v>0</v>
      </c>
      <c r="AG106" s="76">
        <f>SUM(Quagga:Pelindaba!AG106)</f>
        <v>0</v>
      </c>
      <c r="AH106" s="78">
        <f>SUM(Quagga:Pelindaba!AH106)</f>
        <v>0</v>
      </c>
      <c r="AI106" s="77">
        <f>SUM(Quagga:Pelindaba!AI106)</f>
        <v>0</v>
      </c>
      <c r="AJ106" s="77">
        <f>SUM(Quagga:Pelindaba!AJ106)</f>
        <v>0</v>
      </c>
      <c r="AK106" s="77">
        <f>SUM(Quagga:Pelindaba!AK106)</f>
        <v>0</v>
      </c>
      <c r="AL106" s="77">
        <f>SUM(Quagga:Pelindaba!AL106)</f>
        <v>0</v>
      </c>
      <c r="AM106" s="77">
        <f>SUM(Quagga:Pelindaba!AM106)</f>
        <v>0</v>
      </c>
      <c r="AN106" s="77">
        <f>SUM(Quagga:Pelindaba!AN106)</f>
        <v>0</v>
      </c>
      <c r="AO106" s="77">
        <f>SUM(Quagga:Pelindaba!AO106)</f>
        <v>0</v>
      </c>
      <c r="AP106" s="77">
        <f>SUM(Quagga:Pelindaba!AP106)</f>
        <v>0</v>
      </c>
      <c r="AQ106" s="77">
        <f>SUM(Quagga:Pelindaba!AQ106)</f>
        <v>0</v>
      </c>
      <c r="AR106" s="77">
        <f>SUM(Quagga:Pelindaba!AR106)</f>
        <v>0</v>
      </c>
      <c r="AS106" s="76">
        <f>SUM(Quagga:Pelindaba!AS106)</f>
        <v>0</v>
      </c>
      <c r="AT106" s="78">
        <f>SUM(Quagga:Pelindaba!AT106)</f>
        <v>0</v>
      </c>
      <c r="AU106" s="77">
        <f>SUM(Quagga:Pelindaba!AU106)</f>
        <v>0</v>
      </c>
      <c r="AV106" s="77">
        <f>SUM(Quagga:Pelindaba!AV106)</f>
        <v>0</v>
      </c>
      <c r="AW106" s="77">
        <f>SUM(Quagga:Pelindaba!AW106)</f>
        <v>0</v>
      </c>
      <c r="AX106" s="77">
        <f>SUM(Quagga:Pelindaba!AX106)</f>
        <v>0</v>
      </c>
      <c r="AY106" s="77">
        <f>SUM(Quagga:Pelindaba!AY106)</f>
        <v>0</v>
      </c>
      <c r="AZ106" s="77">
        <f>SUM(Quagga:Pelindaba!AZ106)</f>
        <v>0</v>
      </c>
      <c r="BA106" s="77">
        <f>SUM(Quagga:Pelindaba!BA106)</f>
        <v>0</v>
      </c>
      <c r="BB106" s="77">
        <f>SUM(Quagga:Pelindaba!BB106)</f>
        <v>0</v>
      </c>
      <c r="BC106" s="77">
        <f>SUM(Quagga:Pelindaba!BC106)</f>
        <v>0</v>
      </c>
      <c r="BD106" s="77">
        <f>SUM(Quagga:Pelindaba!BD106)</f>
        <v>0</v>
      </c>
      <c r="BE106" s="76">
        <f>SUM(Quagga:Pelindaba!BE106)</f>
        <v>0</v>
      </c>
      <c r="BF106" s="78">
        <f>SUM(Quagga:Pelindaba!BF106)</f>
        <v>0</v>
      </c>
      <c r="BG106" s="77">
        <f>SUM(Quagga:Pelindaba!BG106)</f>
        <v>0</v>
      </c>
      <c r="BH106" s="77">
        <f>SUM(Quagga:Pelindaba!BH106)</f>
        <v>0</v>
      </c>
      <c r="BI106" s="77">
        <f>SUM(Quagga:Pelindaba!BI106)</f>
        <v>0</v>
      </c>
      <c r="BJ106" s="77">
        <f>SUM(Quagga:Pelindaba!BJ106)</f>
        <v>0</v>
      </c>
      <c r="BK106" s="77">
        <f>SUM(Quagga:Pelindaba!BK106)</f>
        <v>0</v>
      </c>
      <c r="BL106" s="77">
        <f>SUM(Quagga:Pelindaba!BL106)</f>
        <v>0</v>
      </c>
      <c r="BM106" s="77">
        <f>SUM(Quagga:Pelindaba!BM106)</f>
        <v>0</v>
      </c>
      <c r="BN106" s="77">
        <f>SUM(Quagga:Pelindaba!BN106)</f>
        <v>0</v>
      </c>
      <c r="BO106" s="77">
        <f>SUM(Quagga:Pelindaba!BO106)</f>
        <v>0</v>
      </c>
      <c r="BP106" s="77">
        <f>SUM(Quagga:Pelindaba!BP106)</f>
        <v>0</v>
      </c>
      <c r="BQ106" s="76">
        <f>SUM(Quagga:Pelindaba!BQ106)</f>
        <v>0</v>
      </c>
      <c r="BR106" s="78">
        <f>SUM(Quagga:Pelindaba!BR106)</f>
        <v>0</v>
      </c>
      <c r="BS106" s="77">
        <f>SUM(Quagga:Pelindaba!BS106)</f>
        <v>0</v>
      </c>
      <c r="BT106" s="77">
        <f>SUM(Quagga:Pelindaba!BT106)</f>
        <v>0</v>
      </c>
      <c r="BU106" s="77">
        <f>SUM(Quagga:Pelindaba!BU106)</f>
        <v>0</v>
      </c>
      <c r="BV106" s="77">
        <f>SUM(Quagga:Pelindaba!BV106)</f>
        <v>0</v>
      </c>
      <c r="BW106" s="77">
        <f>SUM(Quagga:Pelindaba!BW106)</f>
        <v>0</v>
      </c>
      <c r="BX106" s="77">
        <f>SUM(Quagga:Pelindaba!BX106)</f>
        <v>0</v>
      </c>
      <c r="BY106" s="77">
        <f>SUM(Quagga:Pelindaba!BY106)</f>
        <v>0</v>
      </c>
      <c r="BZ106" s="77">
        <f>SUM(Quagga:Pelindaba!BZ106)</f>
        <v>0</v>
      </c>
      <c r="CA106" s="77">
        <f>SUM(Quagga:Pelindaba!CA106)</f>
        <v>0</v>
      </c>
      <c r="CB106" s="77">
        <f>SUM(Quagga:Pelindaba!CB106)</f>
        <v>0</v>
      </c>
      <c r="CC106" s="76">
        <f>SUM(Quagga:Pelindaba!CC106)</f>
        <v>0</v>
      </c>
      <c r="CD106" s="39" t="s">
        <v>36</v>
      </c>
    </row>
    <row r="107" spans="1:82" x14ac:dyDescent="0.25">
      <c r="A107" s="39"/>
      <c r="B107" s="73" t="s">
        <v>200</v>
      </c>
      <c r="C107" s="129" t="s">
        <v>201</v>
      </c>
      <c r="D107" s="130" t="s">
        <v>57</v>
      </c>
      <c r="E107" s="130">
        <f>IF(OR(D107="Year",D107="Month",D107="Week"),AVERAGE(Quagga:Pelindaba!E107),SUM(Quagga:Pelindaba!E107))</f>
        <v>0</v>
      </c>
      <c r="F107" s="228" t="b">
        <f>(Quagga!G107+Pelindaba!G107)=G107</f>
        <v>1</v>
      </c>
      <c r="G107" s="74">
        <f t="shared" si="54"/>
        <v>0</v>
      </c>
      <c r="H107" s="75">
        <f>SUM(Quagga:Pelindaba!H107)</f>
        <v>0</v>
      </c>
      <c r="I107" s="76">
        <f>SUM(Quagga:Pelindaba!I107)</f>
        <v>0</v>
      </c>
      <c r="J107" s="75">
        <f>SUM(Quagga:Pelindaba!J107)</f>
        <v>0</v>
      </c>
      <c r="K107" s="77">
        <f>SUM(Quagga:Pelindaba!K107)</f>
        <v>0</v>
      </c>
      <c r="L107" s="77">
        <f>SUM(Quagga:Pelindaba!L107)</f>
        <v>0</v>
      </c>
      <c r="M107" s="77">
        <f>SUM(Quagga:Pelindaba!M107)</f>
        <v>0</v>
      </c>
      <c r="N107" s="77">
        <f>SUM(Quagga:Pelindaba!N107)</f>
        <v>0</v>
      </c>
      <c r="O107" s="77">
        <f>SUM(Quagga:Pelindaba!O107)</f>
        <v>0</v>
      </c>
      <c r="P107" s="77">
        <f>SUM(Quagga:Pelindaba!P107)</f>
        <v>0</v>
      </c>
      <c r="Q107" s="77">
        <f>SUM(Quagga:Pelindaba!Q107)</f>
        <v>0</v>
      </c>
      <c r="R107" s="77">
        <f>SUM(Quagga:Pelindaba!R107)</f>
        <v>0</v>
      </c>
      <c r="S107" s="77">
        <f>SUM(Quagga:Pelindaba!S107)</f>
        <v>0</v>
      </c>
      <c r="T107" s="77">
        <f>SUM(Quagga:Pelindaba!T107)</f>
        <v>0</v>
      </c>
      <c r="U107" s="76">
        <f>SUM(Quagga:Pelindaba!U107)</f>
        <v>0</v>
      </c>
      <c r="V107" s="75">
        <f>SUM(Quagga:Pelindaba!V107)</f>
        <v>0</v>
      </c>
      <c r="W107" s="77">
        <f>SUM(Quagga:Pelindaba!W107)</f>
        <v>0</v>
      </c>
      <c r="X107" s="77">
        <f>SUM(Quagga:Pelindaba!X107)</f>
        <v>0</v>
      </c>
      <c r="Y107" s="77">
        <f>SUM(Quagga:Pelindaba!Y107)</f>
        <v>0</v>
      </c>
      <c r="Z107" s="77">
        <f>SUM(Quagga:Pelindaba!Z107)</f>
        <v>0</v>
      </c>
      <c r="AA107" s="77">
        <f>SUM(Quagga:Pelindaba!AA107)</f>
        <v>0</v>
      </c>
      <c r="AB107" s="77">
        <f>SUM(Quagga:Pelindaba!AB107)</f>
        <v>0</v>
      </c>
      <c r="AC107" s="77">
        <f>SUM(Quagga:Pelindaba!AC107)</f>
        <v>0</v>
      </c>
      <c r="AD107" s="77">
        <f>SUM(Quagga:Pelindaba!AD107)</f>
        <v>0</v>
      </c>
      <c r="AE107" s="77">
        <f>SUM(Quagga:Pelindaba!AE107)</f>
        <v>0</v>
      </c>
      <c r="AF107" s="77">
        <f>SUM(Quagga:Pelindaba!AF107)</f>
        <v>0</v>
      </c>
      <c r="AG107" s="76">
        <f>SUM(Quagga:Pelindaba!AG107)</f>
        <v>0</v>
      </c>
      <c r="AH107" s="78">
        <f>SUM(Quagga:Pelindaba!AH107)</f>
        <v>0</v>
      </c>
      <c r="AI107" s="77">
        <f>SUM(Quagga:Pelindaba!AI107)</f>
        <v>0</v>
      </c>
      <c r="AJ107" s="77">
        <f>SUM(Quagga:Pelindaba!AJ107)</f>
        <v>0</v>
      </c>
      <c r="AK107" s="77">
        <f>SUM(Quagga:Pelindaba!AK107)</f>
        <v>0</v>
      </c>
      <c r="AL107" s="77">
        <f>SUM(Quagga:Pelindaba!AL107)</f>
        <v>0</v>
      </c>
      <c r="AM107" s="77">
        <f>SUM(Quagga:Pelindaba!AM107)</f>
        <v>0</v>
      </c>
      <c r="AN107" s="77">
        <f>SUM(Quagga:Pelindaba!AN107)</f>
        <v>0</v>
      </c>
      <c r="AO107" s="77">
        <f>SUM(Quagga:Pelindaba!AO107)</f>
        <v>0</v>
      </c>
      <c r="AP107" s="77">
        <f>SUM(Quagga:Pelindaba!AP107)</f>
        <v>0</v>
      </c>
      <c r="AQ107" s="77">
        <f>SUM(Quagga:Pelindaba!AQ107)</f>
        <v>0</v>
      </c>
      <c r="AR107" s="77">
        <f>SUM(Quagga:Pelindaba!AR107)</f>
        <v>0</v>
      </c>
      <c r="AS107" s="76">
        <f>SUM(Quagga:Pelindaba!AS107)</f>
        <v>0</v>
      </c>
      <c r="AT107" s="78">
        <f>SUM(Quagga:Pelindaba!AT107)</f>
        <v>0</v>
      </c>
      <c r="AU107" s="77">
        <f>SUM(Quagga:Pelindaba!AU107)</f>
        <v>0</v>
      </c>
      <c r="AV107" s="77">
        <f>SUM(Quagga:Pelindaba!AV107)</f>
        <v>0</v>
      </c>
      <c r="AW107" s="77">
        <f>SUM(Quagga:Pelindaba!AW107)</f>
        <v>0</v>
      </c>
      <c r="AX107" s="77">
        <f>SUM(Quagga:Pelindaba!AX107)</f>
        <v>0</v>
      </c>
      <c r="AY107" s="77">
        <f>SUM(Quagga:Pelindaba!AY107)</f>
        <v>0</v>
      </c>
      <c r="AZ107" s="77">
        <f>SUM(Quagga:Pelindaba!AZ107)</f>
        <v>0</v>
      </c>
      <c r="BA107" s="77">
        <f>SUM(Quagga:Pelindaba!BA107)</f>
        <v>0</v>
      </c>
      <c r="BB107" s="77">
        <f>SUM(Quagga:Pelindaba!BB107)</f>
        <v>0</v>
      </c>
      <c r="BC107" s="77">
        <f>SUM(Quagga:Pelindaba!BC107)</f>
        <v>0</v>
      </c>
      <c r="BD107" s="77">
        <f>SUM(Quagga:Pelindaba!BD107)</f>
        <v>0</v>
      </c>
      <c r="BE107" s="76">
        <f>SUM(Quagga:Pelindaba!BE107)</f>
        <v>0</v>
      </c>
      <c r="BF107" s="78">
        <f>SUM(Quagga:Pelindaba!BF107)</f>
        <v>0</v>
      </c>
      <c r="BG107" s="77">
        <f>SUM(Quagga:Pelindaba!BG107)</f>
        <v>0</v>
      </c>
      <c r="BH107" s="77">
        <f>SUM(Quagga:Pelindaba!BH107)</f>
        <v>0</v>
      </c>
      <c r="BI107" s="77">
        <f>SUM(Quagga:Pelindaba!BI107)</f>
        <v>0</v>
      </c>
      <c r="BJ107" s="77">
        <f>SUM(Quagga:Pelindaba!BJ107)</f>
        <v>0</v>
      </c>
      <c r="BK107" s="77">
        <f>SUM(Quagga:Pelindaba!BK107)</f>
        <v>0</v>
      </c>
      <c r="BL107" s="77">
        <f>SUM(Quagga:Pelindaba!BL107)</f>
        <v>0</v>
      </c>
      <c r="BM107" s="77">
        <f>SUM(Quagga:Pelindaba!BM107)</f>
        <v>0</v>
      </c>
      <c r="BN107" s="77">
        <f>SUM(Quagga:Pelindaba!BN107)</f>
        <v>0</v>
      </c>
      <c r="BO107" s="77">
        <f>SUM(Quagga:Pelindaba!BO107)</f>
        <v>0</v>
      </c>
      <c r="BP107" s="77">
        <f>SUM(Quagga:Pelindaba!BP107)</f>
        <v>0</v>
      </c>
      <c r="BQ107" s="76">
        <f>SUM(Quagga:Pelindaba!BQ107)</f>
        <v>0</v>
      </c>
      <c r="BR107" s="78">
        <f>SUM(Quagga:Pelindaba!BR107)</f>
        <v>0</v>
      </c>
      <c r="BS107" s="77">
        <f>SUM(Quagga:Pelindaba!BS107)</f>
        <v>0</v>
      </c>
      <c r="BT107" s="77">
        <f>SUM(Quagga:Pelindaba!BT107)</f>
        <v>0</v>
      </c>
      <c r="BU107" s="77">
        <f>SUM(Quagga:Pelindaba!BU107)</f>
        <v>0</v>
      </c>
      <c r="BV107" s="77">
        <f>SUM(Quagga:Pelindaba!BV107)</f>
        <v>0</v>
      </c>
      <c r="BW107" s="77">
        <f>SUM(Quagga:Pelindaba!BW107)</f>
        <v>0</v>
      </c>
      <c r="BX107" s="77">
        <f>SUM(Quagga:Pelindaba!BX107)</f>
        <v>0</v>
      </c>
      <c r="BY107" s="77">
        <f>SUM(Quagga:Pelindaba!BY107)</f>
        <v>0</v>
      </c>
      <c r="BZ107" s="77">
        <f>SUM(Quagga:Pelindaba!BZ107)</f>
        <v>0</v>
      </c>
      <c r="CA107" s="77">
        <f>SUM(Quagga:Pelindaba!CA107)</f>
        <v>0</v>
      </c>
      <c r="CB107" s="77">
        <f>SUM(Quagga:Pelindaba!CB107)</f>
        <v>0</v>
      </c>
      <c r="CC107" s="76">
        <f>SUM(Quagga:Pelindaba!CC107)</f>
        <v>0</v>
      </c>
      <c r="CD107" s="39" t="s">
        <v>36</v>
      </c>
    </row>
    <row r="108" spans="1:82" x14ac:dyDescent="0.25">
      <c r="A108" s="39"/>
      <c r="B108" s="73" t="s">
        <v>202</v>
      </c>
      <c r="C108" s="129" t="s">
        <v>203</v>
      </c>
      <c r="D108" s="130" t="s">
        <v>57</v>
      </c>
      <c r="E108" s="130">
        <f>IF(OR(D108="Year",D108="Month",D108="Week"),AVERAGE(Quagga:Pelindaba!E108),SUM(Quagga:Pelindaba!E108))</f>
        <v>72</v>
      </c>
      <c r="F108" s="228" t="b">
        <f>(Quagga!G108+Pelindaba!G108)=G108</f>
        <v>1</v>
      </c>
      <c r="G108" s="74">
        <f t="shared" si="54"/>
        <v>0</v>
      </c>
      <c r="H108" s="75">
        <f>SUM(Quagga:Pelindaba!H108)</f>
        <v>0</v>
      </c>
      <c r="I108" s="76">
        <f>SUM(Quagga:Pelindaba!I108)</f>
        <v>0</v>
      </c>
      <c r="J108" s="75">
        <f>SUM(Quagga:Pelindaba!J108)</f>
        <v>0</v>
      </c>
      <c r="K108" s="77">
        <f>SUM(Quagga:Pelindaba!K108)</f>
        <v>0</v>
      </c>
      <c r="L108" s="77">
        <f>SUM(Quagga:Pelindaba!L108)</f>
        <v>0</v>
      </c>
      <c r="M108" s="77">
        <f>SUM(Quagga:Pelindaba!M108)</f>
        <v>0</v>
      </c>
      <c r="N108" s="77">
        <f>SUM(Quagga:Pelindaba!N108)</f>
        <v>0</v>
      </c>
      <c r="O108" s="77">
        <f>SUM(Quagga:Pelindaba!O108)</f>
        <v>0</v>
      </c>
      <c r="P108" s="77">
        <f>SUM(Quagga:Pelindaba!P108)</f>
        <v>0</v>
      </c>
      <c r="Q108" s="77">
        <f>SUM(Quagga:Pelindaba!Q108)</f>
        <v>0</v>
      </c>
      <c r="R108" s="77">
        <f>SUM(Quagga:Pelindaba!R108)</f>
        <v>0</v>
      </c>
      <c r="S108" s="77">
        <f>SUM(Quagga:Pelindaba!S108)</f>
        <v>0</v>
      </c>
      <c r="T108" s="77">
        <f>SUM(Quagga:Pelindaba!T108)</f>
        <v>0</v>
      </c>
      <c r="U108" s="76">
        <f>SUM(Quagga:Pelindaba!U108)</f>
        <v>0</v>
      </c>
      <c r="V108" s="75">
        <f>SUM(Quagga:Pelindaba!V108)</f>
        <v>0</v>
      </c>
      <c r="W108" s="77">
        <f>SUM(Quagga:Pelindaba!W108)</f>
        <v>0</v>
      </c>
      <c r="X108" s="77">
        <f>SUM(Quagga:Pelindaba!X108)</f>
        <v>0</v>
      </c>
      <c r="Y108" s="77">
        <f>SUM(Quagga:Pelindaba!Y108)</f>
        <v>0</v>
      </c>
      <c r="Z108" s="77">
        <f>SUM(Quagga:Pelindaba!Z108)</f>
        <v>0</v>
      </c>
      <c r="AA108" s="77">
        <f>SUM(Quagga:Pelindaba!AA108)</f>
        <v>0</v>
      </c>
      <c r="AB108" s="77">
        <f>SUM(Quagga:Pelindaba!AB108)</f>
        <v>0</v>
      </c>
      <c r="AC108" s="77">
        <f>SUM(Quagga:Pelindaba!AC108)</f>
        <v>0</v>
      </c>
      <c r="AD108" s="77">
        <f>SUM(Quagga:Pelindaba!AD108)</f>
        <v>0</v>
      </c>
      <c r="AE108" s="77">
        <f>SUM(Quagga:Pelindaba!AE108)</f>
        <v>0</v>
      </c>
      <c r="AF108" s="77">
        <f>SUM(Quagga:Pelindaba!AF108)</f>
        <v>0</v>
      </c>
      <c r="AG108" s="76">
        <f>SUM(Quagga:Pelindaba!AG108)</f>
        <v>0</v>
      </c>
      <c r="AH108" s="78">
        <f>SUM(Quagga:Pelindaba!AH108)</f>
        <v>0</v>
      </c>
      <c r="AI108" s="77">
        <f>SUM(Quagga:Pelindaba!AI108)</f>
        <v>0</v>
      </c>
      <c r="AJ108" s="77">
        <f>SUM(Quagga:Pelindaba!AJ108)</f>
        <v>0</v>
      </c>
      <c r="AK108" s="77">
        <f>SUM(Quagga:Pelindaba!AK108)</f>
        <v>0</v>
      </c>
      <c r="AL108" s="77">
        <f>SUM(Quagga:Pelindaba!AL108)</f>
        <v>0</v>
      </c>
      <c r="AM108" s="77">
        <f>SUM(Quagga:Pelindaba!AM108)</f>
        <v>0</v>
      </c>
      <c r="AN108" s="77">
        <f>SUM(Quagga:Pelindaba!AN108)</f>
        <v>0</v>
      </c>
      <c r="AO108" s="77">
        <f>SUM(Quagga:Pelindaba!AO108)</f>
        <v>0</v>
      </c>
      <c r="AP108" s="77">
        <f>SUM(Quagga:Pelindaba!AP108)</f>
        <v>0</v>
      </c>
      <c r="AQ108" s="77">
        <f>SUM(Quagga:Pelindaba!AQ108)</f>
        <v>0</v>
      </c>
      <c r="AR108" s="77">
        <f>SUM(Quagga:Pelindaba!AR108)</f>
        <v>0</v>
      </c>
      <c r="AS108" s="76">
        <f>SUM(Quagga:Pelindaba!AS108)</f>
        <v>0</v>
      </c>
      <c r="AT108" s="78">
        <f>SUM(Quagga:Pelindaba!AT108)</f>
        <v>0</v>
      </c>
      <c r="AU108" s="77">
        <f>SUM(Quagga:Pelindaba!AU108)</f>
        <v>0</v>
      </c>
      <c r="AV108" s="77">
        <f>SUM(Quagga:Pelindaba!AV108)</f>
        <v>0</v>
      </c>
      <c r="AW108" s="77">
        <f>SUM(Quagga:Pelindaba!AW108)</f>
        <v>0</v>
      </c>
      <c r="AX108" s="77">
        <f>SUM(Quagga:Pelindaba!AX108)</f>
        <v>0</v>
      </c>
      <c r="AY108" s="77">
        <f>SUM(Quagga:Pelindaba!AY108)</f>
        <v>0</v>
      </c>
      <c r="AZ108" s="77">
        <f>SUM(Quagga:Pelindaba!AZ108)</f>
        <v>0</v>
      </c>
      <c r="BA108" s="77">
        <f>SUM(Quagga:Pelindaba!BA108)</f>
        <v>0</v>
      </c>
      <c r="BB108" s="77">
        <f>SUM(Quagga:Pelindaba!BB108)</f>
        <v>0</v>
      </c>
      <c r="BC108" s="77">
        <f>SUM(Quagga:Pelindaba!BC108)</f>
        <v>0</v>
      </c>
      <c r="BD108" s="77">
        <f>SUM(Quagga:Pelindaba!BD108)</f>
        <v>0</v>
      </c>
      <c r="BE108" s="76">
        <f>SUM(Quagga:Pelindaba!BE108)</f>
        <v>0</v>
      </c>
      <c r="BF108" s="78">
        <f>SUM(Quagga:Pelindaba!BF108)</f>
        <v>0</v>
      </c>
      <c r="BG108" s="77">
        <f>SUM(Quagga:Pelindaba!BG108)</f>
        <v>0</v>
      </c>
      <c r="BH108" s="77">
        <f>SUM(Quagga:Pelindaba!BH108)</f>
        <v>0</v>
      </c>
      <c r="BI108" s="77">
        <f>SUM(Quagga:Pelindaba!BI108)</f>
        <v>0</v>
      </c>
      <c r="BJ108" s="77">
        <f>SUM(Quagga:Pelindaba!BJ108)</f>
        <v>0</v>
      </c>
      <c r="BK108" s="77">
        <f>SUM(Quagga:Pelindaba!BK108)</f>
        <v>0</v>
      </c>
      <c r="BL108" s="77">
        <f>SUM(Quagga:Pelindaba!BL108)</f>
        <v>0</v>
      </c>
      <c r="BM108" s="77">
        <f>SUM(Quagga:Pelindaba!BM108)</f>
        <v>0</v>
      </c>
      <c r="BN108" s="77">
        <f>SUM(Quagga:Pelindaba!BN108)</f>
        <v>0</v>
      </c>
      <c r="BO108" s="77">
        <f>SUM(Quagga:Pelindaba!BO108)</f>
        <v>0</v>
      </c>
      <c r="BP108" s="77">
        <f>SUM(Quagga:Pelindaba!BP108)</f>
        <v>0</v>
      </c>
      <c r="BQ108" s="76">
        <f>SUM(Quagga:Pelindaba!BQ108)</f>
        <v>0</v>
      </c>
      <c r="BR108" s="78">
        <f>SUM(Quagga:Pelindaba!BR108)</f>
        <v>0</v>
      </c>
      <c r="BS108" s="77">
        <f>SUM(Quagga:Pelindaba!BS108)</f>
        <v>0</v>
      </c>
      <c r="BT108" s="77">
        <f>SUM(Quagga:Pelindaba!BT108)</f>
        <v>0</v>
      </c>
      <c r="BU108" s="77">
        <f>SUM(Quagga:Pelindaba!BU108)</f>
        <v>0</v>
      </c>
      <c r="BV108" s="77">
        <f>SUM(Quagga:Pelindaba!BV108)</f>
        <v>0</v>
      </c>
      <c r="BW108" s="77">
        <f>SUM(Quagga:Pelindaba!BW108)</f>
        <v>0</v>
      </c>
      <c r="BX108" s="77">
        <f>SUM(Quagga:Pelindaba!BX108)</f>
        <v>0</v>
      </c>
      <c r="BY108" s="77">
        <f>SUM(Quagga:Pelindaba!BY108)</f>
        <v>0</v>
      </c>
      <c r="BZ108" s="77">
        <f>SUM(Quagga:Pelindaba!BZ108)</f>
        <v>0</v>
      </c>
      <c r="CA108" s="77">
        <f>SUM(Quagga:Pelindaba!CA108)</f>
        <v>0</v>
      </c>
      <c r="CB108" s="77">
        <f>SUM(Quagga:Pelindaba!CB108)</f>
        <v>0</v>
      </c>
      <c r="CC108" s="76">
        <f>SUM(Quagga:Pelindaba!CC108)</f>
        <v>0</v>
      </c>
      <c r="CD108" s="39" t="s">
        <v>36</v>
      </c>
    </row>
    <row r="109" spans="1:82" x14ac:dyDescent="0.25">
      <c r="A109" s="39"/>
      <c r="B109" s="121" t="s">
        <v>204</v>
      </c>
      <c r="C109" s="122" t="s">
        <v>205</v>
      </c>
      <c r="D109" s="123"/>
      <c r="E109" s="123"/>
      <c r="F109" s="228" t="b">
        <f>(Quagga!G109+Pelindaba!G109)=G109</f>
        <v>1</v>
      </c>
      <c r="G109" s="124">
        <f t="shared" ref="G109:AL109" si="55">+G110+G121+G130</f>
        <v>0</v>
      </c>
      <c r="H109" s="125">
        <f t="shared" si="55"/>
        <v>0</v>
      </c>
      <c r="I109" s="126">
        <f t="shared" si="55"/>
        <v>0</v>
      </c>
      <c r="J109" s="125">
        <f t="shared" si="55"/>
        <v>0</v>
      </c>
      <c r="K109" s="127">
        <f t="shared" si="55"/>
        <v>0</v>
      </c>
      <c r="L109" s="127">
        <f t="shared" si="55"/>
        <v>0</v>
      </c>
      <c r="M109" s="127">
        <f t="shared" si="55"/>
        <v>0</v>
      </c>
      <c r="N109" s="127">
        <f t="shared" si="55"/>
        <v>0</v>
      </c>
      <c r="O109" s="127">
        <f t="shared" si="55"/>
        <v>0</v>
      </c>
      <c r="P109" s="127">
        <f t="shared" si="55"/>
        <v>0</v>
      </c>
      <c r="Q109" s="127">
        <f t="shared" si="55"/>
        <v>0</v>
      </c>
      <c r="R109" s="127">
        <f t="shared" si="55"/>
        <v>0</v>
      </c>
      <c r="S109" s="127">
        <f t="shared" si="55"/>
        <v>0</v>
      </c>
      <c r="T109" s="127">
        <f t="shared" si="55"/>
        <v>0</v>
      </c>
      <c r="U109" s="126">
        <f t="shared" si="55"/>
        <v>0</v>
      </c>
      <c r="V109" s="125">
        <f t="shared" si="55"/>
        <v>0</v>
      </c>
      <c r="W109" s="127">
        <f t="shared" si="55"/>
        <v>0</v>
      </c>
      <c r="X109" s="127">
        <f t="shared" si="55"/>
        <v>0</v>
      </c>
      <c r="Y109" s="127">
        <f t="shared" si="55"/>
        <v>0</v>
      </c>
      <c r="Z109" s="127">
        <f t="shared" si="55"/>
        <v>0</v>
      </c>
      <c r="AA109" s="127">
        <f t="shared" si="55"/>
        <v>0</v>
      </c>
      <c r="AB109" s="127">
        <f t="shared" si="55"/>
        <v>0</v>
      </c>
      <c r="AC109" s="127">
        <f t="shared" si="55"/>
        <v>0</v>
      </c>
      <c r="AD109" s="127">
        <f t="shared" si="55"/>
        <v>0</v>
      </c>
      <c r="AE109" s="127">
        <f t="shared" si="55"/>
        <v>0</v>
      </c>
      <c r="AF109" s="127">
        <f t="shared" si="55"/>
        <v>0</v>
      </c>
      <c r="AG109" s="126">
        <f t="shared" si="55"/>
        <v>0</v>
      </c>
      <c r="AH109" s="128">
        <f t="shared" si="55"/>
        <v>0</v>
      </c>
      <c r="AI109" s="127">
        <f t="shared" si="55"/>
        <v>0</v>
      </c>
      <c r="AJ109" s="127">
        <f t="shared" si="55"/>
        <v>0</v>
      </c>
      <c r="AK109" s="127">
        <f t="shared" si="55"/>
        <v>0</v>
      </c>
      <c r="AL109" s="127">
        <f t="shared" si="55"/>
        <v>0</v>
      </c>
      <c r="AM109" s="127">
        <f t="shared" ref="AM109:BR109" si="56">+AM110+AM121+AM130</f>
        <v>0</v>
      </c>
      <c r="AN109" s="127">
        <f t="shared" si="56"/>
        <v>0</v>
      </c>
      <c r="AO109" s="127">
        <f t="shared" si="56"/>
        <v>0</v>
      </c>
      <c r="AP109" s="127">
        <f t="shared" si="56"/>
        <v>0</v>
      </c>
      <c r="AQ109" s="127">
        <f t="shared" si="56"/>
        <v>0</v>
      </c>
      <c r="AR109" s="127">
        <f t="shared" si="56"/>
        <v>0</v>
      </c>
      <c r="AS109" s="126">
        <f t="shared" si="56"/>
        <v>0</v>
      </c>
      <c r="AT109" s="128">
        <f t="shared" si="56"/>
        <v>0</v>
      </c>
      <c r="AU109" s="127">
        <f t="shared" si="56"/>
        <v>0</v>
      </c>
      <c r="AV109" s="127">
        <f t="shared" si="56"/>
        <v>0</v>
      </c>
      <c r="AW109" s="127">
        <f t="shared" si="56"/>
        <v>0</v>
      </c>
      <c r="AX109" s="127">
        <f t="shared" si="56"/>
        <v>0</v>
      </c>
      <c r="AY109" s="127">
        <f t="shared" si="56"/>
        <v>0</v>
      </c>
      <c r="AZ109" s="127">
        <f t="shared" si="56"/>
        <v>0</v>
      </c>
      <c r="BA109" s="127">
        <f t="shared" si="56"/>
        <v>0</v>
      </c>
      <c r="BB109" s="127">
        <f t="shared" si="56"/>
        <v>0</v>
      </c>
      <c r="BC109" s="127">
        <f t="shared" si="56"/>
        <v>0</v>
      </c>
      <c r="BD109" s="127">
        <f t="shared" si="56"/>
        <v>0</v>
      </c>
      <c r="BE109" s="126">
        <f t="shared" si="56"/>
        <v>0</v>
      </c>
      <c r="BF109" s="128">
        <f t="shared" si="56"/>
        <v>0</v>
      </c>
      <c r="BG109" s="127">
        <f t="shared" si="56"/>
        <v>0</v>
      </c>
      <c r="BH109" s="127">
        <f t="shared" si="56"/>
        <v>0</v>
      </c>
      <c r="BI109" s="127">
        <f t="shared" si="56"/>
        <v>0</v>
      </c>
      <c r="BJ109" s="127">
        <f t="shared" si="56"/>
        <v>0</v>
      </c>
      <c r="BK109" s="127">
        <f t="shared" si="56"/>
        <v>0</v>
      </c>
      <c r="BL109" s="127">
        <f t="shared" si="56"/>
        <v>0</v>
      </c>
      <c r="BM109" s="127">
        <f t="shared" si="56"/>
        <v>0</v>
      </c>
      <c r="BN109" s="127">
        <f t="shared" si="56"/>
        <v>0</v>
      </c>
      <c r="BO109" s="127">
        <f t="shared" si="56"/>
        <v>0</v>
      </c>
      <c r="BP109" s="127">
        <f t="shared" si="56"/>
        <v>0</v>
      </c>
      <c r="BQ109" s="126">
        <f t="shared" si="56"/>
        <v>0</v>
      </c>
      <c r="BR109" s="128">
        <f t="shared" si="56"/>
        <v>0</v>
      </c>
      <c r="BS109" s="127">
        <f t="shared" ref="BS109:CC109" si="57">+BS110+BS121+BS130</f>
        <v>0</v>
      </c>
      <c r="BT109" s="127">
        <f t="shared" si="57"/>
        <v>0</v>
      </c>
      <c r="BU109" s="127">
        <f t="shared" si="57"/>
        <v>0</v>
      </c>
      <c r="BV109" s="127">
        <f t="shared" si="57"/>
        <v>0</v>
      </c>
      <c r="BW109" s="127">
        <f t="shared" si="57"/>
        <v>0</v>
      </c>
      <c r="BX109" s="127">
        <f t="shared" si="57"/>
        <v>0</v>
      </c>
      <c r="BY109" s="127">
        <f t="shared" si="57"/>
        <v>0</v>
      </c>
      <c r="BZ109" s="127">
        <f t="shared" si="57"/>
        <v>0</v>
      </c>
      <c r="CA109" s="127">
        <f t="shared" si="57"/>
        <v>0</v>
      </c>
      <c r="CB109" s="127">
        <f t="shared" si="57"/>
        <v>0</v>
      </c>
      <c r="CC109" s="126">
        <f t="shared" si="57"/>
        <v>0</v>
      </c>
      <c r="CD109" s="39" t="s">
        <v>36</v>
      </c>
    </row>
    <row r="110" spans="1:82" x14ac:dyDescent="0.25">
      <c r="A110" s="39"/>
      <c r="B110" s="131" t="s">
        <v>206</v>
      </c>
      <c r="C110" s="132" t="s">
        <v>207</v>
      </c>
      <c r="D110" s="133"/>
      <c r="E110" s="133"/>
      <c r="F110" s="228" t="b">
        <f>(Quagga!G110+Pelindaba!G110)=G110</f>
        <v>1</v>
      </c>
      <c r="G110" s="134">
        <f>SUM(G111:G120)</f>
        <v>0</v>
      </c>
      <c r="H110" s="135">
        <f t="shared" ref="H110:BS110" si="58">SUM(H111:H120)</f>
        <v>0</v>
      </c>
      <c r="I110" s="136">
        <f>SUM(I111:I120)</f>
        <v>0</v>
      </c>
      <c r="J110" s="135">
        <f t="shared" si="58"/>
        <v>0</v>
      </c>
      <c r="K110" s="137">
        <f t="shared" si="58"/>
        <v>0</v>
      </c>
      <c r="L110" s="137">
        <f t="shared" si="58"/>
        <v>0</v>
      </c>
      <c r="M110" s="137">
        <f t="shared" si="58"/>
        <v>0</v>
      </c>
      <c r="N110" s="137">
        <f t="shared" ref="N110" si="59">SUM(N111:N120)</f>
        <v>0</v>
      </c>
      <c r="O110" s="137">
        <f t="shared" si="58"/>
        <v>0</v>
      </c>
      <c r="P110" s="137">
        <f t="shared" si="58"/>
        <v>0</v>
      </c>
      <c r="Q110" s="137">
        <f t="shared" si="58"/>
        <v>0</v>
      </c>
      <c r="R110" s="137">
        <f t="shared" si="58"/>
        <v>0</v>
      </c>
      <c r="S110" s="137">
        <f t="shared" si="58"/>
        <v>0</v>
      </c>
      <c r="T110" s="137">
        <f t="shared" si="58"/>
        <v>0</v>
      </c>
      <c r="U110" s="136">
        <f t="shared" si="58"/>
        <v>0</v>
      </c>
      <c r="V110" s="135">
        <f t="shared" si="58"/>
        <v>0</v>
      </c>
      <c r="W110" s="137">
        <f t="shared" si="58"/>
        <v>0</v>
      </c>
      <c r="X110" s="137">
        <f t="shared" si="58"/>
        <v>0</v>
      </c>
      <c r="Y110" s="137">
        <f t="shared" si="58"/>
        <v>0</v>
      </c>
      <c r="Z110" s="137">
        <f t="shared" si="58"/>
        <v>0</v>
      </c>
      <c r="AA110" s="137">
        <f t="shared" si="58"/>
        <v>0</v>
      </c>
      <c r="AB110" s="137">
        <f t="shared" si="58"/>
        <v>0</v>
      </c>
      <c r="AC110" s="137">
        <f t="shared" si="58"/>
        <v>0</v>
      </c>
      <c r="AD110" s="137">
        <f t="shared" si="58"/>
        <v>0</v>
      </c>
      <c r="AE110" s="137">
        <f t="shared" si="58"/>
        <v>0</v>
      </c>
      <c r="AF110" s="137">
        <f t="shared" si="58"/>
        <v>0</v>
      </c>
      <c r="AG110" s="136">
        <f t="shared" si="58"/>
        <v>0</v>
      </c>
      <c r="AH110" s="138">
        <f t="shared" si="58"/>
        <v>0</v>
      </c>
      <c r="AI110" s="137">
        <f t="shared" si="58"/>
        <v>0</v>
      </c>
      <c r="AJ110" s="137">
        <f t="shared" si="58"/>
        <v>0</v>
      </c>
      <c r="AK110" s="137">
        <f t="shared" si="58"/>
        <v>0</v>
      </c>
      <c r="AL110" s="137">
        <f t="shared" si="58"/>
        <v>0</v>
      </c>
      <c r="AM110" s="137">
        <f t="shared" si="58"/>
        <v>0</v>
      </c>
      <c r="AN110" s="137">
        <f t="shared" si="58"/>
        <v>0</v>
      </c>
      <c r="AO110" s="137">
        <f t="shared" si="58"/>
        <v>0</v>
      </c>
      <c r="AP110" s="137">
        <f t="shared" si="58"/>
        <v>0</v>
      </c>
      <c r="AQ110" s="137">
        <f t="shared" si="58"/>
        <v>0</v>
      </c>
      <c r="AR110" s="137">
        <f t="shared" si="58"/>
        <v>0</v>
      </c>
      <c r="AS110" s="136">
        <f t="shared" si="58"/>
        <v>0</v>
      </c>
      <c r="AT110" s="138">
        <f t="shared" si="58"/>
        <v>0</v>
      </c>
      <c r="AU110" s="137">
        <f t="shared" si="58"/>
        <v>0</v>
      </c>
      <c r="AV110" s="137">
        <f t="shared" si="58"/>
        <v>0</v>
      </c>
      <c r="AW110" s="137">
        <f t="shared" si="58"/>
        <v>0</v>
      </c>
      <c r="AX110" s="137">
        <f t="shared" si="58"/>
        <v>0</v>
      </c>
      <c r="AY110" s="137">
        <f t="shared" si="58"/>
        <v>0</v>
      </c>
      <c r="AZ110" s="137">
        <f t="shared" si="58"/>
        <v>0</v>
      </c>
      <c r="BA110" s="137">
        <f t="shared" si="58"/>
        <v>0</v>
      </c>
      <c r="BB110" s="137">
        <f t="shared" si="58"/>
        <v>0</v>
      </c>
      <c r="BC110" s="137">
        <f t="shared" si="58"/>
        <v>0</v>
      </c>
      <c r="BD110" s="137">
        <f t="shared" si="58"/>
        <v>0</v>
      </c>
      <c r="BE110" s="136">
        <f t="shared" si="58"/>
        <v>0</v>
      </c>
      <c r="BF110" s="138">
        <f t="shared" si="58"/>
        <v>0</v>
      </c>
      <c r="BG110" s="137">
        <f t="shared" si="58"/>
        <v>0</v>
      </c>
      <c r="BH110" s="137">
        <f t="shared" si="58"/>
        <v>0</v>
      </c>
      <c r="BI110" s="137">
        <f t="shared" si="58"/>
        <v>0</v>
      </c>
      <c r="BJ110" s="137">
        <f t="shared" si="58"/>
        <v>0</v>
      </c>
      <c r="BK110" s="137">
        <f t="shared" si="58"/>
        <v>0</v>
      </c>
      <c r="BL110" s="137">
        <f t="shared" si="58"/>
        <v>0</v>
      </c>
      <c r="BM110" s="137">
        <f t="shared" si="58"/>
        <v>0</v>
      </c>
      <c r="BN110" s="137">
        <f t="shared" si="58"/>
        <v>0</v>
      </c>
      <c r="BO110" s="137">
        <f t="shared" si="58"/>
        <v>0</v>
      </c>
      <c r="BP110" s="137">
        <f t="shared" si="58"/>
        <v>0</v>
      </c>
      <c r="BQ110" s="136">
        <f t="shared" si="58"/>
        <v>0</v>
      </c>
      <c r="BR110" s="138">
        <f t="shared" si="58"/>
        <v>0</v>
      </c>
      <c r="BS110" s="137">
        <f t="shared" si="58"/>
        <v>0</v>
      </c>
      <c r="BT110" s="137">
        <f t="shared" ref="BT110:CC110" si="60">SUM(BT111:BT120)</f>
        <v>0</v>
      </c>
      <c r="BU110" s="137">
        <f t="shared" si="60"/>
        <v>0</v>
      </c>
      <c r="BV110" s="137">
        <f t="shared" si="60"/>
        <v>0</v>
      </c>
      <c r="BW110" s="137">
        <f t="shared" si="60"/>
        <v>0</v>
      </c>
      <c r="BX110" s="137">
        <f t="shared" si="60"/>
        <v>0</v>
      </c>
      <c r="BY110" s="137">
        <f t="shared" si="60"/>
        <v>0</v>
      </c>
      <c r="BZ110" s="137">
        <f t="shared" si="60"/>
        <v>0</v>
      </c>
      <c r="CA110" s="137">
        <f t="shared" si="60"/>
        <v>0</v>
      </c>
      <c r="CB110" s="137">
        <f t="shared" si="60"/>
        <v>0</v>
      </c>
      <c r="CC110" s="136">
        <f t="shared" si="60"/>
        <v>0</v>
      </c>
      <c r="CD110" s="39" t="s">
        <v>36</v>
      </c>
    </row>
    <row r="111" spans="1:82" x14ac:dyDescent="0.25">
      <c r="A111" s="39"/>
      <c r="B111" s="73" t="s">
        <v>208</v>
      </c>
      <c r="C111" s="129" t="s">
        <v>209</v>
      </c>
      <c r="D111" s="130" t="s">
        <v>57</v>
      </c>
      <c r="E111" s="130">
        <f>IF(OR(D111="Year",D111="Month",D111="Week"),AVERAGE(Quagga:Pelindaba!E111),SUM(Quagga:Pelindaba!E111))</f>
        <v>72</v>
      </c>
      <c r="F111" s="228" t="b">
        <f>(Quagga!G111+Pelindaba!G111)=G111</f>
        <v>1</v>
      </c>
      <c r="G111" s="74">
        <f t="shared" ref="G111:G120" si="61">+SUM(H111:CC111)</f>
        <v>0</v>
      </c>
      <c r="H111" s="75">
        <f>SUM(Quagga:Pelindaba!H111)</f>
        <v>0</v>
      </c>
      <c r="I111" s="76">
        <f>SUM(Quagga:Pelindaba!I111)</f>
        <v>0</v>
      </c>
      <c r="J111" s="75">
        <f>SUM(Quagga:Pelindaba!J111)</f>
        <v>0</v>
      </c>
      <c r="K111" s="77">
        <f>SUM(Quagga:Pelindaba!K111)</f>
        <v>0</v>
      </c>
      <c r="L111" s="77">
        <f>SUM(Quagga:Pelindaba!L111)</f>
        <v>0</v>
      </c>
      <c r="M111" s="77">
        <f>SUM(Quagga:Pelindaba!M111)</f>
        <v>0</v>
      </c>
      <c r="N111" s="77">
        <f>SUM(Quagga:Pelindaba!N111)</f>
        <v>0</v>
      </c>
      <c r="O111" s="77">
        <f>SUM(Quagga:Pelindaba!O111)</f>
        <v>0</v>
      </c>
      <c r="P111" s="77">
        <f>SUM(Quagga:Pelindaba!P111)</f>
        <v>0</v>
      </c>
      <c r="Q111" s="77">
        <f>SUM(Quagga:Pelindaba!Q111)</f>
        <v>0</v>
      </c>
      <c r="R111" s="77">
        <f>SUM(Quagga:Pelindaba!R111)</f>
        <v>0</v>
      </c>
      <c r="S111" s="77">
        <f>SUM(Quagga:Pelindaba!S111)</f>
        <v>0</v>
      </c>
      <c r="T111" s="77">
        <f>SUM(Quagga:Pelindaba!T111)</f>
        <v>0</v>
      </c>
      <c r="U111" s="76">
        <f>SUM(Quagga:Pelindaba!U111)</f>
        <v>0</v>
      </c>
      <c r="V111" s="75">
        <f>SUM(Quagga:Pelindaba!V111)</f>
        <v>0</v>
      </c>
      <c r="W111" s="77">
        <f>SUM(Quagga:Pelindaba!W111)</f>
        <v>0</v>
      </c>
      <c r="X111" s="77">
        <f>SUM(Quagga:Pelindaba!X111)</f>
        <v>0</v>
      </c>
      <c r="Y111" s="77">
        <f>SUM(Quagga:Pelindaba!Y111)</f>
        <v>0</v>
      </c>
      <c r="Z111" s="77">
        <f>SUM(Quagga:Pelindaba!Z111)</f>
        <v>0</v>
      </c>
      <c r="AA111" s="77">
        <f>SUM(Quagga:Pelindaba!AA111)</f>
        <v>0</v>
      </c>
      <c r="AB111" s="77">
        <f>SUM(Quagga:Pelindaba!AB111)</f>
        <v>0</v>
      </c>
      <c r="AC111" s="77">
        <f>SUM(Quagga:Pelindaba!AC111)</f>
        <v>0</v>
      </c>
      <c r="AD111" s="77">
        <f>SUM(Quagga:Pelindaba!AD111)</f>
        <v>0</v>
      </c>
      <c r="AE111" s="77">
        <f>SUM(Quagga:Pelindaba!AE111)</f>
        <v>0</v>
      </c>
      <c r="AF111" s="77">
        <f>SUM(Quagga:Pelindaba!AF111)</f>
        <v>0</v>
      </c>
      <c r="AG111" s="76">
        <f>SUM(Quagga:Pelindaba!AG111)</f>
        <v>0</v>
      </c>
      <c r="AH111" s="78">
        <f>SUM(Quagga:Pelindaba!AH111)</f>
        <v>0</v>
      </c>
      <c r="AI111" s="77">
        <f>SUM(Quagga:Pelindaba!AI111)</f>
        <v>0</v>
      </c>
      <c r="AJ111" s="77">
        <f>SUM(Quagga:Pelindaba!AJ111)</f>
        <v>0</v>
      </c>
      <c r="AK111" s="77">
        <f>SUM(Quagga:Pelindaba!AK111)</f>
        <v>0</v>
      </c>
      <c r="AL111" s="77">
        <f>SUM(Quagga:Pelindaba!AL111)</f>
        <v>0</v>
      </c>
      <c r="AM111" s="77">
        <f>SUM(Quagga:Pelindaba!AM111)</f>
        <v>0</v>
      </c>
      <c r="AN111" s="77">
        <f>SUM(Quagga:Pelindaba!AN111)</f>
        <v>0</v>
      </c>
      <c r="AO111" s="77">
        <f>SUM(Quagga:Pelindaba!AO111)</f>
        <v>0</v>
      </c>
      <c r="AP111" s="77">
        <f>SUM(Quagga:Pelindaba!AP111)</f>
        <v>0</v>
      </c>
      <c r="AQ111" s="77">
        <f>SUM(Quagga:Pelindaba!AQ111)</f>
        <v>0</v>
      </c>
      <c r="AR111" s="77">
        <f>SUM(Quagga:Pelindaba!AR111)</f>
        <v>0</v>
      </c>
      <c r="AS111" s="76">
        <f>SUM(Quagga:Pelindaba!AS111)</f>
        <v>0</v>
      </c>
      <c r="AT111" s="78">
        <f>SUM(Quagga:Pelindaba!AT111)</f>
        <v>0</v>
      </c>
      <c r="AU111" s="77">
        <f>SUM(Quagga:Pelindaba!AU111)</f>
        <v>0</v>
      </c>
      <c r="AV111" s="77">
        <f>SUM(Quagga:Pelindaba!AV111)</f>
        <v>0</v>
      </c>
      <c r="AW111" s="77">
        <f>SUM(Quagga:Pelindaba!AW111)</f>
        <v>0</v>
      </c>
      <c r="AX111" s="77">
        <f>SUM(Quagga:Pelindaba!AX111)</f>
        <v>0</v>
      </c>
      <c r="AY111" s="77">
        <f>SUM(Quagga:Pelindaba!AY111)</f>
        <v>0</v>
      </c>
      <c r="AZ111" s="77">
        <f>SUM(Quagga:Pelindaba!AZ111)</f>
        <v>0</v>
      </c>
      <c r="BA111" s="77">
        <f>SUM(Quagga:Pelindaba!BA111)</f>
        <v>0</v>
      </c>
      <c r="BB111" s="77">
        <f>SUM(Quagga:Pelindaba!BB111)</f>
        <v>0</v>
      </c>
      <c r="BC111" s="77">
        <f>SUM(Quagga:Pelindaba!BC111)</f>
        <v>0</v>
      </c>
      <c r="BD111" s="77">
        <f>SUM(Quagga:Pelindaba!BD111)</f>
        <v>0</v>
      </c>
      <c r="BE111" s="76">
        <f>SUM(Quagga:Pelindaba!BE111)</f>
        <v>0</v>
      </c>
      <c r="BF111" s="78">
        <f>SUM(Quagga:Pelindaba!BF111)</f>
        <v>0</v>
      </c>
      <c r="BG111" s="77">
        <f>SUM(Quagga:Pelindaba!BG111)</f>
        <v>0</v>
      </c>
      <c r="BH111" s="77">
        <f>SUM(Quagga:Pelindaba!BH111)</f>
        <v>0</v>
      </c>
      <c r="BI111" s="77">
        <f>SUM(Quagga:Pelindaba!BI111)</f>
        <v>0</v>
      </c>
      <c r="BJ111" s="77">
        <f>SUM(Quagga:Pelindaba!BJ111)</f>
        <v>0</v>
      </c>
      <c r="BK111" s="77">
        <f>SUM(Quagga:Pelindaba!BK111)</f>
        <v>0</v>
      </c>
      <c r="BL111" s="77">
        <f>SUM(Quagga:Pelindaba!BL111)</f>
        <v>0</v>
      </c>
      <c r="BM111" s="77">
        <f>SUM(Quagga:Pelindaba!BM111)</f>
        <v>0</v>
      </c>
      <c r="BN111" s="77">
        <f>SUM(Quagga:Pelindaba!BN111)</f>
        <v>0</v>
      </c>
      <c r="BO111" s="77">
        <f>SUM(Quagga:Pelindaba!BO111)</f>
        <v>0</v>
      </c>
      <c r="BP111" s="77">
        <f>SUM(Quagga:Pelindaba!BP111)</f>
        <v>0</v>
      </c>
      <c r="BQ111" s="76">
        <f>SUM(Quagga:Pelindaba!BQ111)</f>
        <v>0</v>
      </c>
      <c r="BR111" s="78">
        <f>SUM(Quagga:Pelindaba!BR111)</f>
        <v>0</v>
      </c>
      <c r="BS111" s="77">
        <f>SUM(Quagga:Pelindaba!BS111)</f>
        <v>0</v>
      </c>
      <c r="BT111" s="77">
        <f>SUM(Quagga:Pelindaba!BT111)</f>
        <v>0</v>
      </c>
      <c r="BU111" s="77">
        <f>SUM(Quagga:Pelindaba!BU111)</f>
        <v>0</v>
      </c>
      <c r="BV111" s="77">
        <f>SUM(Quagga:Pelindaba!BV111)</f>
        <v>0</v>
      </c>
      <c r="BW111" s="77">
        <f>SUM(Quagga:Pelindaba!BW111)</f>
        <v>0</v>
      </c>
      <c r="BX111" s="77">
        <f>SUM(Quagga:Pelindaba!BX111)</f>
        <v>0</v>
      </c>
      <c r="BY111" s="77">
        <f>SUM(Quagga:Pelindaba!BY111)</f>
        <v>0</v>
      </c>
      <c r="BZ111" s="77">
        <f>SUM(Quagga:Pelindaba!BZ111)</f>
        <v>0</v>
      </c>
      <c r="CA111" s="77">
        <f>SUM(Quagga:Pelindaba!CA111)</f>
        <v>0</v>
      </c>
      <c r="CB111" s="77">
        <f>SUM(Quagga:Pelindaba!CB111)</f>
        <v>0</v>
      </c>
      <c r="CC111" s="76">
        <f>SUM(Quagga:Pelindaba!CC111)</f>
        <v>0</v>
      </c>
      <c r="CD111" s="39" t="s">
        <v>36</v>
      </c>
    </row>
    <row r="112" spans="1:82" x14ac:dyDescent="0.25">
      <c r="A112" s="39"/>
      <c r="B112" s="73" t="s">
        <v>210</v>
      </c>
      <c r="C112" s="129" t="s">
        <v>211</v>
      </c>
      <c r="D112" s="130" t="s">
        <v>57</v>
      </c>
      <c r="E112" s="130">
        <f>IF(OR(D112="Year",D112="Month",D112="Week"),AVERAGE(Quagga:Pelindaba!E112),SUM(Quagga:Pelindaba!E112))</f>
        <v>72</v>
      </c>
      <c r="F112" s="228" t="b">
        <f>(Quagga!G112+Pelindaba!G112)=G112</f>
        <v>1</v>
      </c>
      <c r="G112" s="74">
        <f t="shared" si="61"/>
        <v>0</v>
      </c>
      <c r="H112" s="75">
        <f>SUM(Quagga:Pelindaba!H112)</f>
        <v>0</v>
      </c>
      <c r="I112" s="76">
        <f>SUM(Quagga:Pelindaba!I112)</f>
        <v>0</v>
      </c>
      <c r="J112" s="75">
        <f>SUM(Quagga:Pelindaba!J112)</f>
        <v>0</v>
      </c>
      <c r="K112" s="77">
        <f>SUM(Quagga:Pelindaba!K112)</f>
        <v>0</v>
      </c>
      <c r="L112" s="77">
        <f>SUM(Quagga:Pelindaba!L112)</f>
        <v>0</v>
      </c>
      <c r="M112" s="77">
        <f>SUM(Quagga:Pelindaba!M112)</f>
        <v>0</v>
      </c>
      <c r="N112" s="77">
        <f>SUM(Quagga:Pelindaba!N112)</f>
        <v>0</v>
      </c>
      <c r="O112" s="77">
        <f>SUM(Quagga:Pelindaba!O112)</f>
        <v>0</v>
      </c>
      <c r="P112" s="77">
        <f>SUM(Quagga:Pelindaba!P112)</f>
        <v>0</v>
      </c>
      <c r="Q112" s="77">
        <f>SUM(Quagga:Pelindaba!Q112)</f>
        <v>0</v>
      </c>
      <c r="R112" s="77">
        <f>SUM(Quagga:Pelindaba!R112)</f>
        <v>0</v>
      </c>
      <c r="S112" s="77">
        <f>SUM(Quagga:Pelindaba!S112)</f>
        <v>0</v>
      </c>
      <c r="T112" s="77">
        <f>SUM(Quagga:Pelindaba!T112)</f>
        <v>0</v>
      </c>
      <c r="U112" s="76">
        <f>SUM(Quagga:Pelindaba!U112)</f>
        <v>0</v>
      </c>
      <c r="V112" s="75">
        <f>SUM(Quagga:Pelindaba!V112)</f>
        <v>0</v>
      </c>
      <c r="W112" s="77">
        <f>SUM(Quagga:Pelindaba!W112)</f>
        <v>0</v>
      </c>
      <c r="X112" s="77">
        <f>SUM(Quagga:Pelindaba!X112)</f>
        <v>0</v>
      </c>
      <c r="Y112" s="77">
        <f>SUM(Quagga:Pelindaba!Y112)</f>
        <v>0</v>
      </c>
      <c r="Z112" s="77">
        <f>SUM(Quagga:Pelindaba!Z112)</f>
        <v>0</v>
      </c>
      <c r="AA112" s="77">
        <f>SUM(Quagga:Pelindaba!AA112)</f>
        <v>0</v>
      </c>
      <c r="AB112" s="77">
        <f>SUM(Quagga:Pelindaba!AB112)</f>
        <v>0</v>
      </c>
      <c r="AC112" s="77">
        <f>SUM(Quagga:Pelindaba!AC112)</f>
        <v>0</v>
      </c>
      <c r="AD112" s="77">
        <f>SUM(Quagga:Pelindaba!AD112)</f>
        <v>0</v>
      </c>
      <c r="AE112" s="77">
        <f>SUM(Quagga:Pelindaba!AE112)</f>
        <v>0</v>
      </c>
      <c r="AF112" s="77">
        <f>SUM(Quagga:Pelindaba!AF112)</f>
        <v>0</v>
      </c>
      <c r="AG112" s="76">
        <f>SUM(Quagga:Pelindaba!AG112)</f>
        <v>0</v>
      </c>
      <c r="AH112" s="78">
        <f>SUM(Quagga:Pelindaba!AH112)</f>
        <v>0</v>
      </c>
      <c r="AI112" s="77">
        <f>SUM(Quagga:Pelindaba!AI112)</f>
        <v>0</v>
      </c>
      <c r="AJ112" s="77">
        <f>SUM(Quagga:Pelindaba!AJ112)</f>
        <v>0</v>
      </c>
      <c r="AK112" s="77">
        <f>SUM(Quagga:Pelindaba!AK112)</f>
        <v>0</v>
      </c>
      <c r="AL112" s="77">
        <f>SUM(Quagga:Pelindaba!AL112)</f>
        <v>0</v>
      </c>
      <c r="AM112" s="77">
        <f>SUM(Quagga:Pelindaba!AM112)</f>
        <v>0</v>
      </c>
      <c r="AN112" s="77">
        <f>SUM(Quagga:Pelindaba!AN112)</f>
        <v>0</v>
      </c>
      <c r="AO112" s="77">
        <f>SUM(Quagga:Pelindaba!AO112)</f>
        <v>0</v>
      </c>
      <c r="AP112" s="77">
        <f>SUM(Quagga:Pelindaba!AP112)</f>
        <v>0</v>
      </c>
      <c r="AQ112" s="77">
        <f>SUM(Quagga:Pelindaba!AQ112)</f>
        <v>0</v>
      </c>
      <c r="AR112" s="77">
        <f>SUM(Quagga:Pelindaba!AR112)</f>
        <v>0</v>
      </c>
      <c r="AS112" s="76">
        <f>SUM(Quagga:Pelindaba!AS112)</f>
        <v>0</v>
      </c>
      <c r="AT112" s="78">
        <f>SUM(Quagga:Pelindaba!AT112)</f>
        <v>0</v>
      </c>
      <c r="AU112" s="77">
        <f>SUM(Quagga:Pelindaba!AU112)</f>
        <v>0</v>
      </c>
      <c r="AV112" s="77">
        <f>SUM(Quagga:Pelindaba!AV112)</f>
        <v>0</v>
      </c>
      <c r="AW112" s="77">
        <f>SUM(Quagga:Pelindaba!AW112)</f>
        <v>0</v>
      </c>
      <c r="AX112" s="77">
        <f>SUM(Quagga:Pelindaba!AX112)</f>
        <v>0</v>
      </c>
      <c r="AY112" s="77">
        <f>SUM(Quagga:Pelindaba!AY112)</f>
        <v>0</v>
      </c>
      <c r="AZ112" s="77">
        <f>SUM(Quagga:Pelindaba!AZ112)</f>
        <v>0</v>
      </c>
      <c r="BA112" s="77">
        <f>SUM(Quagga:Pelindaba!BA112)</f>
        <v>0</v>
      </c>
      <c r="BB112" s="77">
        <f>SUM(Quagga:Pelindaba!BB112)</f>
        <v>0</v>
      </c>
      <c r="BC112" s="77">
        <f>SUM(Quagga:Pelindaba!BC112)</f>
        <v>0</v>
      </c>
      <c r="BD112" s="77">
        <f>SUM(Quagga:Pelindaba!BD112)</f>
        <v>0</v>
      </c>
      <c r="BE112" s="76">
        <f>SUM(Quagga:Pelindaba!BE112)</f>
        <v>0</v>
      </c>
      <c r="BF112" s="78">
        <f>SUM(Quagga:Pelindaba!BF112)</f>
        <v>0</v>
      </c>
      <c r="BG112" s="77">
        <f>SUM(Quagga:Pelindaba!BG112)</f>
        <v>0</v>
      </c>
      <c r="BH112" s="77">
        <f>SUM(Quagga:Pelindaba!BH112)</f>
        <v>0</v>
      </c>
      <c r="BI112" s="77">
        <f>SUM(Quagga:Pelindaba!BI112)</f>
        <v>0</v>
      </c>
      <c r="BJ112" s="77">
        <f>SUM(Quagga:Pelindaba!BJ112)</f>
        <v>0</v>
      </c>
      <c r="BK112" s="77">
        <f>SUM(Quagga:Pelindaba!BK112)</f>
        <v>0</v>
      </c>
      <c r="BL112" s="77">
        <f>SUM(Quagga:Pelindaba!BL112)</f>
        <v>0</v>
      </c>
      <c r="BM112" s="77">
        <f>SUM(Quagga:Pelindaba!BM112)</f>
        <v>0</v>
      </c>
      <c r="BN112" s="77">
        <f>SUM(Quagga:Pelindaba!BN112)</f>
        <v>0</v>
      </c>
      <c r="BO112" s="77">
        <f>SUM(Quagga:Pelindaba!BO112)</f>
        <v>0</v>
      </c>
      <c r="BP112" s="77">
        <f>SUM(Quagga:Pelindaba!BP112)</f>
        <v>0</v>
      </c>
      <c r="BQ112" s="76">
        <f>SUM(Quagga:Pelindaba!BQ112)</f>
        <v>0</v>
      </c>
      <c r="BR112" s="78">
        <f>SUM(Quagga:Pelindaba!BR112)</f>
        <v>0</v>
      </c>
      <c r="BS112" s="77">
        <f>SUM(Quagga:Pelindaba!BS112)</f>
        <v>0</v>
      </c>
      <c r="BT112" s="77">
        <f>SUM(Quagga:Pelindaba!BT112)</f>
        <v>0</v>
      </c>
      <c r="BU112" s="77">
        <f>SUM(Quagga:Pelindaba!BU112)</f>
        <v>0</v>
      </c>
      <c r="BV112" s="77">
        <f>SUM(Quagga:Pelindaba!BV112)</f>
        <v>0</v>
      </c>
      <c r="BW112" s="77">
        <f>SUM(Quagga:Pelindaba!BW112)</f>
        <v>0</v>
      </c>
      <c r="BX112" s="77">
        <f>SUM(Quagga:Pelindaba!BX112)</f>
        <v>0</v>
      </c>
      <c r="BY112" s="77">
        <f>SUM(Quagga:Pelindaba!BY112)</f>
        <v>0</v>
      </c>
      <c r="BZ112" s="77">
        <f>SUM(Quagga:Pelindaba!BZ112)</f>
        <v>0</v>
      </c>
      <c r="CA112" s="77">
        <f>SUM(Quagga:Pelindaba!CA112)</f>
        <v>0</v>
      </c>
      <c r="CB112" s="77">
        <f>SUM(Quagga:Pelindaba!CB112)</f>
        <v>0</v>
      </c>
      <c r="CC112" s="76">
        <f>SUM(Quagga:Pelindaba!CC112)</f>
        <v>0</v>
      </c>
      <c r="CD112" s="39" t="s">
        <v>36</v>
      </c>
    </row>
    <row r="113" spans="1:82" x14ac:dyDescent="0.25">
      <c r="A113" s="39"/>
      <c r="B113" s="73" t="s">
        <v>212</v>
      </c>
      <c r="C113" s="129" t="s">
        <v>213</v>
      </c>
      <c r="D113" s="130" t="s">
        <v>57</v>
      </c>
      <c r="E113" s="130">
        <f>IF(OR(D113="Year",D113="Month",D113="Week"),AVERAGE(Quagga:Pelindaba!E113),SUM(Quagga:Pelindaba!E113))</f>
        <v>72</v>
      </c>
      <c r="F113" s="228" t="b">
        <f>(Quagga!G113+Pelindaba!G113)=G113</f>
        <v>1</v>
      </c>
      <c r="G113" s="74">
        <f t="shared" si="61"/>
        <v>0</v>
      </c>
      <c r="H113" s="75">
        <f>SUM(Quagga:Pelindaba!H113)</f>
        <v>0</v>
      </c>
      <c r="I113" s="76">
        <f>SUM(Quagga:Pelindaba!I113)</f>
        <v>0</v>
      </c>
      <c r="J113" s="75">
        <f>SUM(Quagga:Pelindaba!J113)</f>
        <v>0</v>
      </c>
      <c r="K113" s="77">
        <f>SUM(Quagga:Pelindaba!K113)</f>
        <v>0</v>
      </c>
      <c r="L113" s="77">
        <f>SUM(Quagga:Pelindaba!L113)</f>
        <v>0</v>
      </c>
      <c r="M113" s="77">
        <f>SUM(Quagga:Pelindaba!M113)</f>
        <v>0</v>
      </c>
      <c r="N113" s="77">
        <f>SUM(Quagga:Pelindaba!N113)</f>
        <v>0</v>
      </c>
      <c r="O113" s="77">
        <f>SUM(Quagga:Pelindaba!O113)</f>
        <v>0</v>
      </c>
      <c r="P113" s="77">
        <f>SUM(Quagga:Pelindaba!P113)</f>
        <v>0</v>
      </c>
      <c r="Q113" s="77">
        <f>SUM(Quagga:Pelindaba!Q113)</f>
        <v>0</v>
      </c>
      <c r="R113" s="77">
        <f>SUM(Quagga:Pelindaba!R113)</f>
        <v>0</v>
      </c>
      <c r="S113" s="77">
        <f>SUM(Quagga:Pelindaba!S113)</f>
        <v>0</v>
      </c>
      <c r="T113" s="77">
        <f>SUM(Quagga:Pelindaba!T113)</f>
        <v>0</v>
      </c>
      <c r="U113" s="76">
        <f>SUM(Quagga:Pelindaba!U113)</f>
        <v>0</v>
      </c>
      <c r="V113" s="75">
        <f>SUM(Quagga:Pelindaba!V113)</f>
        <v>0</v>
      </c>
      <c r="W113" s="77">
        <f>SUM(Quagga:Pelindaba!W113)</f>
        <v>0</v>
      </c>
      <c r="X113" s="77">
        <f>SUM(Quagga:Pelindaba!X113)</f>
        <v>0</v>
      </c>
      <c r="Y113" s="77">
        <f>SUM(Quagga:Pelindaba!Y113)</f>
        <v>0</v>
      </c>
      <c r="Z113" s="77">
        <f>SUM(Quagga:Pelindaba!Z113)</f>
        <v>0</v>
      </c>
      <c r="AA113" s="77">
        <f>SUM(Quagga:Pelindaba!AA113)</f>
        <v>0</v>
      </c>
      <c r="AB113" s="77">
        <f>SUM(Quagga:Pelindaba!AB113)</f>
        <v>0</v>
      </c>
      <c r="AC113" s="77">
        <f>SUM(Quagga:Pelindaba!AC113)</f>
        <v>0</v>
      </c>
      <c r="AD113" s="77">
        <f>SUM(Quagga:Pelindaba!AD113)</f>
        <v>0</v>
      </c>
      <c r="AE113" s="77">
        <f>SUM(Quagga:Pelindaba!AE113)</f>
        <v>0</v>
      </c>
      <c r="AF113" s="77">
        <f>SUM(Quagga:Pelindaba!AF113)</f>
        <v>0</v>
      </c>
      <c r="AG113" s="76">
        <f>SUM(Quagga:Pelindaba!AG113)</f>
        <v>0</v>
      </c>
      <c r="AH113" s="78">
        <f>SUM(Quagga:Pelindaba!AH113)</f>
        <v>0</v>
      </c>
      <c r="AI113" s="77">
        <f>SUM(Quagga:Pelindaba!AI113)</f>
        <v>0</v>
      </c>
      <c r="AJ113" s="77">
        <f>SUM(Quagga:Pelindaba!AJ113)</f>
        <v>0</v>
      </c>
      <c r="AK113" s="77">
        <f>SUM(Quagga:Pelindaba!AK113)</f>
        <v>0</v>
      </c>
      <c r="AL113" s="77">
        <f>SUM(Quagga:Pelindaba!AL113)</f>
        <v>0</v>
      </c>
      <c r="AM113" s="77">
        <f>SUM(Quagga:Pelindaba!AM113)</f>
        <v>0</v>
      </c>
      <c r="AN113" s="77">
        <f>SUM(Quagga:Pelindaba!AN113)</f>
        <v>0</v>
      </c>
      <c r="AO113" s="77">
        <f>SUM(Quagga:Pelindaba!AO113)</f>
        <v>0</v>
      </c>
      <c r="AP113" s="77">
        <f>SUM(Quagga:Pelindaba!AP113)</f>
        <v>0</v>
      </c>
      <c r="AQ113" s="77">
        <f>SUM(Quagga:Pelindaba!AQ113)</f>
        <v>0</v>
      </c>
      <c r="AR113" s="77">
        <f>SUM(Quagga:Pelindaba!AR113)</f>
        <v>0</v>
      </c>
      <c r="AS113" s="76">
        <f>SUM(Quagga:Pelindaba!AS113)</f>
        <v>0</v>
      </c>
      <c r="AT113" s="78">
        <f>SUM(Quagga:Pelindaba!AT113)</f>
        <v>0</v>
      </c>
      <c r="AU113" s="77">
        <f>SUM(Quagga:Pelindaba!AU113)</f>
        <v>0</v>
      </c>
      <c r="AV113" s="77">
        <f>SUM(Quagga:Pelindaba!AV113)</f>
        <v>0</v>
      </c>
      <c r="AW113" s="77">
        <f>SUM(Quagga:Pelindaba!AW113)</f>
        <v>0</v>
      </c>
      <c r="AX113" s="77">
        <f>SUM(Quagga:Pelindaba!AX113)</f>
        <v>0</v>
      </c>
      <c r="AY113" s="77">
        <f>SUM(Quagga:Pelindaba!AY113)</f>
        <v>0</v>
      </c>
      <c r="AZ113" s="77">
        <f>SUM(Quagga:Pelindaba!AZ113)</f>
        <v>0</v>
      </c>
      <c r="BA113" s="77">
        <f>SUM(Quagga:Pelindaba!BA113)</f>
        <v>0</v>
      </c>
      <c r="BB113" s="77">
        <f>SUM(Quagga:Pelindaba!BB113)</f>
        <v>0</v>
      </c>
      <c r="BC113" s="77">
        <f>SUM(Quagga:Pelindaba!BC113)</f>
        <v>0</v>
      </c>
      <c r="BD113" s="77">
        <f>SUM(Quagga:Pelindaba!BD113)</f>
        <v>0</v>
      </c>
      <c r="BE113" s="76">
        <f>SUM(Quagga:Pelindaba!BE113)</f>
        <v>0</v>
      </c>
      <c r="BF113" s="78">
        <f>SUM(Quagga:Pelindaba!BF113)</f>
        <v>0</v>
      </c>
      <c r="BG113" s="77">
        <f>SUM(Quagga:Pelindaba!BG113)</f>
        <v>0</v>
      </c>
      <c r="BH113" s="77">
        <f>SUM(Quagga:Pelindaba!BH113)</f>
        <v>0</v>
      </c>
      <c r="BI113" s="77">
        <f>SUM(Quagga:Pelindaba!BI113)</f>
        <v>0</v>
      </c>
      <c r="BJ113" s="77">
        <f>SUM(Quagga:Pelindaba!BJ113)</f>
        <v>0</v>
      </c>
      <c r="BK113" s="77">
        <f>SUM(Quagga:Pelindaba!BK113)</f>
        <v>0</v>
      </c>
      <c r="BL113" s="77">
        <f>SUM(Quagga:Pelindaba!BL113)</f>
        <v>0</v>
      </c>
      <c r="BM113" s="77">
        <f>SUM(Quagga:Pelindaba!BM113)</f>
        <v>0</v>
      </c>
      <c r="BN113" s="77">
        <f>SUM(Quagga:Pelindaba!BN113)</f>
        <v>0</v>
      </c>
      <c r="BO113" s="77">
        <f>SUM(Quagga:Pelindaba!BO113)</f>
        <v>0</v>
      </c>
      <c r="BP113" s="77">
        <f>SUM(Quagga:Pelindaba!BP113)</f>
        <v>0</v>
      </c>
      <c r="BQ113" s="76">
        <f>SUM(Quagga:Pelindaba!BQ113)</f>
        <v>0</v>
      </c>
      <c r="BR113" s="78">
        <f>SUM(Quagga:Pelindaba!BR113)</f>
        <v>0</v>
      </c>
      <c r="BS113" s="77">
        <f>SUM(Quagga:Pelindaba!BS113)</f>
        <v>0</v>
      </c>
      <c r="BT113" s="77">
        <f>SUM(Quagga:Pelindaba!BT113)</f>
        <v>0</v>
      </c>
      <c r="BU113" s="77">
        <f>SUM(Quagga:Pelindaba!BU113)</f>
        <v>0</v>
      </c>
      <c r="BV113" s="77">
        <f>SUM(Quagga:Pelindaba!BV113)</f>
        <v>0</v>
      </c>
      <c r="BW113" s="77">
        <f>SUM(Quagga:Pelindaba!BW113)</f>
        <v>0</v>
      </c>
      <c r="BX113" s="77">
        <f>SUM(Quagga:Pelindaba!BX113)</f>
        <v>0</v>
      </c>
      <c r="BY113" s="77">
        <f>SUM(Quagga:Pelindaba!BY113)</f>
        <v>0</v>
      </c>
      <c r="BZ113" s="77">
        <f>SUM(Quagga:Pelindaba!BZ113)</f>
        <v>0</v>
      </c>
      <c r="CA113" s="77">
        <f>SUM(Quagga:Pelindaba!CA113)</f>
        <v>0</v>
      </c>
      <c r="CB113" s="77">
        <f>SUM(Quagga:Pelindaba!CB113)</f>
        <v>0</v>
      </c>
      <c r="CC113" s="76">
        <f>SUM(Quagga:Pelindaba!CC113)</f>
        <v>0</v>
      </c>
      <c r="CD113" s="39" t="s">
        <v>36</v>
      </c>
    </row>
    <row r="114" spans="1:82" x14ac:dyDescent="0.25">
      <c r="A114" s="39"/>
      <c r="B114" s="73" t="s">
        <v>214</v>
      </c>
      <c r="C114" s="129" t="s">
        <v>215</v>
      </c>
      <c r="D114" s="130" t="s">
        <v>57</v>
      </c>
      <c r="E114" s="130">
        <f>IF(OR(D114="Year",D114="Month",D114="Week"),AVERAGE(Quagga:Pelindaba!E114),SUM(Quagga:Pelindaba!E114))</f>
        <v>72</v>
      </c>
      <c r="F114" s="228" t="b">
        <f>(Quagga!G114+Pelindaba!G114)=G114</f>
        <v>1</v>
      </c>
      <c r="G114" s="74">
        <f t="shared" si="61"/>
        <v>0</v>
      </c>
      <c r="H114" s="75">
        <f>SUM(Quagga:Pelindaba!H114)</f>
        <v>0</v>
      </c>
      <c r="I114" s="76">
        <f>SUM(Quagga:Pelindaba!I114)</f>
        <v>0</v>
      </c>
      <c r="J114" s="75">
        <f>SUM(Quagga:Pelindaba!J114)</f>
        <v>0</v>
      </c>
      <c r="K114" s="77">
        <f>SUM(Quagga:Pelindaba!K114)</f>
        <v>0</v>
      </c>
      <c r="L114" s="77">
        <f>SUM(Quagga:Pelindaba!L114)</f>
        <v>0</v>
      </c>
      <c r="M114" s="77">
        <f>SUM(Quagga:Pelindaba!M114)</f>
        <v>0</v>
      </c>
      <c r="N114" s="77">
        <f>SUM(Quagga:Pelindaba!N114)</f>
        <v>0</v>
      </c>
      <c r="O114" s="77">
        <f>SUM(Quagga:Pelindaba!O114)</f>
        <v>0</v>
      </c>
      <c r="P114" s="77">
        <f>SUM(Quagga:Pelindaba!P114)</f>
        <v>0</v>
      </c>
      <c r="Q114" s="77">
        <f>SUM(Quagga:Pelindaba!Q114)</f>
        <v>0</v>
      </c>
      <c r="R114" s="77">
        <f>SUM(Quagga:Pelindaba!R114)</f>
        <v>0</v>
      </c>
      <c r="S114" s="77">
        <f>SUM(Quagga:Pelindaba!S114)</f>
        <v>0</v>
      </c>
      <c r="T114" s="77">
        <f>SUM(Quagga:Pelindaba!T114)</f>
        <v>0</v>
      </c>
      <c r="U114" s="76">
        <f>SUM(Quagga:Pelindaba!U114)</f>
        <v>0</v>
      </c>
      <c r="V114" s="75">
        <f>SUM(Quagga:Pelindaba!V114)</f>
        <v>0</v>
      </c>
      <c r="W114" s="77">
        <f>SUM(Quagga:Pelindaba!W114)</f>
        <v>0</v>
      </c>
      <c r="X114" s="77">
        <f>SUM(Quagga:Pelindaba!X114)</f>
        <v>0</v>
      </c>
      <c r="Y114" s="77">
        <f>SUM(Quagga:Pelindaba!Y114)</f>
        <v>0</v>
      </c>
      <c r="Z114" s="77">
        <f>SUM(Quagga:Pelindaba!Z114)</f>
        <v>0</v>
      </c>
      <c r="AA114" s="77">
        <f>SUM(Quagga:Pelindaba!AA114)</f>
        <v>0</v>
      </c>
      <c r="AB114" s="77">
        <f>SUM(Quagga:Pelindaba!AB114)</f>
        <v>0</v>
      </c>
      <c r="AC114" s="77">
        <f>SUM(Quagga:Pelindaba!AC114)</f>
        <v>0</v>
      </c>
      <c r="AD114" s="77">
        <f>SUM(Quagga:Pelindaba!AD114)</f>
        <v>0</v>
      </c>
      <c r="AE114" s="77">
        <f>SUM(Quagga:Pelindaba!AE114)</f>
        <v>0</v>
      </c>
      <c r="AF114" s="77">
        <f>SUM(Quagga:Pelindaba!AF114)</f>
        <v>0</v>
      </c>
      <c r="AG114" s="76">
        <f>SUM(Quagga:Pelindaba!AG114)</f>
        <v>0</v>
      </c>
      <c r="AH114" s="78">
        <f>SUM(Quagga:Pelindaba!AH114)</f>
        <v>0</v>
      </c>
      <c r="AI114" s="77">
        <f>SUM(Quagga:Pelindaba!AI114)</f>
        <v>0</v>
      </c>
      <c r="AJ114" s="77">
        <f>SUM(Quagga:Pelindaba!AJ114)</f>
        <v>0</v>
      </c>
      <c r="AK114" s="77">
        <f>SUM(Quagga:Pelindaba!AK114)</f>
        <v>0</v>
      </c>
      <c r="AL114" s="77">
        <f>SUM(Quagga:Pelindaba!AL114)</f>
        <v>0</v>
      </c>
      <c r="AM114" s="77">
        <f>SUM(Quagga:Pelindaba!AM114)</f>
        <v>0</v>
      </c>
      <c r="AN114" s="77">
        <f>SUM(Quagga:Pelindaba!AN114)</f>
        <v>0</v>
      </c>
      <c r="AO114" s="77">
        <f>SUM(Quagga:Pelindaba!AO114)</f>
        <v>0</v>
      </c>
      <c r="AP114" s="77">
        <f>SUM(Quagga:Pelindaba!AP114)</f>
        <v>0</v>
      </c>
      <c r="AQ114" s="77">
        <f>SUM(Quagga:Pelindaba!AQ114)</f>
        <v>0</v>
      </c>
      <c r="AR114" s="77">
        <f>SUM(Quagga:Pelindaba!AR114)</f>
        <v>0</v>
      </c>
      <c r="AS114" s="76">
        <f>SUM(Quagga:Pelindaba!AS114)</f>
        <v>0</v>
      </c>
      <c r="AT114" s="78">
        <f>SUM(Quagga:Pelindaba!AT114)</f>
        <v>0</v>
      </c>
      <c r="AU114" s="77">
        <f>SUM(Quagga:Pelindaba!AU114)</f>
        <v>0</v>
      </c>
      <c r="AV114" s="77">
        <f>SUM(Quagga:Pelindaba!AV114)</f>
        <v>0</v>
      </c>
      <c r="AW114" s="77">
        <f>SUM(Quagga:Pelindaba!AW114)</f>
        <v>0</v>
      </c>
      <c r="AX114" s="77">
        <f>SUM(Quagga:Pelindaba!AX114)</f>
        <v>0</v>
      </c>
      <c r="AY114" s="77">
        <f>SUM(Quagga:Pelindaba!AY114)</f>
        <v>0</v>
      </c>
      <c r="AZ114" s="77">
        <f>SUM(Quagga:Pelindaba!AZ114)</f>
        <v>0</v>
      </c>
      <c r="BA114" s="77">
        <f>SUM(Quagga:Pelindaba!BA114)</f>
        <v>0</v>
      </c>
      <c r="BB114" s="77">
        <f>SUM(Quagga:Pelindaba!BB114)</f>
        <v>0</v>
      </c>
      <c r="BC114" s="77">
        <f>SUM(Quagga:Pelindaba!BC114)</f>
        <v>0</v>
      </c>
      <c r="BD114" s="77">
        <f>SUM(Quagga:Pelindaba!BD114)</f>
        <v>0</v>
      </c>
      <c r="BE114" s="76">
        <f>SUM(Quagga:Pelindaba!BE114)</f>
        <v>0</v>
      </c>
      <c r="BF114" s="78">
        <f>SUM(Quagga:Pelindaba!BF114)</f>
        <v>0</v>
      </c>
      <c r="BG114" s="77">
        <f>SUM(Quagga:Pelindaba!BG114)</f>
        <v>0</v>
      </c>
      <c r="BH114" s="77">
        <f>SUM(Quagga:Pelindaba!BH114)</f>
        <v>0</v>
      </c>
      <c r="BI114" s="77">
        <f>SUM(Quagga:Pelindaba!BI114)</f>
        <v>0</v>
      </c>
      <c r="BJ114" s="77">
        <f>SUM(Quagga:Pelindaba!BJ114)</f>
        <v>0</v>
      </c>
      <c r="BK114" s="77">
        <f>SUM(Quagga:Pelindaba!BK114)</f>
        <v>0</v>
      </c>
      <c r="BL114" s="77">
        <f>SUM(Quagga:Pelindaba!BL114)</f>
        <v>0</v>
      </c>
      <c r="BM114" s="77">
        <f>SUM(Quagga:Pelindaba!BM114)</f>
        <v>0</v>
      </c>
      <c r="BN114" s="77">
        <f>SUM(Quagga:Pelindaba!BN114)</f>
        <v>0</v>
      </c>
      <c r="BO114" s="77">
        <f>SUM(Quagga:Pelindaba!BO114)</f>
        <v>0</v>
      </c>
      <c r="BP114" s="77">
        <f>SUM(Quagga:Pelindaba!BP114)</f>
        <v>0</v>
      </c>
      <c r="BQ114" s="76">
        <f>SUM(Quagga:Pelindaba!BQ114)</f>
        <v>0</v>
      </c>
      <c r="BR114" s="78">
        <f>SUM(Quagga:Pelindaba!BR114)</f>
        <v>0</v>
      </c>
      <c r="BS114" s="77">
        <f>SUM(Quagga:Pelindaba!BS114)</f>
        <v>0</v>
      </c>
      <c r="BT114" s="77">
        <f>SUM(Quagga:Pelindaba!BT114)</f>
        <v>0</v>
      </c>
      <c r="BU114" s="77">
        <f>SUM(Quagga:Pelindaba!BU114)</f>
        <v>0</v>
      </c>
      <c r="BV114" s="77">
        <f>SUM(Quagga:Pelindaba!BV114)</f>
        <v>0</v>
      </c>
      <c r="BW114" s="77">
        <f>SUM(Quagga:Pelindaba!BW114)</f>
        <v>0</v>
      </c>
      <c r="BX114" s="77">
        <f>SUM(Quagga:Pelindaba!BX114)</f>
        <v>0</v>
      </c>
      <c r="BY114" s="77">
        <f>SUM(Quagga:Pelindaba!BY114)</f>
        <v>0</v>
      </c>
      <c r="BZ114" s="77">
        <f>SUM(Quagga:Pelindaba!BZ114)</f>
        <v>0</v>
      </c>
      <c r="CA114" s="77">
        <f>SUM(Quagga:Pelindaba!CA114)</f>
        <v>0</v>
      </c>
      <c r="CB114" s="77">
        <f>SUM(Quagga:Pelindaba!CB114)</f>
        <v>0</v>
      </c>
      <c r="CC114" s="76">
        <f>SUM(Quagga:Pelindaba!CC114)</f>
        <v>0</v>
      </c>
      <c r="CD114" s="39" t="s">
        <v>36</v>
      </c>
    </row>
    <row r="115" spans="1:82" x14ac:dyDescent="0.25">
      <c r="A115" s="39"/>
      <c r="B115" s="73" t="s">
        <v>216</v>
      </c>
      <c r="C115" s="237" t="s">
        <v>863</v>
      </c>
      <c r="D115" s="130" t="s">
        <v>57</v>
      </c>
      <c r="E115" s="130">
        <f>IF(OR(D115="Year",D115="Month",D115="Week"),AVERAGE(Quagga:Pelindaba!E115),SUM(Quagga:Pelindaba!E115))</f>
        <v>42</v>
      </c>
      <c r="F115" s="228" t="b">
        <f>(Quagga!G115+Pelindaba!G115)=G115</f>
        <v>1</v>
      </c>
      <c r="G115" s="74">
        <f t="shared" si="61"/>
        <v>0</v>
      </c>
      <c r="H115" s="75">
        <f>SUM(Quagga:Pelindaba!H115)</f>
        <v>0</v>
      </c>
      <c r="I115" s="76">
        <f>SUM(Quagga:Pelindaba!I115)</f>
        <v>0</v>
      </c>
      <c r="J115" s="75">
        <f>SUM(Quagga:Pelindaba!J115)</f>
        <v>0</v>
      </c>
      <c r="K115" s="77">
        <f>SUM(Quagga:Pelindaba!K115)</f>
        <v>0</v>
      </c>
      <c r="L115" s="77">
        <f>SUM(Quagga:Pelindaba!L115)</f>
        <v>0</v>
      </c>
      <c r="M115" s="77">
        <f>SUM(Quagga:Pelindaba!M115)</f>
        <v>0</v>
      </c>
      <c r="N115" s="77">
        <f>SUM(Quagga:Pelindaba!N115)</f>
        <v>0</v>
      </c>
      <c r="O115" s="77">
        <f>SUM(Quagga:Pelindaba!O115)</f>
        <v>0</v>
      </c>
      <c r="P115" s="77">
        <f>SUM(Quagga:Pelindaba!P115)</f>
        <v>0</v>
      </c>
      <c r="Q115" s="77">
        <f>SUM(Quagga:Pelindaba!Q115)</f>
        <v>0</v>
      </c>
      <c r="R115" s="77">
        <f>SUM(Quagga:Pelindaba!R115)</f>
        <v>0</v>
      </c>
      <c r="S115" s="77">
        <f>SUM(Quagga:Pelindaba!S115)</f>
        <v>0</v>
      </c>
      <c r="T115" s="77">
        <f>SUM(Quagga:Pelindaba!T115)</f>
        <v>0</v>
      </c>
      <c r="U115" s="76">
        <f>SUM(Quagga:Pelindaba!U115)</f>
        <v>0</v>
      </c>
      <c r="V115" s="75">
        <f>SUM(Quagga:Pelindaba!V115)</f>
        <v>0</v>
      </c>
      <c r="W115" s="77">
        <f>SUM(Quagga:Pelindaba!W115)</f>
        <v>0</v>
      </c>
      <c r="X115" s="77">
        <f>SUM(Quagga:Pelindaba!X115)</f>
        <v>0</v>
      </c>
      <c r="Y115" s="77">
        <f>SUM(Quagga:Pelindaba!Y115)</f>
        <v>0</v>
      </c>
      <c r="Z115" s="77">
        <f>SUM(Quagga:Pelindaba!Z115)</f>
        <v>0</v>
      </c>
      <c r="AA115" s="77">
        <f>SUM(Quagga:Pelindaba!AA115)</f>
        <v>0</v>
      </c>
      <c r="AB115" s="77">
        <f>SUM(Quagga:Pelindaba!AB115)</f>
        <v>0</v>
      </c>
      <c r="AC115" s="77">
        <f>SUM(Quagga:Pelindaba!AC115)</f>
        <v>0</v>
      </c>
      <c r="AD115" s="77">
        <f>SUM(Quagga:Pelindaba!AD115)</f>
        <v>0</v>
      </c>
      <c r="AE115" s="77">
        <f>SUM(Quagga:Pelindaba!AE115)</f>
        <v>0</v>
      </c>
      <c r="AF115" s="77">
        <f>SUM(Quagga:Pelindaba!AF115)</f>
        <v>0</v>
      </c>
      <c r="AG115" s="76">
        <f>SUM(Quagga:Pelindaba!AG115)</f>
        <v>0</v>
      </c>
      <c r="AH115" s="78">
        <f>SUM(Quagga:Pelindaba!AH115)</f>
        <v>0</v>
      </c>
      <c r="AI115" s="77">
        <f>SUM(Quagga:Pelindaba!AI115)</f>
        <v>0</v>
      </c>
      <c r="AJ115" s="77">
        <f>SUM(Quagga:Pelindaba!AJ115)</f>
        <v>0</v>
      </c>
      <c r="AK115" s="77">
        <f>SUM(Quagga:Pelindaba!AK115)</f>
        <v>0</v>
      </c>
      <c r="AL115" s="77">
        <f>SUM(Quagga:Pelindaba!AL115)</f>
        <v>0</v>
      </c>
      <c r="AM115" s="77">
        <f>SUM(Quagga:Pelindaba!AM115)</f>
        <v>0</v>
      </c>
      <c r="AN115" s="77">
        <f>SUM(Quagga:Pelindaba!AN115)</f>
        <v>0</v>
      </c>
      <c r="AO115" s="77">
        <f>SUM(Quagga:Pelindaba!AO115)</f>
        <v>0</v>
      </c>
      <c r="AP115" s="77">
        <f>SUM(Quagga:Pelindaba!AP115)</f>
        <v>0</v>
      </c>
      <c r="AQ115" s="77">
        <f>SUM(Quagga:Pelindaba!AQ115)</f>
        <v>0</v>
      </c>
      <c r="AR115" s="77">
        <f>SUM(Quagga:Pelindaba!AR115)</f>
        <v>0</v>
      </c>
      <c r="AS115" s="76">
        <f>SUM(Quagga:Pelindaba!AS115)</f>
        <v>0</v>
      </c>
      <c r="AT115" s="78">
        <f>SUM(Quagga:Pelindaba!AT115)</f>
        <v>0</v>
      </c>
      <c r="AU115" s="77">
        <f>SUM(Quagga:Pelindaba!AU115)</f>
        <v>0</v>
      </c>
      <c r="AV115" s="77">
        <f>SUM(Quagga:Pelindaba!AV115)</f>
        <v>0</v>
      </c>
      <c r="AW115" s="77">
        <f>SUM(Quagga:Pelindaba!AW115)</f>
        <v>0</v>
      </c>
      <c r="AX115" s="77">
        <f>SUM(Quagga:Pelindaba!AX115)</f>
        <v>0</v>
      </c>
      <c r="AY115" s="77">
        <f>SUM(Quagga:Pelindaba!AY115)</f>
        <v>0</v>
      </c>
      <c r="AZ115" s="77">
        <f>SUM(Quagga:Pelindaba!AZ115)</f>
        <v>0</v>
      </c>
      <c r="BA115" s="77">
        <f>SUM(Quagga:Pelindaba!BA115)</f>
        <v>0</v>
      </c>
      <c r="BB115" s="77">
        <f>SUM(Quagga:Pelindaba!BB115)</f>
        <v>0</v>
      </c>
      <c r="BC115" s="77">
        <f>SUM(Quagga:Pelindaba!BC115)</f>
        <v>0</v>
      </c>
      <c r="BD115" s="77">
        <f>SUM(Quagga:Pelindaba!BD115)</f>
        <v>0</v>
      </c>
      <c r="BE115" s="76">
        <f>SUM(Quagga:Pelindaba!BE115)</f>
        <v>0</v>
      </c>
      <c r="BF115" s="78">
        <f>SUM(Quagga:Pelindaba!BF115)</f>
        <v>0</v>
      </c>
      <c r="BG115" s="77">
        <f>SUM(Quagga:Pelindaba!BG115)</f>
        <v>0</v>
      </c>
      <c r="BH115" s="77">
        <f>SUM(Quagga:Pelindaba!BH115)</f>
        <v>0</v>
      </c>
      <c r="BI115" s="77">
        <f>SUM(Quagga:Pelindaba!BI115)</f>
        <v>0</v>
      </c>
      <c r="BJ115" s="77">
        <f>SUM(Quagga:Pelindaba!BJ115)</f>
        <v>0</v>
      </c>
      <c r="BK115" s="77">
        <f>SUM(Quagga:Pelindaba!BK115)</f>
        <v>0</v>
      </c>
      <c r="BL115" s="77">
        <f>SUM(Quagga:Pelindaba!BL115)</f>
        <v>0</v>
      </c>
      <c r="BM115" s="77">
        <f>SUM(Quagga:Pelindaba!BM115)</f>
        <v>0</v>
      </c>
      <c r="BN115" s="77">
        <f>SUM(Quagga:Pelindaba!BN115)</f>
        <v>0</v>
      </c>
      <c r="BO115" s="77">
        <f>SUM(Quagga:Pelindaba!BO115)</f>
        <v>0</v>
      </c>
      <c r="BP115" s="77">
        <f>SUM(Quagga:Pelindaba!BP115)</f>
        <v>0</v>
      </c>
      <c r="BQ115" s="76">
        <f>SUM(Quagga:Pelindaba!BQ115)</f>
        <v>0</v>
      </c>
      <c r="BR115" s="78">
        <f>SUM(Quagga:Pelindaba!BR115)</f>
        <v>0</v>
      </c>
      <c r="BS115" s="77">
        <f>SUM(Quagga:Pelindaba!BS115)</f>
        <v>0</v>
      </c>
      <c r="BT115" s="77">
        <f>SUM(Quagga:Pelindaba!BT115)</f>
        <v>0</v>
      </c>
      <c r="BU115" s="77">
        <f>SUM(Quagga:Pelindaba!BU115)</f>
        <v>0</v>
      </c>
      <c r="BV115" s="77">
        <f>SUM(Quagga:Pelindaba!BV115)</f>
        <v>0</v>
      </c>
      <c r="BW115" s="77">
        <f>SUM(Quagga:Pelindaba!BW115)</f>
        <v>0</v>
      </c>
      <c r="BX115" s="77">
        <f>SUM(Quagga:Pelindaba!BX115)</f>
        <v>0</v>
      </c>
      <c r="BY115" s="77">
        <f>SUM(Quagga:Pelindaba!BY115)</f>
        <v>0</v>
      </c>
      <c r="BZ115" s="77">
        <f>SUM(Quagga:Pelindaba!BZ115)</f>
        <v>0</v>
      </c>
      <c r="CA115" s="77">
        <f>SUM(Quagga:Pelindaba!CA115)</f>
        <v>0</v>
      </c>
      <c r="CB115" s="77">
        <f>SUM(Quagga:Pelindaba!CB115)</f>
        <v>0</v>
      </c>
      <c r="CC115" s="76">
        <f>SUM(Quagga:Pelindaba!CC115)</f>
        <v>0</v>
      </c>
      <c r="CD115" s="39" t="s">
        <v>36</v>
      </c>
    </row>
    <row r="116" spans="1:82" x14ac:dyDescent="0.25">
      <c r="A116" s="39"/>
      <c r="B116" s="73" t="s">
        <v>217</v>
      </c>
      <c r="C116" s="129" t="s">
        <v>862</v>
      </c>
      <c r="D116" s="130" t="s">
        <v>218</v>
      </c>
      <c r="E116" s="130">
        <f>IF(OR(D116="Year",D116="Month",D116="Week"),AVERAGE(Quagga:Pelindaba!E116),SUM(Quagga:Pelindaba!E116))</f>
        <v>4</v>
      </c>
      <c r="F116" s="228" t="b">
        <f>(Quagga!G116+Pelindaba!G116)=G116</f>
        <v>1</v>
      </c>
      <c r="G116" s="74">
        <f t="shared" si="61"/>
        <v>0</v>
      </c>
      <c r="H116" s="75">
        <f>SUM(Quagga:Pelindaba!H116)</f>
        <v>0</v>
      </c>
      <c r="I116" s="76">
        <f>SUM(Quagga:Pelindaba!I116)</f>
        <v>0</v>
      </c>
      <c r="J116" s="75">
        <f>SUM(Quagga:Pelindaba!J116)</f>
        <v>0</v>
      </c>
      <c r="K116" s="77">
        <f>SUM(Quagga:Pelindaba!K116)</f>
        <v>0</v>
      </c>
      <c r="L116" s="77">
        <f>SUM(Quagga:Pelindaba!L116)</f>
        <v>0</v>
      </c>
      <c r="M116" s="77">
        <f>SUM(Quagga:Pelindaba!M116)</f>
        <v>0</v>
      </c>
      <c r="N116" s="77">
        <f>SUM(Quagga:Pelindaba!N116)</f>
        <v>0</v>
      </c>
      <c r="O116" s="77">
        <f>SUM(Quagga:Pelindaba!O116)</f>
        <v>0</v>
      </c>
      <c r="P116" s="77">
        <f>SUM(Quagga:Pelindaba!P116)</f>
        <v>0</v>
      </c>
      <c r="Q116" s="77">
        <f>SUM(Quagga:Pelindaba!Q116)</f>
        <v>0</v>
      </c>
      <c r="R116" s="77">
        <f>SUM(Quagga:Pelindaba!R116)</f>
        <v>0</v>
      </c>
      <c r="S116" s="77">
        <f>SUM(Quagga:Pelindaba!S116)</f>
        <v>0</v>
      </c>
      <c r="T116" s="77">
        <f>SUM(Quagga:Pelindaba!T116)</f>
        <v>0</v>
      </c>
      <c r="U116" s="76">
        <f>SUM(Quagga:Pelindaba!U116)</f>
        <v>0</v>
      </c>
      <c r="V116" s="75">
        <f>SUM(Quagga:Pelindaba!V116)</f>
        <v>0</v>
      </c>
      <c r="W116" s="77">
        <f>SUM(Quagga:Pelindaba!W116)</f>
        <v>0</v>
      </c>
      <c r="X116" s="77">
        <f>SUM(Quagga:Pelindaba!X116)</f>
        <v>0</v>
      </c>
      <c r="Y116" s="77">
        <f>SUM(Quagga:Pelindaba!Y116)</f>
        <v>0</v>
      </c>
      <c r="Z116" s="77">
        <f>SUM(Quagga:Pelindaba!Z116)</f>
        <v>0</v>
      </c>
      <c r="AA116" s="77">
        <f>SUM(Quagga:Pelindaba!AA116)</f>
        <v>0</v>
      </c>
      <c r="AB116" s="77">
        <f>SUM(Quagga:Pelindaba!AB116)</f>
        <v>0</v>
      </c>
      <c r="AC116" s="77">
        <f>SUM(Quagga:Pelindaba!AC116)</f>
        <v>0</v>
      </c>
      <c r="AD116" s="77">
        <f>SUM(Quagga:Pelindaba!AD116)</f>
        <v>0</v>
      </c>
      <c r="AE116" s="77">
        <f>SUM(Quagga:Pelindaba!AE116)</f>
        <v>0</v>
      </c>
      <c r="AF116" s="77">
        <f>SUM(Quagga:Pelindaba!AF116)</f>
        <v>0</v>
      </c>
      <c r="AG116" s="76">
        <f>SUM(Quagga:Pelindaba!AG116)</f>
        <v>0</v>
      </c>
      <c r="AH116" s="78">
        <f>SUM(Quagga:Pelindaba!AH116)</f>
        <v>0</v>
      </c>
      <c r="AI116" s="77">
        <f>SUM(Quagga:Pelindaba!AI116)</f>
        <v>0</v>
      </c>
      <c r="AJ116" s="77">
        <f>SUM(Quagga:Pelindaba!AJ116)</f>
        <v>0</v>
      </c>
      <c r="AK116" s="77">
        <f>SUM(Quagga:Pelindaba!AK116)</f>
        <v>0</v>
      </c>
      <c r="AL116" s="77">
        <f>SUM(Quagga:Pelindaba!AL116)</f>
        <v>0</v>
      </c>
      <c r="AM116" s="77">
        <f>SUM(Quagga:Pelindaba!AM116)</f>
        <v>0</v>
      </c>
      <c r="AN116" s="77">
        <f>SUM(Quagga:Pelindaba!AN116)</f>
        <v>0</v>
      </c>
      <c r="AO116" s="77">
        <f>SUM(Quagga:Pelindaba!AO116)</f>
        <v>0</v>
      </c>
      <c r="AP116" s="77">
        <f>SUM(Quagga:Pelindaba!AP116)</f>
        <v>0</v>
      </c>
      <c r="AQ116" s="77">
        <f>SUM(Quagga:Pelindaba!AQ116)</f>
        <v>0</v>
      </c>
      <c r="AR116" s="77">
        <f>SUM(Quagga:Pelindaba!AR116)</f>
        <v>0</v>
      </c>
      <c r="AS116" s="76">
        <f>SUM(Quagga:Pelindaba!AS116)</f>
        <v>0</v>
      </c>
      <c r="AT116" s="78">
        <f>SUM(Quagga:Pelindaba!AT116)</f>
        <v>0</v>
      </c>
      <c r="AU116" s="77">
        <f>SUM(Quagga:Pelindaba!AU116)</f>
        <v>0</v>
      </c>
      <c r="AV116" s="77">
        <f>SUM(Quagga:Pelindaba!AV116)</f>
        <v>0</v>
      </c>
      <c r="AW116" s="77">
        <f>SUM(Quagga:Pelindaba!AW116)</f>
        <v>0</v>
      </c>
      <c r="AX116" s="77">
        <f>SUM(Quagga:Pelindaba!AX116)</f>
        <v>0</v>
      </c>
      <c r="AY116" s="77">
        <f>SUM(Quagga:Pelindaba!AY116)</f>
        <v>0</v>
      </c>
      <c r="AZ116" s="77">
        <f>SUM(Quagga:Pelindaba!AZ116)</f>
        <v>0</v>
      </c>
      <c r="BA116" s="77">
        <f>SUM(Quagga:Pelindaba!BA116)</f>
        <v>0</v>
      </c>
      <c r="BB116" s="77">
        <f>SUM(Quagga:Pelindaba!BB116)</f>
        <v>0</v>
      </c>
      <c r="BC116" s="77">
        <f>SUM(Quagga:Pelindaba!BC116)</f>
        <v>0</v>
      </c>
      <c r="BD116" s="77">
        <f>SUM(Quagga:Pelindaba!BD116)</f>
        <v>0</v>
      </c>
      <c r="BE116" s="76">
        <f>SUM(Quagga:Pelindaba!BE116)</f>
        <v>0</v>
      </c>
      <c r="BF116" s="78">
        <f>SUM(Quagga:Pelindaba!BF116)</f>
        <v>0</v>
      </c>
      <c r="BG116" s="77">
        <f>SUM(Quagga:Pelindaba!BG116)</f>
        <v>0</v>
      </c>
      <c r="BH116" s="77">
        <f>SUM(Quagga:Pelindaba!BH116)</f>
        <v>0</v>
      </c>
      <c r="BI116" s="77">
        <f>SUM(Quagga:Pelindaba!BI116)</f>
        <v>0</v>
      </c>
      <c r="BJ116" s="77">
        <f>SUM(Quagga:Pelindaba!BJ116)</f>
        <v>0</v>
      </c>
      <c r="BK116" s="77">
        <f>SUM(Quagga:Pelindaba!BK116)</f>
        <v>0</v>
      </c>
      <c r="BL116" s="77">
        <f>SUM(Quagga:Pelindaba!BL116)</f>
        <v>0</v>
      </c>
      <c r="BM116" s="77">
        <f>SUM(Quagga:Pelindaba!BM116)</f>
        <v>0</v>
      </c>
      <c r="BN116" s="77">
        <f>SUM(Quagga:Pelindaba!BN116)</f>
        <v>0</v>
      </c>
      <c r="BO116" s="77">
        <f>SUM(Quagga:Pelindaba!BO116)</f>
        <v>0</v>
      </c>
      <c r="BP116" s="77">
        <f>SUM(Quagga:Pelindaba!BP116)</f>
        <v>0</v>
      </c>
      <c r="BQ116" s="76">
        <f>SUM(Quagga:Pelindaba!BQ116)</f>
        <v>0</v>
      </c>
      <c r="BR116" s="78">
        <f>SUM(Quagga:Pelindaba!BR116)</f>
        <v>0</v>
      </c>
      <c r="BS116" s="77">
        <f>SUM(Quagga:Pelindaba!BS116)</f>
        <v>0</v>
      </c>
      <c r="BT116" s="77">
        <f>SUM(Quagga:Pelindaba!BT116)</f>
        <v>0</v>
      </c>
      <c r="BU116" s="77">
        <f>SUM(Quagga:Pelindaba!BU116)</f>
        <v>0</v>
      </c>
      <c r="BV116" s="77">
        <f>SUM(Quagga:Pelindaba!BV116)</f>
        <v>0</v>
      </c>
      <c r="BW116" s="77">
        <f>SUM(Quagga:Pelindaba!BW116)</f>
        <v>0</v>
      </c>
      <c r="BX116" s="77">
        <f>SUM(Quagga:Pelindaba!BX116)</f>
        <v>0</v>
      </c>
      <c r="BY116" s="77">
        <f>SUM(Quagga:Pelindaba!BY116)</f>
        <v>0</v>
      </c>
      <c r="BZ116" s="77">
        <f>SUM(Quagga:Pelindaba!BZ116)</f>
        <v>0</v>
      </c>
      <c r="CA116" s="77">
        <f>SUM(Quagga:Pelindaba!CA116)</f>
        <v>0</v>
      </c>
      <c r="CB116" s="77">
        <f>SUM(Quagga:Pelindaba!CB116)</f>
        <v>0</v>
      </c>
      <c r="CC116" s="76">
        <f>SUM(Quagga:Pelindaba!CC116)</f>
        <v>0</v>
      </c>
      <c r="CD116" s="39" t="s">
        <v>36</v>
      </c>
    </row>
    <row r="117" spans="1:82" x14ac:dyDescent="0.25">
      <c r="A117" s="39"/>
      <c r="B117" s="73" t="s">
        <v>219</v>
      </c>
      <c r="C117" s="129" t="s">
        <v>220</v>
      </c>
      <c r="D117" s="130" t="s">
        <v>57</v>
      </c>
      <c r="E117" s="130">
        <f>IF(OR(D117="Year",D117="Month",D117="Week"),AVERAGE(Quagga:Pelindaba!E117),SUM(Quagga:Pelindaba!E117))</f>
        <v>72</v>
      </c>
      <c r="F117" s="228" t="b">
        <f>(Quagga!G117+Pelindaba!G117)=G117</f>
        <v>1</v>
      </c>
      <c r="G117" s="74">
        <f t="shared" si="61"/>
        <v>0</v>
      </c>
      <c r="H117" s="75">
        <f>SUM(Quagga:Pelindaba!H117)</f>
        <v>0</v>
      </c>
      <c r="I117" s="76">
        <f>SUM(Quagga:Pelindaba!I117)</f>
        <v>0</v>
      </c>
      <c r="J117" s="75">
        <f>SUM(Quagga:Pelindaba!J117)</f>
        <v>0</v>
      </c>
      <c r="K117" s="77">
        <f>SUM(Quagga:Pelindaba!K117)</f>
        <v>0</v>
      </c>
      <c r="L117" s="77">
        <f>SUM(Quagga:Pelindaba!L117)</f>
        <v>0</v>
      </c>
      <c r="M117" s="77">
        <f>SUM(Quagga:Pelindaba!M117)</f>
        <v>0</v>
      </c>
      <c r="N117" s="77">
        <f>SUM(Quagga:Pelindaba!N117)</f>
        <v>0</v>
      </c>
      <c r="O117" s="77">
        <f>SUM(Quagga:Pelindaba!O117)</f>
        <v>0</v>
      </c>
      <c r="P117" s="77">
        <f>SUM(Quagga:Pelindaba!P117)</f>
        <v>0</v>
      </c>
      <c r="Q117" s="77">
        <f>SUM(Quagga:Pelindaba!Q117)</f>
        <v>0</v>
      </c>
      <c r="R117" s="77">
        <f>SUM(Quagga:Pelindaba!R117)</f>
        <v>0</v>
      </c>
      <c r="S117" s="77">
        <f>SUM(Quagga:Pelindaba!S117)</f>
        <v>0</v>
      </c>
      <c r="T117" s="77">
        <f>SUM(Quagga:Pelindaba!T117)</f>
        <v>0</v>
      </c>
      <c r="U117" s="76">
        <f>SUM(Quagga:Pelindaba!U117)</f>
        <v>0</v>
      </c>
      <c r="V117" s="75">
        <f>SUM(Quagga:Pelindaba!V117)</f>
        <v>0</v>
      </c>
      <c r="W117" s="77">
        <f>SUM(Quagga:Pelindaba!W117)</f>
        <v>0</v>
      </c>
      <c r="X117" s="77">
        <f>SUM(Quagga:Pelindaba!X117)</f>
        <v>0</v>
      </c>
      <c r="Y117" s="77">
        <f>SUM(Quagga:Pelindaba!Y117)</f>
        <v>0</v>
      </c>
      <c r="Z117" s="77">
        <f>SUM(Quagga:Pelindaba!Z117)</f>
        <v>0</v>
      </c>
      <c r="AA117" s="77">
        <f>SUM(Quagga:Pelindaba!AA117)</f>
        <v>0</v>
      </c>
      <c r="AB117" s="77">
        <f>SUM(Quagga:Pelindaba!AB117)</f>
        <v>0</v>
      </c>
      <c r="AC117" s="77">
        <f>SUM(Quagga:Pelindaba!AC117)</f>
        <v>0</v>
      </c>
      <c r="AD117" s="77">
        <f>SUM(Quagga:Pelindaba!AD117)</f>
        <v>0</v>
      </c>
      <c r="AE117" s="77">
        <f>SUM(Quagga:Pelindaba!AE117)</f>
        <v>0</v>
      </c>
      <c r="AF117" s="77">
        <f>SUM(Quagga:Pelindaba!AF117)</f>
        <v>0</v>
      </c>
      <c r="AG117" s="76">
        <f>SUM(Quagga:Pelindaba!AG117)</f>
        <v>0</v>
      </c>
      <c r="AH117" s="78">
        <f>SUM(Quagga:Pelindaba!AH117)</f>
        <v>0</v>
      </c>
      <c r="AI117" s="77">
        <f>SUM(Quagga:Pelindaba!AI117)</f>
        <v>0</v>
      </c>
      <c r="AJ117" s="77">
        <f>SUM(Quagga:Pelindaba!AJ117)</f>
        <v>0</v>
      </c>
      <c r="AK117" s="77">
        <f>SUM(Quagga:Pelindaba!AK117)</f>
        <v>0</v>
      </c>
      <c r="AL117" s="77">
        <f>SUM(Quagga:Pelindaba!AL117)</f>
        <v>0</v>
      </c>
      <c r="AM117" s="77">
        <f>SUM(Quagga:Pelindaba!AM117)</f>
        <v>0</v>
      </c>
      <c r="AN117" s="77">
        <f>SUM(Quagga:Pelindaba!AN117)</f>
        <v>0</v>
      </c>
      <c r="AO117" s="77">
        <f>SUM(Quagga:Pelindaba!AO117)</f>
        <v>0</v>
      </c>
      <c r="AP117" s="77">
        <f>SUM(Quagga:Pelindaba!AP117)</f>
        <v>0</v>
      </c>
      <c r="AQ117" s="77">
        <f>SUM(Quagga:Pelindaba!AQ117)</f>
        <v>0</v>
      </c>
      <c r="AR117" s="77">
        <f>SUM(Quagga:Pelindaba!AR117)</f>
        <v>0</v>
      </c>
      <c r="AS117" s="76">
        <f>SUM(Quagga:Pelindaba!AS117)</f>
        <v>0</v>
      </c>
      <c r="AT117" s="78">
        <f>SUM(Quagga:Pelindaba!AT117)</f>
        <v>0</v>
      </c>
      <c r="AU117" s="77">
        <f>SUM(Quagga:Pelindaba!AU117)</f>
        <v>0</v>
      </c>
      <c r="AV117" s="77">
        <f>SUM(Quagga:Pelindaba!AV117)</f>
        <v>0</v>
      </c>
      <c r="AW117" s="77">
        <f>SUM(Quagga:Pelindaba!AW117)</f>
        <v>0</v>
      </c>
      <c r="AX117" s="77">
        <f>SUM(Quagga:Pelindaba!AX117)</f>
        <v>0</v>
      </c>
      <c r="AY117" s="77">
        <f>SUM(Quagga:Pelindaba!AY117)</f>
        <v>0</v>
      </c>
      <c r="AZ117" s="77">
        <f>SUM(Quagga:Pelindaba!AZ117)</f>
        <v>0</v>
      </c>
      <c r="BA117" s="77">
        <f>SUM(Quagga:Pelindaba!BA117)</f>
        <v>0</v>
      </c>
      <c r="BB117" s="77">
        <f>SUM(Quagga:Pelindaba!BB117)</f>
        <v>0</v>
      </c>
      <c r="BC117" s="77">
        <f>SUM(Quagga:Pelindaba!BC117)</f>
        <v>0</v>
      </c>
      <c r="BD117" s="77">
        <f>SUM(Quagga:Pelindaba!BD117)</f>
        <v>0</v>
      </c>
      <c r="BE117" s="76">
        <f>SUM(Quagga:Pelindaba!BE117)</f>
        <v>0</v>
      </c>
      <c r="BF117" s="78">
        <f>SUM(Quagga:Pelindaba!BF117)</f>
        <v>0</v>
      </c>
      <c r="BG117" s="77">
        <f>SUM(Quagga:Pelindaba!BG117)</f>
        <v>0</v>
      </c>
      <c r="BH117" s="77">
        <f>SUM(Quagga:Pelindaba!BH117)</f>
        <v>0</v>
      </c>
      <c r="BI117" s="77">
        <f>SUM(Quagga:Pelindaba!BI117)</f>
        <v>0</v>
      </c>
      <c r="BJ117" s="77">
        <f>SUM(Quagga:Pelindaba!BJ117)</f>
        <v>0</v>
      </c>
      <c r="BK117" s="77">
        <f>SUM(Quagga:Pelindaba!BK117)</f>
        <v>0</v>
      </c>
      <c r="BL117" s="77">
        <f>SUM(Quagga:Pelindaba!BL117)</f>
        <v>0</v>
      </c>
      <c r="BM117" s="77">
        <f>SUM(Quagga:Pelindaba!BM117)</f>
        <v>0</v>
      </c>
      <c r="BN117" s="77">
        <f>SUM(Quagga:Pelindaba!BN117)</f>
        <v>0</v>
      </c>
      <c r="BO117" s="77">
        <f>SUM(Quagga:Pelindaba!BO117)</f>
        <v>0</v>
      </c>
      <c r="BP117" s="77">
        <f>SUM(Quagga:Pelindaba!BP117)</f>
        <v>0</v>
      </c>
      <c r="BQ117" s="76">
        <f>SUM(Quagga:Pelindaba!BQ117)</f>
        <v>0</v>
      </c>
      <c r="BR117" s="78">
        <f>SUM(Quagga:Pelindaba!BR117)</f>
        <v>0</v>
      </c>
      <c r="BS117" s="77">
        <f>SUM(Quagga:Pelindaba!BS117)</f>
        <v>0</v>
      </c>
      <c r="BT117" s="77">
        <f>SUM(Quagga:Pelindaba!BT117)</f>
        <v>0</v>
      </c>
      <c r="BU117" s="77">
        <f>SUM(Quagga:Pelindaba!BU117)</f>
        <v>0</v>
      </c>
      <c r="BV117" s="77">
        <f>SUM(Quagga:Pelindaba!BV117)</f>
        <v>0</v>
      </c>
      <c r="BW117" s="77">
        <f>SUM(Quagga:Pelindaba!BW117)</f>
        <v>0</v>
      </c>
      <c r="BX117" s="77">
        <f>SUM(Quagga:Pelindaba!BX117)</f>
        <v>0</v>
      </c>
      <c r="BY117" s="77">
        <f>SUM(Quagga:Pelindaba!BY117)</f>
        <v>0</v>
      </c>
      <c r="BZ117" s="77">
        <f>SUM(Quagga:Pelindaba!BZ117)</f>
        <v>0</v>
      </c>
      <c r="CA117" s="77">
        <f>SUM(Quagga:Pelindaba!CA117)</f>
        <v>0</v>
      </c>
      <c r="CB117" s="77">
        <f>SUM(Quagga:Pelindaba!CB117)</f>
        <v>0</v>
      </c>
      <c r="CC117" s="76">
        <f>SUM(Quagga:Pelindaba!CC117)</f>
        <v>0</v>
      </c>
      <c r="CD117" s="39" t="s">
        <v>36</v>
      </c>
    </row>
    <row r="118" spans="1:82" x14ac:dyDescent="0.25">
      <c r="A118" s="39"/>
      <c r="B118" s="73" t="s">
        <v>221</v>
      </c>
      <c r="C118" s="129" t="s">
        <v>222</v>
      </c>
      <c r="D118" s="130" t="s">
        <v>223</v>
      </c>
      <c r="E118" s="130">
        <f>IF(OR(D118="Year",D118="Month",D118="Week"),AVERAGE(Quagga:Pelindaba!E118),SUM(Quagga:Pelindaba!E118))</f>
        <v>270</v>
      </c>
      <c r="F118" s="228" t="b">
        <f>(Quagga!G118+Pelindaba!G118)=G118</f>
        <v>1</v>
      </c>
      <c r="G118" s="74">
        <f t="shared" si="61"/>
        <v>0</v>
      </c>
      <c r="H118" s="75">
        <f>SUM(Quagga:Pelindaba!H118)</f>
        <v>0</v>
      </c>
      <c r="I118" s="76">
        <f>SUM(Quagga:Pelindaba!I118)</f>
        <v>0</v>
      </c>
      <c r="J118" s="75">
        <f>SUM(Quagga:Pelindaba!J118)</f>
        <v>0</v>
      </c>
      <c r="K118" s="77">
        <f>SUM(Quagga:Pelindaba!K118)</f>
        <v>0</v>
      </c>
      <c r="L118" s="77">
        <f>SUM(Quagga:Pelindaba!L118)</f>
        <v>0</v>
      </c>
      <c r="M118" s="77">
        <f>SUM(Quagga:Pelindaba!M118)</f>
        <v>0</v>
      </c>
      <c r="N118" s="77">
        <f>SUM(Quagga:Pelindaba!N118)</f>
        <v>0</v>
      </c>
      <c r="O118" s="77">
        <f>SUM(Quagga:Pelindaba!O118)</f>
        <v>0</v>
      </c>
      <c r="P118" s="77">
        <f>SUM(Quagga:Pelindaba!P118)</f>
        <v>0</v>
      </c>
      <c r="Q118" s="77">
        <f>SUM(Quagga:Pelindaba!Q118)</f>
        <v>0</v>
      </c>
      <c r="R118" s="77">
        <f>SUM(Quagga:Pelindaba!R118)</f>
        <v>0</v>
      </c>
      <c r="S118" s="77">
        <f>SUM(Quagga:Pelindaba!S118)</f>
        <v>0</v>
      </c>
      <c r="T118" s="77">
        <f>SUM(Quagga:Pelindaba!T118)</f>
        <v>0</v>
      </c>
      <c r="U118" s="76">
        <f>SUM(Quagga:Pelindaba!U118)</f>
        <v>0</v>
      </c>
      <c r="V118" s="75">
        <f>SUM(Quagga:Pelindaba!V118)</f>
        <v>0</v>
      </c>
      <c r="W118" s="77">
        <f>SUM(Quagga:Pelindaba!W118)</f>
        <v>0</v>
      </c>
      <c r="X118" s="77">
        <f>SUM(Quagga:Pelindaba!X118)</f>
        <v>0</v>
      </c>
      <c r="Y118" s="77">
        <f>SUM(Quagga:Pelindaba!Y118)</f>
        <v>0</v>
      </c>
      <c r="Z118" s="77">
        <f>SUM(Quagga:Pelindaba!Z118)</f>
        <v>0</v>
      </c>
      <c r="AA118" s="77">
        <f>SUM(Quagga:Pelindaba!AA118)</f>
        <v>0</v>
      </c>
      <c r="AB118" s="77">
        <f>SUM(Quagga:Pelindaba!AB118)</f>
        <v>0</v>
      </c>
      <c r="AC118" s="77">
        <f>SUM(Quagga:Pelindaba!AC118)</f>
        <v>0</v>
      </c>
      <c r="AD118" s="77">
        <f>SUM(Quagga:Pelindaba!AD118)</f>
        <v>0</v>
      </c>
      <c r="AE118" s="77">
        <f>SUM(Quagga:Pelindaba!AE118)</f>
        <v>0</v>
      </c>
      <c r="AF118" s="77">
        <f>SUM(Quagga:Pelindaba!AF118)</f>
        <v>0</v>
      </c>
      <c r="AG118" s="76">
        <f>SUM(Quagga:Pelindaba!AG118)</f>
        <v>0</v>
      </c>
      <c r="AH118" s="78">
        <f>SUM(Quagga:Pelindaba!AH118)</f>
        <v>0</v>
      </c>
      <c r="AI118" s="77">
        <f>SUM(Quagga:Pelindaba!AI118)</f>
        <v>0</v>
      </c>
      <c r="AJ118" s="77">
        <f>SUM(Quagga:Pelindaba!AJ118)</f>
        <v>0</v>
      </c>
      <c r="AK118" s="77">
        <f>SUM(Quagga:Pelindaba!AK118)</f>
        <v>0</v>
      </c>
      <c r="AL118" s="77">
        <f>SUM(Quagga:Pelindaba!AL118)</f>
        <v>0</v>
      </c>
      <c r="AM118" s="77">
        <f>SUM(Quagga:Pelindaba!AM118)</f>
        <v>0</v>
      </c>
      <c r="AN118" s="77">
        <f>SUM(Quagga:Pelindaba!AN118)</f>
        <v>0</v>
      </c>
      <c r="AO118" s="77">
        <f>SUM(Quagga:Pelindaba!AO118)</f>
        <v>0</v>
      </c>
      <c r="AP118" s="77">
        <f>SUM(Quagga:Pelindaba!AP118)</f>
        <v>0</v>
      </c>
      <c r="AQ118" s="77">
        <f>SUM(Quagga:Pelindaba!AQ118)</f>
        <v>0</v>
      </c>
      <c r="AR118" s="77">
        <f>SUM(Quagga:Pelindaba!AR118)</f>
        <v>0</v>
      </c>
      <c r="AS118" s="76">
        <f>SUM(Quagga:Pelindaba!AS118)</f>
        <v>0</v>
      </c>
      <c r="AT118" s="78">
        <f>SUM(Quagga:Pelindaba!AT118)</f>
        <v>0</v>
      </c>
      <c r="AU118" s="77">
        <f>SUM(Quagga:Pelindaba!AU118)</f>
        <v>0</v>
      </c>
      <c r="AV118" s="77">
        <f>SUM(Quagga:Pelindaba!AV118)</f>
        <v>0</v>
      </c>
      <c r="AW118" s="77">
        <f>SUM(Quagga:Pelindaba!AW118)</f>
        <v>0</v>
      </c>
      <c r="AX118" s="77">
        <f>SUM(Quagga:Pelindaba!AX118)</f>
        <v>0</v>
      </c>
      <c r="AY118" s="77">
        <f>SUM(Quagga:Pelindaba!AY118)</f>
        <v>0</v>
      </c>
      <c r="AZ118" s="77">
        <f>SUM(Quagga:Pelindaba!AZ118)</f>
        <v>0</v>
      </c>
      <c r="BA118" s="77">
        <f>SUM(Quagga:Pelindaba!BA118)</f>
        <v>0</v>
      </c>
      <c r="BB118" s="77">
        <f>SUM(Quagga:Pelindaba!BB118)</f>
        <v>0</v>
      </c>
      <c r="BC118" s="77">
        <f>SUM(Quagga:Pelindaba!BC118)</f>
        <v>0</v>
      </c>
      <c r="BD118" s="77">
        <f>SUM(Quagga:Pelindaba!BD118)</f>
        <v>0</v>
      </c>
      <c r="BE118" s="76">
        <f>SUM(Quagga:Pelindaba!BE118)</f>
        <v>0</v>
      </c>
      <c r="BF118" s="78">
        <f>SUM(Quagga:Pelindaba!BF118)</f>
        <v>0</v>
      </c>
      <c r="BG118" s="77">
        <f>SUM(Quagga:Pelindaba!BG118)</f>
        <v>0</v>
      </c>
      <c r="BH118" s="77">
        <f>SUM(Quagga:Pelindaba!BH118)</f>
        <v>0</v>
      </c>
      <c r="BI118" s="77">
        <f>SUM(Quagga:Pelindaba!BI118)</f>
        <v>0</v>
      </c>
      <c r="BJ118" s="77">
        <f>SUM(Quagga:Pelindaba!BJ118)</f>
        <v>0</v>
      </c>
      <c r="BK118" s="77">
        <f>SUM(Quagga:Pelindaba!BK118)</f>
        <v>0</v>
      </c>
      <c r="BL118" s="77">
        <f>SUM(Quagga:Pelindaba!BL118)</f>
        <v>0</v>
      </c>
      <c r="BM118" s="77">
        <f>SUM(Quagga:Pelindaba!BM118)</f>
        <v>0</v>
      </c>
      <c r="BN118" s="77">
        <f>SUM(Quagga:Pelindaba!BN118)</f>
        <v>0</v>
      </c>
      <c r="BO118" s="77">
        <f>SUM(Quagga:Pelindaba!BO118)</f>
        <v>0</v>
      </c>
      <c r="BP118" s="77">
        <f>SUM(Quagga:Pelindaba!BP118)</f>
        <v>0</v>
      </c>
      <c r="BQ118" s="76">
        <f>SUM(Quagga:Pelindaba!BQ118)</f>
        <v>0</v>
      </c>
      <c r="BR118" s="78">
        <f>SUM(Quagga:Pelindaba!BR118)</f>
        <v>0</v>
      </c>
      <c r="BS118" s="77">
        <f>SUM(Quagga:Pelindaba!BS118)</f>
        <v>0</v>
      </c>
      <c r="BT118" s="77">
        <f>SUM(Quagga:Pelindaba!BT118)</f>
        <v>0</v>
      </c>
      <c r="BU118" s="77">
        <f>SUM(Quagga:Pelindaba!BU118)</f>
        <v>0</v>
      </c>
      <c r="BV118" s="77">
        <f>SUM(Quagga:Pelindaba!BV118)</f>
        <v>0</v>
      </c>
      <c r="BW118" s="77">
        <f>SUM(Quagga:Pelindaba!BW118)</f>
        <v>0</v>
      </c>
      <c r="BX118" s="77">
        <f>SUM(Quagga:Pelindaba!BX118)</f>
        <v>0</v>
      </c>
      <c r="BY118" s="77">
        <f>SUM(Quagga:Pelindaba!BY118)</f>
        <v>0</v>
      </c>
      <c r="BZ118" s="77">
        <f>SUM(Quagga:Pelindaba!BZ118)</f>
        <v>0</v>
      </c>
      <c r="CA118" s="77">
        <f>SUM(Quagga:Pelindaba!CA118)</f>
        <v>0</v>
      </c>
      <c r="CB118" s="77">
        <f>SUM(Quagga:Pelindaba!CB118)</f>
        <v>0</v>
      </c>
      <c r="CC118" s="76">
        <f>SUM(Quagga:Pelindaba!CC118)</f>
        <v>0</v>
      </c>
      <c r="CD118" s="39" t="s">
        <v>36</v>
      </c>
    </row>
    <row r="119" spans="1:82" x14ac:dyDescent="0.25">
      <c r="A119" s="39"/>
      <c r="B119" s="73" t="s">
        <v>224</v>
      </c>
      <c r="C119" s="129" t="s">
        <v>225</v>
      </c>
      <c r="D119" s="130" t="s">
        <v>57</v>
      </c>
      <c r="E119" s="130">
        <f>IF(OR(D119="Year",D119="Month",D119="Week"),AVERAGE(Quagga:Pelindaba!E119),SUM(Quagga:Pelindaba!E119))</f>
        <v>72</v>
      </c>
      <c r="F119" s="228" t="b">
        <f>(Quagga!G119+Pelindaba!G119)=G119</f>
        <v>1</v>
      </c>
      <c r="G119" s="74">
        <f t="shared" si="61"/>
        <v>0</v>
      </c>
      <c r="H119" s="75">
        <f>SUM(Quagga:Pelindaba!H119)</f>
        <v>0</v>
      </c>
      <c r="I119" s="76">
        <f>SUM(Quagga:Pelindaba!I119)</f>
        <v>0</v>
      </c>
      <c r="J119" s="75">
        <f>SUM(Quagga:Pelindaba!J119)</f>
        <v>0</v>
      </c>
      <c r="K119" s="77">
        <f>SUM(Quagga:Pelindaba!K119)</f>
        <v>0</v>
      </c>
      <c r="L119" s="77">
        <f>SUM(Quagga:Pelindaba!L119)</f>
        <v>0</v>
      </c>
      <c r="M119" s="77">
        <f>SUM(Quagga:Pelindaba!M119)</f>
        <v>0</v>
      </c>
      <c r="N119" s="77">
        <f>SUM(Quagga:Pelindaba!N119)</f>
        <v>0</v>
      </c>
      <c r="O119" s="77">
        <f>SUM(Quagga:Pelindaba!O119)</f>
        <v>0</v>
      </c>
      <c r="P119" s="77">
        <f>SUM(Quagga:Pelindaba!P119)</f>
        <v>0</v>
      </c>
      <c r="Q119" s="77">
        <f>SUM(Quagga:Pelindaba!Q119)</f>
        <v>0</v>
      </c>
      <c r="R119" s="77">
        <f>SUM(Quagga:Pelindaba!R119)</f>
        <v>0</v>
      </c>
      <c r="S119" s="77">
        <f>SUM(Quagga:Pelindaba!S119)</f>
        <v>0</v>
      </c>
      <c r="T119" s="77">
        <f>SUM(Quagga:Pelindaba!T119)</f>
        <v>0</v>
      </c>
      <c r="U119" s="76">
        <f>SUM(Quagga:Pelindaba!U119)</f>
        <v>0</v>
      </c>
      <c r="V119" s="75">
        <f>SUM(Quagga:Pelindaba!V119)</f>
        <v>0</v>
      </c>
      <c r="W119" s="77">
        <f>SUM(Quagga:Pelindaba!W119)</f>
        <v>0</v>
      </c>
      <c r="X119" s="77">
        <f>SUM(Quagga:Pelindaba!X119)</f>
        <v>0</v>
      </c>
      <c r="Y119" s="77">
        <f>SUM(Quagga:Pelindaba!Y119)</f>
        <v>0</v>
      </c>
      <c r="Z119" s="77">
        <f>SUM(Quagga:Pelindaba!Z119)</f>
        <v>0</v>
      </c>
      <c r="AA119" s="77">
        <f>SUM(Quagga:Pelindaba!AA119)</f>
        <v>0</v>
      </c>
      <c r="AB119" s="77">
        <f>SUM(Quagga:Pelindaba!AB119)</f>
        <v>0</v>
      </c>
      <c r="AC119" s="77">
        <f>SUM(Quagga:Pelindaba!AC119)</f>
        <v>0</v>
      </c>
      <c r="AD119" s="77">
        <f>SUM(Quagga:Pelindaba!AD119)</f>
        <v>0</v>
      </c>
      <c r="AE119" s="77">
        <f>SUM(Quagga:Pelindaba!AE119)</f>
        <v>0</v>
      </c>
      <c r="AF119" s="77">
        <f>SUM(Quagga:Pelindaba!AF119)</f>
        <v>0</v>
      </c>
      <c r="AG119" s="76">
        <f>SUM(Quagga:Pelindaba!AG119)</f>
        <v>0</v>
      </c>
      <c r="AH119" s="78">
        <f>SUM(Quagga:Pelindaba!AH119)</f>
        <v>0</v>
      </c>
      <c r="AI119" s="77">
        <f>SUM(Quagga:Pelindaba!AI119)</f>
        <v>0</v>
      </c>
      <c r="AJ119" s="77">
        <f>SUM(Quagga:Pelindaba!AJ119)</f>
        <v>0</v>
      </c>
      <c r="AK119" s="77">
        <f>SUM(Quagga:Pelindaba!AK119)</f>
        <v>0</v>
      </c>
      <c r="AL119" s="77">
        <f>SUM(Quagga:Pelindaba!AL119)</f>
        <v>0</v>
      </c>
      <c r="AM119" s="77">
        <f>SUM(Quagga:Pelindaba!AM119)</f>
        <v>0</v>
      </c>
      <c r="AN119" s="77">
        <f>SUM(Quagga:Pelindaba!AN119)</f>
        <v>0</v>
      </c>
      <c r="AO119" s="77">
        <f>SUM(Quagga:Pelindaba!AO119)</f>
        <v>0</v>
      </c>
      <c r="AP119" s="77">
        <f>SUM(Quagga:Pelindaba!AP119)</f>
        <v>0</v>
      </c>
      <c r="AQ119" s="77">
        <f>SUM(Quagga:Pelindaba!AQ119)</f>
        <v>0</v>
      </c>
      <c r="AR119" s="77">
        <f>SUM(Quagga:Pelindaba!AR119)</f>
        <v>0</v>
      </c>
      <c r="AS119" s="76">
        <f>SUM(Quagga:Pelindaba!AS119)</f>
        <v>0</v>
      </c>
      <c r="AT119" s="78">
        <f>SUM(Quagga:Pelindaba!AT119)</f>
        <v>0</v>
      </c>
      <c r="AU119" s="77">
        <f>SUM(Quagga:Pelindaba!AU119)</f>
        <v>0</v>
      </c>
      <c r="AV119" s="77">
        <f>SUM(Quagga:Pelindaba!AV119)</f>
        <v>0</v>
      </c>
      <c r="AW119" s="77">
        <f>SUM(Quagga:Pelindaba!AW119)</f>
        <v>0</v>
      </c>
      <c r="AX119" s="77">
        <f>SUM(Quagga:Pelindaba!AX119)</f>
        <v>0</v>
      </c>
      <c r="AY119" s="77">
        <f>SUM(Quagga:Pelindaba!AY119)</f>
        <v>0</v>
      </c>
      <c r="AZ119" s="77">
        <f>SUM(Quagga:Pelindaba!AZ119)</f>
        <v>0</v>
      </c>
      <c r="BA119" s="77">
        <f>SUM(Quagga:Pelindaba!BA119)</f>
        <v>0</v>
      </c>
      <c r="BB119" s="77">
        <f>SUM(Quagga:Pelindaba!BB119)</f>
        <v>0</v>
      </c>
      <c r="BC119" s="77">
        <f>SUM(Quagga:Pelindaba!BC119)</f>
        <v>0</v>
      </c>
      <c r="BD119" s="77">
        <f>SUM(Quagga:Pelindaba!BD119)</f>
        <v>0</v>
      </c>
      <c r="BE119" s="76">
        <f>SUM(Quagga:Pelindaba!BE119)</f>
        <v>0</v>
      </c>
      <c r="BF119" s="78">
        <f>SUM(Quagga:Pelindaba!BF119)</f>
        <v>0</v>
      </c>
      <c r="BG119" s="77">
        <f>SUM(Quagga:Pelindaba!BG119)</f>
        <v>0</v>
      </c>
      <c r="BH119" s="77">
        <f>SUM(Quagga:Pelindaba!BH119)</f>
        <v>0</v>
      </c>
      <c r="BI119" s="77">
        <f>SUM(Quagga:Pelindaba!BI119)</f>
        <v>0</v>
      </c>
      <c r="BJ119" s="77">
        <f>SUM(Quagga:Pelindaba!BJ119)</f>
        <v>0</v>
      </c>
      <c r="BK119" s="77">
        <f>SUM(Quagga:Pelindaba!BK119)</f>
        <v>0</v>
      </c>
      <c r="BL119" s="77">
        <f>SUM(Quagga:Pelindaba!BL119)</f>
        <v>0</v>
      </c>
      <c r="BM119" s="77">
        <f>SUM(Quagga:Pelindaba!BM119)</f>
        <v>0</v>
      </c>
      <c r="BN119" s="77">
        <f>SUM(Quagga:Pelindaba!BN119)</f>
        <v>0</v>
      </c>
      <c r="BO119" s="77">
        <f>SUM(Quagga:Pelindaba!BO119)</f>
        <v>0</v>
      </c>
      <c r="BP119" s="77">
        <f>SUM(Quagga:Pelindaba!BP119)</f>
        <v>0</v>
      </c>
      <c r="BQ119" s="76">
        <f>SUM(Quagga:Pelindaba!BQ119)</f>
        <v>0</v>
      </c>
      <c r="BR119" s="78">
        <f>SUM(Quagga:Pelindaba!BR119)</f>
        <v>0</v>
      </c>
      <c r="BS119" s="77">
        <f>SUM(Quagga:Pelindaba!BS119)</f>
        <v>0</v>
      </c>
      <c r="BT119" s="77">
        <f>SUM(Quagga:Pelindaba!BT119)</f>
        <v>0</v>
      </c>
      <c r="BU119" s="77">
        <f>SUM(Quagga:Pelindaba!BU119)</f>
        <v>0</v>
      </c>
      <c r="BV119" s="77">
        <f>SUM(Quagga:Pelindaba!BV119)</f>
        <v>0</v>
      </c>
      <c r="BW119" s="77">
        <f>SUM(Quagga:Pelindaba!BW119)</f>
        <v>0</v>
      </c>
      <c r="BX119" s="77">
        <f>SUM(Quagga:Pelindaba!BX119)</f>
        <v>0</v>
      </c>
      <c r="BY119" s="77">
        <f>SUM(Quagga:Pelindaba!BY119)</f>
        <v>0</v>
      </c>
      <c r="BZ119" s="77">
        <f>SUM(Quagga:Pelindaba!BZ119)</f>
        <v>0</v>
      </c>
      <c r="CA119" s="77">
        <f>SUM(Quagga:Pelindaba!CA119)</f>
        <v>0</v>
      </c>
      <c r="CB119" s="77">
        <f>SUM(Quagga:Pelindaba!CB119)</f>
        <v>0</v>
      </c>
      <c r="CC119" s="76">
        <f>SUM(Quagga:Pelindaba!CC119)</f>
        <v>0</v>
      </c>
      <c r="CD119" s="39" t="s">
        <v>36</v>
      </c>
    </row>
    <row r="120" spans="1:82" x14ac:dyDescent="0.25">
      <c r="A120" s="39"/>
      <c r="B120" s="73" t="s">
        <v>226</v>
      </c>
      <c r="C120" s="129" t="s">
        <v>227</v>
      </c>
      <c r="D120" s="130" t="s">
        <v>85</v>
      </c>
      <c r="E120" s="130">
        <f>IF(OR(D120="Year",D120="Month",D120="Week"),AVERAGE(Quagga:Pelindaba!E120),SUM(Quagga:Pelindaba!E120))</f>
        <v>1</v>
      </c>
      <c r="F120" s="228" t="b">
        <f>(Quagga!G120+Pelindaba!G120)=G120</f>
        <v>1</v>
      </c>
      <c r="G120" s="74">
        <f t="shared" si="61"/>
        <v>0</v>
      </c>
      <c r="H120" s="75">
        <f>SUM(Quagga:Pelindaba!H120)</f>
        <v>0</v>
      </c>
      <c r="I120" s="76">
        <f>SUM(Quagga:Pelindaba!I120)</f>
        <v>0</v>
      </c>
      <c r="J120" s="75">
        <f>SUM(Quagga:Pelindaba!J120)</f>
        <v>0</v>
      </c>
      <c r="K120" s="77">
        <f>SUM(Quagga:Pelindaba!K120)</f>
        <v>0</v>
      </c>
      <c r="L120" s="77">
        <f>SUM(Quagga:Pelindaba!L120)</f>
        <v>0</v>
      </c>
      <c r="M120" s="77">
        <f>SUM(Quagga:Pelindaba!M120)</f>
        <v>0</v>
      </c>
      <c r="N120" s="77">
        <f>SUM(Quagga:Pelindaba!N120)</f>
        <v>0</v>
      </c>
      <c r="O120" s="77">
        <f>SUM(Quagga:Pelindaba!O120)</f>
        <v>0</v>
      </c>
      <c r="P120" s="77">
        <f>SUM(Quagga:Pelindaba!P120)</f>
        <v>0</v>
      </c>
      <c r="Q120" s="77">
        <f>SUM(Quagga:Pelindaba!Q120)</f>
        <v>0</v>
      </c>
      <c r="R120" s="77">
        <f>SUM(Quagga:Pelindaba!R120)</f>
        <v>0</v>
      </c>
      <c r="S120" s="77">
        <f>SUM(Quagga:Pelindaba!S120)</f>
        <v>0</v>
      </c>
      <c r="T120" s="77">
        <f>SUM(Quagga:Pelindaba!T120)</f>
        <v>0</v>
      </c>
      <c r="U120" s="76">
        <f>SUM(Quagga:Pelindaba!U120)</f>
        <v>0</v>
      </c>
      <c r="V120" s="75">
        <f>SUM(Quagga:Pelindaba!V120)</f>
        <v>0</v>
      </c>
      <c r="W120" s="77">
        <f>SUM(Quagga:Pelindaba!W120)</f>
        <v>0</v>
      </c>
      <c r="X120" s="77">
        <f>SUM(Quagga:Pelindaba!X120)</f>
        <v>0</v>
      </c>
      <c r="Y120" s="77">
        <f>SUM(Quagga:Pelindaba!Y120)</f>
        <v>0</v>
      </c>
      <c r="Z120" s="77">
        <f>SUM(Quagga:Pelindaba!Z120)</f>
        <v>0</v>
      </c>
      <c r="AA120" s="77">
        <f>SUM(Quagga:Pelindaba!AA120)</f>
        <v>0</v>
      </c>
      <c r="AB120" s="77">
        <f>SUM(Quagga:Pelindaba!AB120)</f>
        <v>0</v>
      </c>
      <c r="AC120" s="77">
        <f>SUM(Quagga:Pelindaba!AC120)</f>
        <v>0</v>
      </c>
      <c r="AD120" s="77">
        <f>SUM(Quagga:Pelindaba!AD120)</f>
        <v>0</v>
      </c>
      <c r="AE120" s="77">
        <f>SUM(Quagga:Pelindaba!AE120)</f>
        <v>0</v>
      </c>
      <c r="AF120" s="77">
        <f>SUM(Quagga:Pelindaba!AF120)</f>
        <v>0</v>
      </c>
      <c r="AG120" s="76">
        <f>SUM(Quagga:Pelindaba!AG120)</f>
        <v>0</v>
      </c>
      <c r="AH120" s="78">
        <f>SUM(Quagga:Pelindaba!AH120)</f>
        <v>0</v>
      </c>
      <c r="AI120" s="77">
        <f>SUM(Quagga:Pelindaba!AI120)</f>
        <v>0</v>
      </c>
      <c r="AJ120" s="77">
        <f>SUM(Quagga:Pelindaba!AJ120)</f>
        <v>0</v>
      </c>
      <c r="AK120" s="77">
        <f>SUM(Quagga:Pelindaba!AK120)</f>
        <v>0</v>
      </c>
      <c r="AL120" s="77">
        <f>SUM(Quagga:Pelindaba!AL120)</f>
        <v>0</v>
      </c>
      <c r="AM120" s="77">
        <f>SUM(Quagga:Pelindaba!AM120)</f>
        <v>0</v>
      </c>
      <c r="AN120" s="77">
        <f>SUM(Quagga:Pelindaba!AN120)</f>
        <v>0</v>
      </c>
      <c r="AO120" s="77">
        <f>SUM(Quagga:Pelindaba!AO120)</f>
        <v>0</v>
      </c>
      <c r="AP120" s="77">
        <f>SUM(Quagga:Pelindaba!AP120)</f>
        <v>0</v>
      </c>
      <c r="AQ120" s="77">
        <f>SUM(Quagga:Pelindaba!AQ120)</f>
        <v>0</v>
      </c>
      <c r="AR120" s="77">
        <f>SUM(Quagga:Pelindaba!AR120)</f>
        <v>0</v>
      </c>
      <c r="AS120" s="76">
        <f>SUM(Quagga:Pelindaba!AS120)</f>
        <v>0</v>
      </c>
      <c r="AT120" s="78">
        <f>SUM(Quagga:Pelindaba!AT120)</f>
        <v>0</v>
      </c>
      <c r="AU120" s="77">
        <f>SUM(Quagga:Pelindaba!AU120)</f>
        <v>0</v>
      </c>
      <c r="AV120" s="77">
        <f>SUM(Quagga:Pelindaba!AV120)</f>
        <v>0</v>
      </c>
      <c r="AW120" s="77">
        <f>SUM(Quagga:Pelindaba!AW120)</f>
        <v>0</v>
      </c>
      <c r="AX120" s="77">
        <f>SUM(Quagga:Pelindaba!AX120)</f>
        <v>0</v>
      </c>
      <c r="AY120" s="77">
        <f>SUM(Quagga:Pelindaba!AY120)</f>
        <v>0</v>
      </c>
      <c r="AZ120" s="77">
        <f>SUM(Quagga:Pelindaba!AZ120)</f>
        <v>0</v>
      </c>
      <c r="BA120" s="77">
        <f>SUM(Quagga:Pelindaba!BA120)</f>
        <v>0</v>
      </c>
      <c r="BB120" s="77">
        <f>SUM(Quagga:Pelindaba!BB120)</f>
        <v>0</v>
      </c>
      <c r="BC120" s="77">
        <f>SUM(Quagga:Pelindaba!BC120)</f>
        <v>0</v>
      </c>
      <c r="BD120" s="77">
        <f>SUM(Quagga:Pelindaba!BD120)</f>
        <v>0</v>
      </c>
      <c r="BE120" s="76">
        <f>SUM(Quagga:Pelindaba!BE120)</f>
        <v>0</v>
      </c>
      <c r="BF120" s="78">
        <f>SUM(Quagga:Pelindaba!BF120)</f>
        <v>0</v>
      </c>
      <c r="BG120" s="77">
        <f>SUM(Quagga:Pelindaba!BG120)</f>
        <v>0</v>
      </c>
      <c r="BH120" s="77">
        <f>SUM(Quagga:Pelindaba!BH120)</f>
        <v>0</v>
      </c>
      <c r="BI120" s="77">
        <f>SUM(Quagga:Pelindaba!BI120)</f>
        <v>0</v>
      </c>
      <c r="BJ120" s="77">
        <f>SUM(Quagga:Pelindaba!BJ120)</f>
        <v>0</v>
      </c>
      <c r="BK120" s="77">
        <f>SUM(Quagga:Pelindaba!BK120)</f>
        <v>0</v>
      </c>
      <c r="BL120" s="77">
        <f>SUM(Quagga:Pelindaba!BL120)</f>
        <v>0</v>
      </c>
      <c r="BM120" s="77">
        <f>SUM(Quagga:Pelindaba!BM120)</f>
        <v>0</v>
      </c>
      <c r="BN120" s="77">
        <f>SUM(Quagga:Pelindaba!BN120)</f>
        <v>0</v>
      </c>
      <c r="BO120" s="77">
        <f>SUM(Quagga:Pelindaba!BO120)</f>
        <v>0</v>
      </c>
      <c r="BP120" s="77">
        <f>SUM(Quagga:Pelindaba!BP120)</f>
        <v>0</v>
      </c>
      <c r="BQ120" s="76">
        <f>SUM(Quagga:Pelindaba!BQ120)</f>
        <v>0</v>
      </c>
      <c r="BR120" s="78">
        <f>SUM(Quagga:Pelindaba!BR120)</f>
        <v>0</v>
      </c>
      <c r="BS120" s="77">
        <f>SUM(Quagga:Pelindaba!BS120)</f>
        <v>0</v>
      </c>
      <c r="BT120" s="77">
        <f>SUM(Quagga:Pelindaba!BT120)</f>
        <v>0</v>
      </c>
      <c r="BU120" s="77">
        <f>SUM(Quagga:Pelindaba!BU120)</f>
        <v>0</v>
      </c>
      <c r="BV120" s="77">
        <f>SUM(Quagga:Pelindaba!BV120)</f>
        <v>0</v>
      </c>
      <c r="BW120" s="77">
        <f>SUM(Quagga:Pelindaba!BW120)</f>
        <v>0</v>
      </c>
      <c r="BX120" s="77">
        <f>SUM(Quagga:Pelindaba!BX120)</f>
        <v>0</v>
      </c>
      <c r="BY120" s="77">
        <f>SUM(Quagga:Pelindaba!BY120)</f>
        <v>0</v>
      </c>
      <c r="BZ120" s="77">
        <f>SUM(Quagga:Pelindaba!BZ120)</f>
        <v>0</v>
      </c>
      <c r="CA120" s="77">
        <f>SUM(Quagga:Pelindaba!CA120)</f>
        <v>0</v>
      </c>
      <c r="CB120" s="77">
        <f>SUM(Quagga:Pelindaba!CB120)</f>
        <v>0</v>
      </c>
      <c r="CC120" s="76">
        <f>SUM(Quagga:Pelindaba!CC120)</f>
        <v>0</v>
      </c>
      <c r="CD120" s="39" t="s">
        <v>36</v>
      </c>
    </row>
    <row r="121" spans="1:82" x14ac:dyDescent="0.25">
      <c r="A121" s="39"/>
      <c r="B121" s="131" t="s">
        <v>228</v>
      </c>
      <c r="C121" s="132" t="s">
        <v>229</v>
      </c>
      <c r="D121" s="133"/>
      <c r="E121" s="133"/>
      <c r="F121" s="228" t="b">
        <f>(Quagga!G121+Pelindaba!G121)=G121</f>
        <v>0</v>
      </c>
      <c r="G121" s="134">
        <f t="shared" ref="G121:AL121" si="62">SUM(G122:G129)</f>
        <v>0</v>
      </c>
      <c r="H121" s="135">
        <f t="shared" si="62"/>
        <v>0</v>
      </c>
      <c r="I121" s="136">
        <f t="shared" si="62"/>
        <v>0</v>
      </c>
      <c r="J121" s="135">
        <f t="shared" si="62"/>
        <v>0</v>
      </c>
      <c r="K121" s="137">
        <f t="shared" si="62"/>
        <v>0</v>
      </c>
      <c r="L121" s="137">
        <f t="shared" si="62"/>
        <v>0</v>
      </c>
      <c r="M121" s="137">
        <f t="shared" si="62"/>
        <v>0</v>
      </c>
      <c r="N121" s="137">
        <f t="shared" si="62"/>
        <v>0</v>
      </c>
      <c r="O121" s="137">
        <f t="shared" si="62"/>
        <v>0</v>
      </c>
      <c r="P121" s="137">
        <f t="shared" si="62"/>
        <v>0</v>
      </c>
      <c r="Q121" s="137">
        <f t="shared" si="62"/>
        <v>0</v>
      </c>
      <c r="R121" s="137">
        <f t="shared" si="62"/>
        <v>0</v>
      </c>
      <c r="S121" s="137">
        <f t="shared" si="62"/>
        <v>0</v>
      </c>
      <c r="T121" s="137">
        <f t="shared" si="62"/>
        <v>0</v>
      </c>
      <c r="U121" s="136">
        <f t="shared" si="62"/>
        <v>0</v>
      </c>
      <c r="V121" s="135">
        <f t="shared" si="62"/>
        <v>0</v>
      </c>
      <c r="W121" s="137">
        <f t="shared" si="62"/>
        <v>0</v>
      </c>
      <c r="X121" s="137">
        <f t="shared" si="62"/>
        <v>0</v>
      </c>
      <c r="Y121" s="137">
        <f t="shared" si="62"/>
        <v>0</v>
      </c>
      <c r="Z121" s="137">
        <f t="shared" si="62"/>
        <v>0</v>
      </c>
      <c r="AA121" s="137">
        <f t="shared" si="62"/>
        <v>0</v>
      </c>
      <c r="AB121" s="137">
        <f t="shared" si="62"/>
        <v>0</v>
      </c>
      <c r="AC121" s="137">
        <f t="shared" si="62"/>
        <v>0</v>
      </c>
      <c r="AD121" s="137">
        <f t="shared" si="62"/>
        <v>0</v>
      </c>
      <c r="AE121" s="137">
        <f t="shared" si="62"/>
        <v>0</v>
      </c>
      <c r="AF121" s="137">
        <f t="shared" si="62"/>
        <v>0</v>
      </c>
      <c r="AG121" s="136">
        <f t="shared" si="62"/>
        <v>0</v>
      </c>
      <c r="AH121" s="138">
        <f t="shared" si="62"/>
        <v>0</v>
      </c>
      <c r="AI121" s="137">
        <f t="shared" si="62"/>
        <v>0</v>
      </c>
      <c r="AJ121" s="137">
        <f t="shared" si="62"/>
        <v>0</v>
      </c>
      <c r="AK121" s="137">
        <f t="shared" si="62"/>
        <v>0</v>
      </c>
      <c r="AL121" s="137">
        <f t="shared" si="62"/>
        <v>0</v>
      </c>
      <c r="AM121" s="137">
        <f t="shared" ref="AM121:BR121" si="63">SUM(AM122:AM129)</f>
        <v>0</v>
      </c>
      <c r="AN121" s="137">
        <f t="shared" si="63"/>
        <v>0</v>
      </c>
      <c r="AO121" s="137">
        <f t="shared" si="63"/>
        <v>0</v>
      </c>
      <c r="AP121" s="137">
        <f t="shared" si="63"/>
        <v>0</v>
      </c>
      <c r="AQ121" s="137">
        <f t="shared" si="63"/>
        <v>0</v>
      </c>
      <c r="AR121" s="137">
        <f t="shared" si="63"/>
        <v>0</v>
      </c>
      <c r="AS121" s="136">
        <f t="shared" si="63"/>
        <v>0</v>
      </c>
      <c r="AT121" s="138">
        <f t="shared" si="63"/>
        <v>0</v>
      </c>
      <c r="AU121" s="137">
        <f t="shared" si="63"/>
        <v>0</v>
      </c>
      <c r="AV121" s="137">
        <f t="shared" si="63"/>
        <v>0</v>
      </c>
      <c r="AW121" s="137">
        <f t="shared" si="63"/>
        <v>0</v>
      </c>
      <c r="AX121" s="137">
        <f t="shared" si="63"/>
        <v>0</v>
      </c>
      <c r="AY121" s="137">
        <f t="shared" si="63"/>
        <v>0</v>
      </c>
      <c r="AZ121" s="137">
        <f t="shared" si="63"/>
        <v>0</v>
      </c>
      <c r="BA121" s="137">
        <f t="shared" si="63"/>
        <v>0</v>
      </c>
      <c r="BB121" s="137">
        <f t="shared" si="63"/>
        <v>0</v>
      </c>
      <c r="BC121" s="137">
        <f t="shared" si="63"/>
        <v>0</v>
      </c>
      <c r="BD121" s="137">
        <f t="shared" si="63"/>
        <v>0</v>
      </c>
      <c r="BE121" s="136">
        <f t="shared" si="63"/>
        <v>0</v>
      </c>
      <c r="BF121" s="138">
        <f t="shared" si="63"/>
        <v>0</v>
      </c>
      <c r="BG121" s="137">
        <f t="shared" si="63"/>
        <v>0</v>
      </c>
      <c r="BH121" s="137">
        <f t="shared" si="63"/>
        <v>0</v>
      </c>
      <c r="BI121" s="137">
        <f t="shared" si="63"/>
        <v>0</v>
      </c>
      <c r="BJ121" s="137">
        <f t="shared" si="63"/>
        <v>0</v>
      </c>
      <c r="BK121" s="137">
        <f t="shared" si="63"/>
        <v>0</v>
      </c>
      <c r="BL121" s="137">
        <f t="shared" si="63"/>
        <v>0</v>
      </c>
      <c r="BM121" s="137">
        <f t="shared" si="63"/>
        <v>0</v>
      </c>
      <c r="BN121" s="137">
        <f t="shared" si="63"/>
        <v>0</v>
      </c>
      <c r="BO121" s="137">
        <f t="shared" si="63"/>
        <v>0</v>
      </c>
      <c r="BP121" s="137">
        <f t="shared" si="63"/>
        <v>0</v>
      </c>
      <c r="BQ121" s="136">
        <f t="shared" si="63"/>
        <v>0</v>
      </c>
      <c r="BR121" s="138">
        <f t="shared" si="63"/>
        <v>0</v>
      </c>
      <c r="BS121" s="137">
        <f t="shared" ref="BS121:CC121" si="64">SUM(BS122:BS129)</f>
        <v>0</v>
      </c>
      <c r="BT121" s="137">
        <f t="shared" si="64"/>
        <v>0</v>
      </c>
      <c r="BU121" s="137">
        <f t="shared" si="64"/>
        <v>0</v>
      </c>
      <c r="BV121" s="137">
        <f t="shared" si="64"/>
        <v>0</v>
      </c>
      <c r="BW121" s="137">
        <f t="shared" si="64"/>
        <v>0</v>
      </c>
      <c r="BX121" s="137">
        <f t="shared" si="64"/>
        <v>0</v>
      </c>
      <c r="BY121" s="137">
        <f t="shared" si="64"/>
        <v>0</v>
      </c>
      <c r="BZ121" s="137">
        <f t="shared" si="64"/>
        <v>0</v>
      </c>
      <c r="CA121" s="137">
        <f t="shared" si="64"/>
        <v>0</v>
      </c>
      <c r="CB121" s="137">
        <f t="shared" si="64"/>
        <v>0</v>
      </c>
      <c r="CC121" s="136">
        <f t="shared" si="64"/>
        <v>0</v>
      </c>
      <c r="CD121" s="39" t="s">
        <v>36</v>
      </c>
    </row>
    <row r="122" spans="1:82" x14ac:dyDescent="0.25">
      <c r="A122" s="39"/>
      <c r="B122" s="73" t="s">
        <v>230</v>
      </c>
      <c r="C122" s="129" t="s">
        <v>231</v>
      </c>
      <c r="D122" s="139" t="s">
        <v>57</v>
      </c>
      <c r="E122" s="130">
        <f>IF(OR(D122="Year",D122="Month",D122="Week"),AVERAGE(Quagga:Pelindaba!E122),SUM(Quagga:Pelindaba!E122))</f>
        <v>72</v>
      </c>
      <c r="F122" s="228" t="b">
        <f>(Quagga!G122+Pelindaba!G122)=G122</f>
        <v>1</v>
      </c>
      <c r="G122" s="74">
        <f t="shared" ref="G122:G129" si="65">+SUM(H122:CC122)</f>
        <v>0</v>
      </c>
      <c r="H122" s="75">
        <f>SUM(Quagga:Pelindaba!H122)</f>
        <v>0</v>
      </c>
      <c r="I122" s="76">
        <f>SUM(Quagga:Pelindaba!I122)</f>
        <v>0</v>
      </c>
      <c r="J122" s="75">
        <f>SUM(Quagga:Pelindaba!J122)</f>
        <v>0</v>
      </c>
      <c r="K122" s="77">
        <f>SUM(Quagga:Pelindaba!K122)</f>
        <v>0</v>
      </c>
      <c r="L122" s="77">
        <f>SUM(Quagga:Pelindaba!L122)</f>
        <v>0</v>
      </c>
      <c r="M122" s="77">
        <f>SUM(Quagga:Pelindaba!M122)</f>
        <v>0</v>
      </c>
      <c r="N122" s="77">
        <f>SUM(Quagga:Pelindaba!N122)</f>
        <v>0</v>
      </c>
      <c r="O122" s="77">
        <f>SUM(Quagga:Pelindaba!O122)</f>
        <v>0</v>
      </c>
      <c r="P122" s="77">
        <f>SUM(Quagga:Pelindaba!P122)</f>
        <v>0</v>
      </c>
      <c r="Q122" s="77">
        <f>SUM(Quagga:Pelindaba!Q122)</f>
        <v>0</v>
      </c>
      <c r="R122" s="77">
        <f>SUM(Quagga:Pelindaba!R122)</f>
        <v>0</v>
      </c>
      <c r="S122" s="77">
        <f>SUM(Quagga:Pelindaba!S122)</f>
        <v>0</v>
      </c>
      <c r="T122" s="77">
        <f>SUM(Quagga:Pelindaba!T122)</f>
        <v>0</v>
      </c>
      <c r="U122" s="76">
        <f>SUM(Quagga:Pelindaba!U122)</f>
        <v>0</v>
      </c>
      <c r="V122" s="75">
        <f>SUM(Quagga:Pelindaba!V122)</f>
        <v>0</v>
      </c>
      <c r="W122" s="77">
        <f>SUM(Quagga:Pelindaba!W122)</f>
        <v>0</v>
      </c>
      <c r="X122" s="77">
        <f>SUM(Quagga:Pelindaba!X122)</f>
        <v>0</v>
      </c>
      <c r="Y122" s="77">
        <f>SUM(Quagga:Pelindaba!Y122)</f>
        <v>0</v>
      </c>
      <c r="Z122" s="77">
        <f>SUM(Quagga:Pelindaba!Z122)</f>
        <v>0</v>
      </c>
      <c r="AA122" s="77">
        <f>SUM(Quagga:Pelindaba!AA122)</f>
        <v>0</v>
      </c>
      <c r="AB122" s="77">
        <f>SUM(Quagga:Pelindaba!AB122)</f>
        <v>0</v>
      </c>
      <c r="AC122" s="77">
        <f>SUM(Quagga:Pelindaba!AC122)</f>
        <v>0</v>
      </c>
      <c r="AD122" s="77">
        <f>SUM(Quagga:Pelindaba!AD122)</f>
        <v>0</v>
      </c>
      <c r="AE122" s="77">
        <f>SUM(Quagga:Pelindaba!AE122)</f>
        <v>0</v>
      </c>
      <c r="AF122" s="77">
        <f>SUM(Quagga:Pelindaba!AF122)</f>
        <v>0</v>
      </c>
      <c r="AG122" s="76">
        <f>SUM(Quagga:Pelindaba!AG122)</f>
        <v>0</v>
      </c>
      <c r="AH122" s="78">
        <f>SUM(Quagga:Pelindaba!AH122)</f>
        <v>0</v>
      </c>
      <c r="AI122" s="77">
        <f>SUM(Quagga:Pelindaba!AI122)</f>
        <v>0</v>
      </c>
      <c r="AJ122" s="77">
        <f>SUM(Quagga:Pelindaba!AJ122)</f>
        <v>0</v>
      </c>
      <c r="AK122" s="77">
        <f>SUM(Quagga:Pelindaba!AK122)</f>
        <v>0</v>
      </c>
      <c r="AL122" s="77">
        <f>SUM(Quagga:Pelindaba!AL122)</f>
        <v>0</v>
      </c>
      <c r="AM122" s="77">
        <f>SUM(Quagga:Pelindaba!AM122)</f>
        <v>0</v>
      </c>
      <c r="AN122" s="77">
        <f>SUM(Quagga:Pelindaba!AN122)</f>
        <v>0</v>
      </c>
      <c r="AO122" s="77">
        <f>SUM(Quagga:Pelindaba!AO122)</f>
        <v>0</v>
      </c>
      <c r="AP122" s="77">
        <f>SUM(Quagga:Pelindaba!AP122)</f>
        <v>0</v>
      </c>
      <c r="AQ122" s="77">
        <f>SUM(Quagga:Pelindaba!AQ122)</f>
        <v>0</v>
      </c>
      <c r="AR122" s="77">
        <f>SUM(Quagga:Pelindaba!AR122)</f>
        <v>0</v>
      </c>
      <c r="AS122" s="76">
        <f>SUM(Quagga:Pelindaba!AS122)</f>
        <v>0</v>
      </c>
      <c r="AT122" s="78">
        <f>SUM(Quagga:Pelindaba!AT122)</f>
        <v>0</v>
      </c>
      <c r="AU122" s="77">
        <f>SUM(Quagga:Pelindaba!AU122)</f>
        <v>0</v>
      </c>
      <c r="AV122" s="77">
        <f>SUM(Quagga:Pelindaba!AV122)</f>
        <v>0</v>
      </c>
      <c r="AW122" s="77">
        <f>SUM(Quagga:Pelindaba!AW122)</f>
        <v>0</v>
      </c>
      <c r="AX122" s="77">
        <f>SUM(Quagga:Pelindaba!AX122)</f>
        <v>0</v>
      </c>
      <c r="AY122" s="77">
        <f>SUM(Quagga:Pelindaba!AY122)</f>
        <v>0</v>
      </c>
      <c r="AZ122" s="77">
        <f>SUM(Quagga:Pelindaba!AZ122)</f>
        <v>0</v>
      </c>
      <c r="BA122" s="77">
        <f>SUM(Quagga:Pelindaba!BA122)</f>
        <v>0</v>
      </c>
      <c r="BB122" s="77">
        <f>SUM(Quagga:Pelindaba!BB122)</f>
        <v>0</v>
      </c>
      <c r="BC122" s="77">
        <f>SUM(Quagga:Pelindaba!BC122)</f>
        <v>0</v>
      </c>
      <c r="BD122" s="77">
        <f>SUM(Quagga:Pelindaba!BD122)</f>
        <v>0</v>
      </c>
      <c r="BE122" s="76">
        <f>SUM(Quagga:Pelindaba!BE122)</f>
        <v>0</v>
      </c>
      <c r="BF122" s="78">
        <f>SUM(Quagga:Pelindaba!BF122)</f>
        <v>0</v>
      </c>
      <c r="BG122" s="77">
        <f>SUM(Quagga:Pelindaba!BG122)</f>
        <v>0</v>
      </c>
      <c r="BH122" s="77">
        <f>SUM(Quagga:Pelindaba!BH122)</f>
        <v>0</v>
      </c>
      <c r="BI122" s="77">
        <f>SUM(Quagga:Pelindaba!BI122)</f>
        <v>0</v>
      </c>
      <c r="BJ122" s="77">
        <f>SUM(Quagga:Pelindaba!BJ122)</f>
        <v>0</v>
      </c>
      <c r="BK122" s="77">
        <f>SUM(Quagga:Pelindaba!BK122)</f>
        <v>0</v>
      </c>
      <c r="BL122" s="77">
        <f>SUM(Quagga:Pelindaba!BL122)</f>
        <v>0</v>
      </c>
      <c r="BM122" s="77">
        <f>SUM(Quagga:Pelindaba!BM122)</f>
        <v>0</v>
      </c>
      <c r="BN122" s="77">
        <f>SUM(Quagga:Pelindaba!BN122)</f>
        <v>0</v>
      </c>
      <c r="BO122" s="77">
        <f>SUM(Quagga:Pelindaba!BO122)</f>
        <v>0</v>
      </c>
      <c r="BP122" s="77">
        <f>SUM(Quagga:Pelindaba!BP122)</f>
        <v>0</v>
      </c>
      <c r="BQ122" s="76">
        <f>SUM(Quagga:Pelindaba!BQ122)</f>
        <v>0</v>
      </c>
      <c r="BR122" s="78">
        <f>SUM(Quagga:Pelindaba!BR122)</f>
        <v>0</v>
      </c>
      <c r="BS122" s="77">
        <f>SUM(Quagga:Pelindaba!BS122)</f>
        <v>0</v>
      </c>
      <c r="BT122" s="77">
        <f>SUM(Quagga:Pelindaba!BT122)</f>
        <v>0</v>
      </c>
      <c r="BU122" s="77">
        <f>SUM(Quagga:Pelindaba!BU122)</f>
        <v>0</v>
      </c>
      <c r="BV122" s="77">
        <f>SUM(Quagga:Pelindaba!BV122)</f>
        <v>0</v>
      </c>
      <c r="BW122" s="77">
        <f>SUM(Quagga:Pelindaba!BW122)</f>
        <v>0</v>
      </c>
      <c r="BX122" s="77">
        <f>SUM(Quagga:Pelindaba!BX122)</f>
        <v>0</v>
      </c>
      <c r="BY122" s="77">
        <f>SUM(Quagga:Pelindaba!BY122)</f>
        <v>0</v>
      </c>
      <c r="BZ122" s="77">
        <f>SUM(Quagga:Pelindaba!BZ122)</f>
        <v>0</v>
      </c>
      <c r="CA122" s="77">
        <f>SUM(Quagga:Pelindaba!CA122)</f>
        <v>0</v>
      </c>
      <c r="CB122" s="77">
        <f>SUM(Quagga:Pelindaba!CB122)</f>
        <v>0</v>
      </c>
      <c r="CC122" s="76">
        <f>SUM(Quagga:Pelindaba!CC122)</f>
        <v>0</v>
      </c>
      <c r="CD122" s="39" t="s">
        <v>36</v>
      </c>
    </row>
    <row r="123" spans="1:82" x14ac:dyDescent="0.25">
      <c r="A123" s="39"/>
      <c r="B123" s="73" t="s">
        <v>232</v>
      </c>
      <c r="C123" s="129" t="s">
        <v>233</v>
      </c>
      <c r="D123" s="139" t="s">
        <v>57</v>
      </c>
      <c r="E123" s="130">
        <f>IF(OR(D123="Year",D123="Month",D123="Week"),AVERAGE(Quagga:Pelindaba!E123),SUM(Quagga:Pelindaba!E123))</f>
        <v>72</v>
      </c>
      <c r="F123" s="228" t="b">
        <f>(Quagga!G123+Pelindaba!G123)=G123</f>
        <v>1</v>
      </c>
      <c r="G123" s="74">
        <f t="shared" si="65"/>
        <v>0</v>
      </c>
      <c r="H123" s="75">
        <f>SUM(Quagga:Pelindaba!H123)</f>
        <v>0</v>
      </c>
      <c r="I123" s="76">
        <f>SUM(Quagga:Pelindaba!I123)</f>
        <v>0</v>
      </c>
      <c r="J123" s="75">
        <f>SUM(Quagga:Pelindaba!J123)</f>
        <v>0</v>
      </c>
      <c r="K123" s="77">
        <f>SUM(Quagga:Pelindaba!K123)</f>
        <v>0</v>
      </c>
      <c r="L123" s="77">
        <f>SUM(Quagga:Pelindaba!L123)</f>
        <v>0</v>
      </c>
      <c r="M123" s="77">
        <f>SUM(Quagga:Pelindaba!M123)</f>
        <v>0</v>
      </c>
      <c r="N123" s="77">
        <f>SUM(Quagga:Pelindaba!N123)</f>
        <v>0</v>
      </c>
      <c r="O123" s="77">
        <f>SUM(Quagga:Pelindaba!O123)</f>
        <v>0</v>
      </c>
      <c r="P123" s="77">
        <f>SUM(Quagga:Pelindaba!P123)</f>
        <v>0</v>
      </c>
      <c r="Q123" s="77">
        <f>SUM(Quagga:Pelindaba!Q123)</f>
        <v>0</v>
      </c>
      <c r="R123" s="77">
        <f>SUM(Quagga:Pelindaba!R123)</f>
        <v>0</v>
      </c>
      <c r="S123" s="77">
        <f>SUM(Quagga:Pelindaba!S123)</f>
        <v>0</v>
      </c>
      <c r="T123" s="77">
        <f>SUM(Quagga:Pelindaba!T123)</f>
        <v>0</v>
      </c>
      <c r="U123" s="76">
        <f>SUM(Quagga:Pelindaba!U123)</f>
        <v>0</v>
      </c>
      <c r="V123" s="75">
        <f>SUM(Quagga:Pelindaba!V123)</f>
        <v>0</v>
      </c>
      <c r="W123" s="77">
        <f>SUM(Quagga:Pelindaba!W123)</f>
        <v>0</v>
      </c>
      <c r="X123" s="77">
        <f>SUM(Quagga:Pelindaba!X123)</f>
        <v>0</v>
      </c>
      <c r="Y123" s="77">
        <f>SUM(Quagga:Pelindaba!Y123)</f>
        <v>0</v>
      </c>
      <c r="Z123" s="77">
        <f>SUM(Quagga:Pelindaba!Z123)</f>
        <v>0</v>
      </c>
      <c r="AA123" s="77">
        <f>SUM(Quagga:Pelindaba!AA123)</f>
        <v>0</v>
      </c>
      <c r="AB123" s="77">
        <f>SUM(Quagga:Pelindaba!AB123)</f>
        <v>0</v>
      </c>
      <c r="AC123" s="77">
        <f>SUM(Quagga:Pelindaba!AC123)</f>
        <v>0</v>
      </c>
      <c r="AD123" s="77">
        <f>SUM(Quagga:Pelindaba!AD123)</f>
        <v>0</v>
      </c>
      <c r="AE123" s="77">
        <f>SUM(Quagga:Pelindaba!AE123)</f>
        <v>0</v>
      </c>
      <c r="AF123" s="77">
        <f>SUM(Quagga:Pelindaba!AF123)</f>
        <v>0</v>
      </c>
      <c r="AG123" s="76">
        <f>SUM(Quagga:Pelindaba!AG123)</f>
        <v>0</v>
      </c>
      <c r="AH123" s="78">
        <f>SUM(Quagga:Pelindaba!AH123)</f>
        <v>0</v>
      </c>
      <c r="AI123" s="77">
        <f>SUM(Quagga:Pelindaba!AI123)</f>
        <v>0</v>
      </c>
      <c r="AJ123" s="77">
        <f>SUM(Quagga:Pelindaba!AJ123)</f>
        <v>0</v>
      </c>
      <c r="AK123" s="77">
        <f>SUM(Quagga:Pelindaba!AK123)</f>
        <v>0</v>
      </c>
      <c r="AL123" s="77">
        <f>SUM(Quagga:Pelindaba!AL123)</f>
        <v>0</v>
      </c>
      <c r="AM123" s="77">
        <f>SUM(Quagga:Pelindaba!AM123)</f>
        <v>0</v>
      </c>
      <c r="AN123" s="77">
        <f>SUM(Quagga:Pelindaba!AN123)</f>
        <v>0</v>
      </c>
      <c r="AO123" s="77">
        <f>SUM(Quagga:Pelindaba!AO123)</f>
        <v>0</v>
      </c>
      <c r="AP123" s="77">
        <f>SUM(Quagga:Pelindaba!AP123)</f>
        <v>0</v>
      </c>
      <c r="AQ123" s="77">
        <f>SUM(Quagga:Pelindaba!AQ123)</f>
        <v>0</v>
      </c>
      <c r="AR123" s="77">
        <f>SUM(Quagga:Pelindaba!AR123)</f>
        <v>0</v>
      </c>
      <c r="AS123" s="76">
        <f>SUM(Quagga:Pelindaba!AS123)</f>
        <v>0</v>
      </c>
      <c r="AT123" s="78">
        <f>SUM(Quagga:Pelindaba!AT123)</f>
        <v>0</v>
      </c>
      <c r="AU123" s="77">
        <f>SUM(Quagga:Pelindaba!AU123)</f>
        <v>0</v>
      </c>
      <c r="AV123" s="77">
        <f>SUM(Quagga:Pelindaba!AV123)</f>
        <v>0</v>
      </c>
      <c r="AW123" s="77">
        <f>SUM(Quagga:Pelindaba!AW123)</f>
        <v>0</v>
      </c>
      <c r="AX123" s="77">
        <f>SUM(Quagga:Pelindaba!AX123)</f>
        <v>0</v>
      </c>
      <c r="AY123" s="77">
        <f>SUM(Quagga:Pelindaba!AY123)</f>
        <v>0</v>
      </c>
      <c r="AZ123" s="77">
        <f>SUM(Quagga:Pelindaba!AZ123)</f>
        <v>0</v>
      </c>
      <c r="BA123" s="77">
        <f>SUM(Quagga:Pelindaba!BA123)</f>
        <v>0</v>
      </c>
      <c r="BB123" s="77">
        <f>SUM(Quagga:Pelindaba!BB123)</f>
        <v>0</v>
      </c>
      <c r="BC123" s="77">
        <f>SUM(Quagga:Pelindaba!BC123)</f>
        <v>0</v>
      </c>
      <c r="BD123" s="77">
        <f>SUM(Quagga:Pelindaba!BD123)</f>
        <v>0</v>
      </c>
      <c r="BE123" s="76">
        <f>SUM(Quagga:Pelindaba!BE123)</f>
        <v>0</v>
      </c>
      <c r="BF123" s="78">
        <f>SUM(Quagga:Pelindaba!BF123)</f>
        <v>0</v>
      </c>
      <c r="BG123" s="77">
        <f>SUM(Quagga:Pelindaba!BG123)</f>
        <v>0</v>
      </c>
      <c r="BH123" s="77">
        <f>SUM(Quagga:Pelindaba!BH123)</f>
        <v>0</v>
      </c>
      <c r="BI123" s="77">
        <f>SUM(Quagga:Pelindaba!BI123)</f>
        <v>0</v>
      </c>
      <c r="BJ123" s="77">
        <f>SUM(Quagga:Pelindaba!BJ123)</f>
        <v>0</v>
      </c>
      <c r="BK123" s="77">
        <f>SUM(Quagga:Pelindaba!BK123)</f>
        <v>0</v>
      </c>
      <c r="BL123" s="77">
        <f>SUM(Quagga:Pelindaba!BL123)</f>
        <v>0</v>
      </c>
      <c r="BM123" s="77">
        <f>SUM(Quagga:Pelindaba!BM123)</f>
        <v>0</v>
      </c>
      <c r="BN123" s="77">
        <f>SUM(Quagga:Pelindaba!BN123)</f>
        <v>0</v>
      </c>
      <c r="BO123" s="77">
        <f>SUM(Quagga:Pelindaba!BO123)</f>
        <v>0</v>
      </c>
      <c r="BP123" s="77">
        <f>SUM(Quagga:Pelindaba!BP123)</f>
        <v>0</v>
      </c>
      <c r="BQ123" s="76">
        <f>SUM(Quagga:Pelindaba!BQ123)</f>
        <v>0</v>
      </c>
      <c r="BR123" s="78">
        <f>SUM(Quagga:Pelindaba!BR123)</f>
        <v>0</v>
      </c>
      <c r="BS123" s="77">
        <f>SUM(Quagga:Pelindaba!BS123)</f>
        <v>0</v>
      </c>
      <c r="BT123" s="77">
        <f>SUM(Quagga:Pelindaba!BT123)</f>
        <v>0</v>
      </c>
      <c r="BU123" s="77">
        <f>SUM(Quagga:Pelindaba!BU123)</f>
        <v>0</v>
      </c>
      <c r="BV123" s="77">
        <f>SUM(Quagga:Pelindaba!BV123)</f>
        <v>0</v>
      </c>
      <c r="BW123" s="77">
        <f>SUM(Quagga:Pelindaba!BW123)</f>
        <v>0</v>
      </c>
      <c r="BX123" s="77">
        <f>SUM(Quagga:Pelindaba!BX123)</f>
        <v>0</v>
      </c>
      <c r="BY123" s="77">
        <f>SUM(Quagga:Pelindaba!BY123)</f>
        <v>0</v>
      </c>
      <c r="BZ123" s="77">
        <f>SUM(Quagga:Pelindaba!BZ123)</f>
        <v>0</v>
      </c>
      <c r="CA123" s="77">
        <f>SUM(Quagga:Pelindaba!CA123)</f>
        <v>0</v>
      </c>
      <c r="CB123" s="77">
        <f>SUM(Quagga:Pelindaba!CB123)</f>
        <v>0</v>
      </c>
      <c r="CC123" s="76">
        <f>SUM(Quagga:Pelindaba!CC123)</f>
        <v>0</v>
      </c>
      <c r="CD123" s="39" t="s">
        <v>36</v>
      </c>
    </row>
    <row r="124" spans="1:82" x14ac:dyDescent="0.25">
      <c r="A124" s="39"/>
      <c r="B124" s="73" t="s">
        <v>234</v>
      </c>
      <c r="C124" s="129" t="s">
        <v>235</v>
      </c>
      <c r="D124" s="139" t="s">
        <v>57</v>
      </c>
      <c r="E124" s="130">
        <f>IF(OR(D124="Year",D124="Month",D124="Week"),AVERAGE(Quagga:Pelindaba!E124),SUM(Quagga:Pelindaba!E124))</f>
        <v>72</v>
      </c>
      <c r="F124" s="228" t="b">
        <f>(Quagga!G124+Pelindaba!G124)=G124</f>
        <v>1</v>
      </c>
      <c r="G124" s="74">
        <f t="shared" si="65"/>
        <v>0</v>
      </c>
      <c r="H124" s="75">
        <f>SUM(Quagga:Pelindaba!H124)</f>
        <v>0</v>
      </c>
      <c r="I124" s="76">
        <f>SUM(Quagga:Pelindaba!I124)</f>
        <v>0</v>
      </c>
      <c r="J124" s="75">
        <f>SUM(Quagga:Pelindaba!J124)</f>
        <v>0</v>
      </c>
      <c r="K124" s="77">
        <f>SUM(Quagga:Pelindaba!K124)</f>
        <v>0</v>
      </c>
      <c r="L124" s="77">
        <f>SUM(Quagga:Pelindaba!L124)</f>
        <v>0</v>
      </c>
      <c r="M124" s="77">
        <f>SUM(Quagga:Pelindaba!M124)</f>
        <v>0</v>
      </c>
      <c r="N124" s="77">
        <f>SUM(Quagga:Pelindaba!N124)</f>
        <v>0</v>
      </c>
      <c r="O124" s="77">
        <f>SUM(Quagga:Pelindaba!O124)</f>
        <v>0</v>
      </c>
      <c r="P124" s="77">
        <f>SUM(Quagga:Pelindaba!P124)</f>
        <v>0</v>
      </c>
      <c r="Q124" s="77">
        <f>SUM(Quagga:Pelindaba!Q124)</f>
        <v>0</v>
      </c>
      <c r="R124" s="77">
        <f>SUM(Quagga:Pelindaba!R124)</f>
        <v>0</v>
      </c>
      <c r="S124" s="77">
        <f>SUM(Quagga:Pelindaba!S124)</f>
        <v>0</v>
      </c>
      <c r="T124" s="77">
        <f>SUM(Quagga:Pelindaba!T124)</f>
        <v>0</v>
      </c>
      <c r="U124" s="76">
        <f>SUM(Quagga:Pelindaba!U124)</f>
        <v>0</v>
      </c>
      <c r="V124" s="75">
        <f>SUM(Quagga:Pelindaba!V124)</f>
        <v>0</v>
      </c>
      <c r="W124" s="77">
        <f>SUM(Quagga:Pelindaba!W124)</f>
        <v>0</v>
      </c>
      <c r="X124" s="77">
        <f>SUM(Quagga:Pelindaba!X124)</f>
        <v>0</v>
      </c>
      <c r="Y124" s="77">
        <f>SUM(Quagga:Pelindaba!Y124)</f>
        <v>0</v>
      </c>
      <c r="Z124" s="77">
        <f>SUM(Quagga:Pelindaba!Z124)</f>
        <v>0</v>
      </c>
      <c r="AA124" s="77">
        <f>SUM(Quagga:Pelindaba!AA124)</f>
        <v>0</v>
      </c>
      <c r="AB124" s="77">
        <f>SUM(Quagga:Pelindaba!AB124)</f>
        <v>0</v>
      </c>
      <c r="AC124" s="77">
        <f>SUM(Quagga:Pelindaba!AC124)</f>
        <v>0</v>
      </c>
      <c r="AD124" s="77">
        <f>SUM(Quagga:Pelindaba!AD124)</f>
        <v>0</v>
      </c>
      <c r="AE124" s="77">
        <f>SUM(Quagga:Pelindaba!AE124)</f>
        <v>0</v>
      </c>
      <c r="AF124" s="77">
        <f>SUM(Quagga:Pelindaba!AF124)</f>
        <v>0</v>
      </c>
      <c r="AG124" s="76">
        <f>SUM(Quagga:Pelindaba!AG124)</f>
        <v>0</v>
      </c>
      <c r="AH124" s="78">
        <f>SUM(Quagga:Pelindaba!AH124)</f>
        <v>0</v>
      </c>
      <c r="AI124" s="77">
        <f>SUM(Quagga:Pelindaba!AI124)</f>
        <v>0</v>
      </c>
      <c r="AJ124" s="77">
        <f>SUM(Quagga:Pelindaba!AJ124)</f>
        <v>0</v>
      </c>
      <c r="AK124" s="77">
        <f>SUM(Quagga:Pelindaba!AK124)</f>
        <v>0</v>
      </c>
      <c r="AL124" s="77">
        <f>SUM(Quagga:Pelindaba!AL124)</f>
        <v>0</v>
      </c>
      <c r="AM124" s="77">
        <f>SUM(Quagga:Pelindaba!AM124)</f>
        <v>0</v>
      </c>
      <c r="AN124" s="77">
        <f>SUM(Quagga:Pelindaba!AN124)</f>
        <v>0</v>
      </c>
      <c r="AO124" s="77">
        <f>SUM(Quagga:Pelindaba!AO124)</f>
        <v>0</v>
      </c>
      <c r="AP124" s="77">
        <f>SUM(Quagga:Pelindaba!AP124)</f>
        <v>0</v>
      </c>
      <c r="AQ124" s="77">
        <f>SUM(Quagga:Pelindaba!AQ124)</f>
        <v>0</v>
      </c>
      <c r="AR124" s="77">
        <f>SUM(Quagga:Pelindaba!AR124)</f>
        <v>0</v>
      </c>
      <c r="AS124" s="76">
        <f>SUM(Quagga:Pelindaba!AS124)</f>
        <v>0</v>
      </c>
      <c r="AT124" s="78">
        <f>SUM(Quagga:Pelindaba!AT124)</f>
        <v>0</v>
      </c>
      <c r="AU124" s="77">
        <f>SUM(Quagga:Pelindaba!AU124)</f>
        <v>0</v>
      </c>
      <c r="AV124" s="77">
        <f>SUM(Quagga:Pelindaba!AV124)</f>
        <v>0</v>
      </c>
      <c r="AW124" s="77">
        <f>SUM(Quagga:Pelindaba!AW124)</f>
        <v>0</v>
      </c>
      <c r="AX124" s="77">
        <f>SUM(Quagga:Pelindaba!AX124)</f>
        <v>0</v>
      </c>
      <c r="AY124" s="77">
        <f>SUM(Quagga:Pelindaba!AY124)</f>
        <v>0</v>
      </c>
      <c r="AZ124" s="77">
        <f>SUM(Quagga:Pelindaba!AZ124)</f>
        <v>0</v>
      </c>
      <c r="BA124" s="77">
        <f>SUM(Quagga:Pelindaba!BA124)</f>
        <v>0</v>
      </c>
      <c r="BB124" s="77">
        <f>SUM(Quagga:Pelindaba!BB124)</f>
        <v>0</v>
      </c>
      <c r="BC124" s="77">
        <f>SUM(Quagga:Pelindaba!BC124)</f>
        <v>0</v>
      </c>
      <c r="BD124" s="77">
        <f>SUM(Quagga:Pelindaba!BD124)</f>
        <v>0</v>
      </c>
      <c r="BE124" s="76">
        <f>SUM(Quagga:Pelindaba!BE124)</f>
        <v>0</v>
      </c>
      <c r="BF124" s="78">
        <f>SUM(Quagga:Pelindaba!BF124)</f>
        <v>0</v>
      </c>
      <c r="BG124" s="77">
        <f>SUM(Quagga:Pelindaba!BG124)</f>
        <v>0</v>
      </c>
      <c r="BH124" s="77">
        <f>SUM(Quagga:Pelindaba!BH124)</f>
        <v>0</v>
      </c>
      <c r="BI124" s="77">
        <f>SUM(Quagga:Pelindaba!BI124)</f>
        <v>0</v>
      </c>
      <c r="BJ124" s="77">
        <f>SUM(Quagga:Pelindaba!BJ124)</f>
        <v>0</v>
      </c>
      <c r="BK124" s="77">
        <f>SUM(Quagga:Pelindaba!BK124)</f>
        <v>0</v>
      </c>
      <c r="BL124" s="77">
        <f>SUM(Quagga:Pelindaba!BL124)</f>
        <v>0</v>
      </c>
      <c r="BM124" s="77">
        <f>SUM(Quagga:Pelindaba!BM124)</f>
        <v>0</v>
      </c>
      <c r="BN124" s="77">
        <f>SUM(Quagga:Pelindaba!BN124)</f>
        <v>0</v>
      </c>
      <c r="BO124" s="77">
        <f>SUM(Quagga:Pelindaba!BO124)</f>
        <v>0</v>
      </c>
      <c r="BP124" s="77">
        <f>SUM(Quagga:Pelindaba!BP124)</f>
        <v>0</v>
      </c>
      <c r="BQ124" s="76">
        <f>SUM(Quagga:Pelindaba!BQ124)</f>
        <v>0</v>
      </c>
      <c r="BR124" s="78">
        <f>SUM(Quagga:Pelindaba!BR124)</f>
        <v>0</v>
      </c>
      <c r="BS124" s="77">
        <f>SUM(Quagga:Pelindaba!BS124)</f>
        <v>0</v>
      </c>
      <c r="BT124" s="77">
        <f>SUM(Quagga:Pelindaba!BT124)</f>
        <v>0</v>
      </c>
      <c r="BU124" s="77">
        <f>SUM(Quagga:Pelindaba!BU124)</f>
        <v>0</v>
      </c>
      <c r="BV124" s="77">
        <f>SUM(Quagga:Pelindaba!BV124)</f>
        <v>0</v>
      </c>
      <c r="BW124" s="77">
        <f>SUM(Quagga:Pelindaba!BW124)</f>
        <v>0</v>
      </c>
      <c r="BX124" s="77">
        <f>SUM(Quagga:Pelindaba!BX124)</f>
        <v>0</v>
      </c>
      <c r="BY124" s="77">
        <f>SUM(Quagga:Pelindaba!BY124)</f>
        <v>0</v>
      </c>
      <c r="BZ124" s="77">
        <f>SUM(Quagga:Pelindaba!BZ124)</f>
        <v>0</v>
      </c>
      <c r="CA124" s="77">
        <f>SUM(Quagga:Pelindaba!CA124)</f>
        <v>0</v>
      </c>
      <c r="CB124" s="77">
        <f>SUM(Quagga:Pelindaba!CB124)</f>
        <v>0</v>
      </c>
      <c r="CC124" s="76">
        <f>SUM(Quagga:Pelindaba!CC124)</f>
        <v>0</v>
      </c>
      <c r="CD124" s="39" t="s">
        <v>36</v>
      </c>
    </row>
    <row r="125" spans="1:82" x14ac:dyDescent="0.25">
      <c r="A125" s="39"/>
      <c r="B125" s="73" t="s">
        <v>236</v>
      </c>
      <c r="C125" s="129" t="s">
        <v>237</v>
      </c>
      <c r="D125" s="139" t="s">
        <v>57</v>
      </c>
      <c r="E125" s="130">
        <f>IF(OR(D125="Year",D125="Month",D125="Week"),AVERAGE(Quagga:Pelindaba!E125),SUM(Quagga:Pelindaba!E125))</f>
        <v>72</v>
      </c>
      <c r="F125" s="228" t="b">
        <f>(Quagga!G125+Pelindaba!G125)=G125</f>
        <v>1</v>
      </c>
      <c r="G125" s="74">
        <f t="shared" si="65"/>
        <v>0</v>
      </c>
      <c r="H125" s="75">
        <f>SUM(Quagga:Pelindaba!H125)</f>
        <v>0</v>
      </c>
      <c r="I125" s="76">
        <f>SUM(Quagga:Pelindaba!I125)</f>
        <v>0</v>
      </c>
      <c r="J125" s="75">
        <f>SUM(Quagga:Pelindaba!J125)</f>
        <v>0</v>
      </c>
      <c r="K125" s="77">
        <f>SUM(Quagga:Pelindaba!K125)</f>
        <v>0</v>
      </c>
      <c r="L125" s="77">
        <f>SUM(Quagga:Pelindaba!L125)</f>
        <v>0</v>
      </c>
      <c r="M125" s="77">
        <f>SUM(Quagga:Pelindaba!M125)</f>
        <v>0</v>
      </c>
      <c r="N125" s="77">
        <f>SUM(Quagga:Pelindaba!N125)</f>
        <v>0</v>
      </c>
      <c r="O125" s="77">
        <f>SUM(Quagga:Pelindaba!O125)</f>
        <v>0</v>
      </c>
      <c r="P125" s="77">
        <f>SUM(Quagga:Pelindaba!P125)</f>
        <v>0</v>
      </c>
      <c r="Q125" s="77">
        <f>SUM(Quagga:Pelindaba!Q125)</f>
        <v>0</v>
      </c>
      <c r="R125" s="77">
        <f>SUM(Quagga:Pelindaba!R125)</f>
        <v>0</v>
      </c>
      <c r="S125" s="77">
        <f>SUM(Quagga:Pelindaba!S125)</f>
        <v>0</v>
      </c>
      <c r="T125" s="77">
        <f>SUM(Quagga:Pelindaba!T125)</f>
        <v>0</v>
      </c>
      <c r="U125" s="76">
        <f>SUM(Quagga:Pelindaba!U125)</f>
        <v>0</v>
      </c>
      <c r="V125" s="75">
        <f>SUM(Quagga:Pelindaba!V125)</f>
        <v>0</v>
      </c>
      <c r="W125" s="77">
        <f>SUM(Quagga:Pelindaba!W125)</f>
        <v>0</v>
      </c>
      <c r="X125" s="77">
        <f>SUM(Quagga:Pelindaba!X125)</f>
        <v>0</v>
      </c>
      <c r="Y125" s="77">
        <f>SUM(Quagga:Pelindaba!Y125)</f>
        <v>0</v>
      </c>
      <c r="Z125" s="77">
        <f>SUM(Quagga:Pelindaba!Z125)</f>
        <v>0</v>
      </c>
      <c r="AA125" s="77">
        <f>SUM(Quagga:Pelindaba!AA125)</f>
        <v>0</v>
      </c>
      <c r="AB125" s="77">
        <f>SUM(Quagga:Pelindaba!AB125)</f>
        <v>0</v>
      </c>
      <c r="AC125" s="77">
        <f>SUM(Quagga:Pelindaba!AC125)</f>
        <v>0</v>
      </c>
      <c r="AD125" s="77">
        <f>SUM(Quagga:Pelindaba!AD125)</f>
        <v>0</v>
      </c>
      <c r="AE125" s="77">
        <f>SUM(Quagga:Pelindaba!AE125)</f>
        <v>0</v>
      </c>
      <c r="AF125" s="77">
        <f>SUM(Quagga:Pelindaba!AF125)</f>
        <v>0</v>
      </c>
      <c r="AG125" s="76">
        <f>SUM(Quagga:Pelindaba!AG125)</f>
        <v>0</v>
      </c>
      <c r="AH125" s="78">
        <f>SUM(Quagga:Pelindaba!AH125)</f>
        <v>0</v>
      </c>
      <c r="AI125" s="77">
        <f>SUM(Quagga:Pelindaba!AI125)</f>
        <v>0</v>
      </c>
      <c r="AJ125" s="77">
        <f>SUM(Quagga:Pelindaba!AJ125)</f>
        <v>0</v>
      </c>
      <c r="AK125" s="77">
        <f>SUM(Quagga:Pelindaba!AK125)</f>
        <v>0</v>
      </c>
      <c r="AL125" s="77">
        <f>SUM(Quagga:Pelindaba!AL125)</f>
        <v>0</v>
      </c>
      <c r="AM125" s="77">
        <f>SUM(Quagga:Pelindaba!AM125)</f>
        <v>0</v>
      </c>
      <c r="AN125" s="77">
        <f>SUM(Quagga:Pelindaba!AN125)</f>
        <v>0</v>
      </c>
      <c r="AO125" s="77">
        <f>SUM(Quagga:Pelindaba!AO125)</f>
        <v>0</v>
      </c>
      <c r="AP125" s="77">
        <f>SUM(Quagga:Pelindaba!AP125)</f>
        <v>0</v>
      </c>
      <c r="AQ125" s="77">
        <f>SUM(Quagga:Pelindaba!AQ125)</f>
        <v>0</v>
      </c>
      <c r="AR125" s="77">
        <f>SUM(Quagga:Pelindaba!AR125)</f>
        <v>0</v>
      </c>
      <c r="AS125" s="76">
        <f>SUM(Quagga:Pelindaba!AS125)</f>
        <v>0</v>
      </c>
      <c r="AT125" s="78">
        <f>SUM(Quagga:Pelindaba!AT125)</f>
        <v>0</v>
      </c>
      <c r="AU125" s="77">
        <f>SUM(Quagga:Pelindaba!AU125)</f>
        <v>0</v>
      </c>
      <c r="AV125" s="77">
        <f>SUM(Quagga:Pelindaba!AV125)</f>
        <v>0</v>
      </c>
      <c r="AW125" s="77">
        <f>SUM(Quagga:Pelindaba!AW125)</f>
        <v>0</v>
      </c>
      <c r="AX125" s="77">
        <f>SUM(Quagga:Pelindaba!AX125)</f>
        <v>0</v>
      </c>
      <c r="AY125" s="77">
        <f>SUM(Quagga:Pelindaba!AY125)</f>
        <v>0</v>
      </c>
      <c r="AZ125" s="77">
        <f>SUM(Quagga:Pelindaba!AZ125)</f>
        <v>0</v>
      </c>
      <c r="BA125" s="77">
        <f>SUM(Quagga:Pelindaba!BA125)</f>
        <v>0</v>
      </c>
      <c r="BB125" s="77">
        <f>SUM(Quagga:Pelindaba!BB125)</f>
        <v>0</v>
      </c>
      <c r="BC125" s="77">
        <f>SUM(Quagga:Pelindaba!BC125)</f>
        <v>0</v>
      </c>
      <c r="BD125" s="77">
        <f>SUM(Quagga:Pelindaba!BD125)</f>
        <v>0</v>
      </c>
      <c r="BE125" s="76">
        <f>SUM(Quagga:Pelindaba!BE125)</f>
        <v>0</v>
      </c>
      <c r="BF125" s="78">
        <f>SUM(Quagga:Pelindaba!BF125)</f>
        <v>0</v>
      </c>
      <c r="BG125" s="77">
        <f>SUM(Quagga:Pelindaba!BG125)</f>
        <v>0</v>
      </c>
      <c r="BH125" s="77">
        <f>SUM(Quagga:Pelindaba!BH125)</f>
        <v>0</v>
      </c>
      <c r="BI125" s="77">
        <f>SUM(Quagga:Pelindaba!BI125)</f>
        <v>0</v>
      </c>
      <c r="BJ125" s="77">
        <f>SUM(Quagga:Pelindaba!BJ125)</f>
        <v>0</v>
      </c>
      <c r="BK125" s="77">
        <f>SUM(Quagga:Pelindaba!BK125)</f>
        <v>0</v>
      </c>
      <c r="BL125" s="77">
        <f>SUM(Quagga:Pelindaba!BL125)</f>
        <v>0</v>
      </c>
      <c r="BM125" s="77">
        <f>SUM(Quagga:Pelindaba!BM125)</f>
        <v>0</v>
      </c>
      <c r="BN125" s="77">
        <f>SUM(Quagga:Pelindaba!BN125)</f>
        <v>0</v>
      </c>
      <c r="BO125" s="77">
        <f>SUM(Quagga:Pelindaba!BO125)</f>
        <v>0</v>
      </c>
      <c r="BP125" s="77">
        <f>SUM(Quagga:Pelindaba!BP125)</f>
        <v>0</v>
      </c>
      <c r="BQ125" s="76">
        <f>SUM(Quagga:Pelindaba!BQ125)</f>
        <v>0</v>
      </c>
      <c r="BR125" s="78">
        <f>SUM(Quagga:Pelindaba!BR125)</f>
        <v>0</v>
      </c>
      <c r="BS125" s="77">
        <f>SUM(Quagga:Pelindaba!BS125)</f>
        <v>0</v>
      </c>
      <c r="BT125" s="77">
        <f>SUM(Quagga:Pelindaba!BT125)</f>
        <v>0</v>
      </c>
      <c r="BU125" s="77">
        <f>SUM(Quagga:Pelindaba!BU125)</f>
        <v>0</v>
      </c>
      <c r="BV125" s="77">
        <f>SUM(Quagga:Pelindaba!BV125)</f>
        <v>0</v>
      </c>
      <c r="BW125" s="77">
        <f>SUM(Quagga:Pelindaba!BW125)</f>
        <v>0</v>
      </c>
      <c r="BX125" s="77">
        <f>SUM(Quagga:Pelindaba!BX125)</f>
        <v>0</v>
      </c>
      <c r="BY125" s="77">
        <f>SUM(Quagga:Pelindaba!BY125)</f>
        <v>0</v>
      </c>
      <c r="BZ125" s="77">
        <f>SUM(Quagga:Pelindaba!BZ125)</f>
        <v>0</v>
      </c>
      <c r="CA125" s="77">
        <f>SUM(Quagga:Pelindaba!CA125)</f>
        <v>0</v>
      </c>
      <c r="CB125" s="77">
        <f>SUM(Quagga:Pelindaba!CB125)</f>
        <v>0</v>
      </c>
      <c r="CC125" s="76">
        <f>SUM(Quagga:Pelindaba!CC125)</f>
        <v>0</v>
      </c>
      <c r="CD125" s="39" t="s">
        <v>36</v>
      </c>
    </row>
    <row r="126" spans="1:82" x14ac:dyDescent="0.25">
      <c r="A126" s="39"/>
      <c r="B126" s="73" t="s">
        <v>238</v>
      </c>
      <c r="C126" s="129" t="s">
        <v>239</v>
      </c>
      <c r="D126" s="139" t="s">
        <v>57</v>
      </c>
      <c r="E126" s="130">
        <f>IF(OR(D126="Year",D126="Month",D126="Week"),AVERAGE(Quagga:Pelindaba!E126),SUM(Quagga:Pelindaba!E126))</f>
        <v>72</v>
      </c>
      <c r="F126" s="228" t="b">
        <f>(Quagga!G126+Pelindaba!G126)=G126</f>
        <v>1</v>
      </c>
      <c r="G126" s="74">
        <f t="shared" si="65"/>
        <v>0</v>
      </c>
      <c r="H126" s="75">
        <f>SUM(Quagga:Pelindaba!H126)</f>
        <v>0</v>
      </c>
      <c r="I126" s="76">
        <f>SUM(Quagga:Pelindaba!I126)</f>
        <v>0</v>
      </c>
      <c r="J126" s="75">
        <f>SUM(Quagga:Pelindaba!J126)</f>
        <v>0</v>
      </c>
      <c r="K126" s="77">
        <f>SUM(Quagga:Pelindaba!K126)</f>
        <v>0</v>
      </c>
      <c r="L126" s="77">
        <f>SUM(Quagga:Pelindaba!L126)</f>
        <v>0</v>
      </c>
      <c r="M126" s="77">
        <f>SUM(Quagga:Pelindaba!M126)</f>
        <v>0</v>
      </c>
      <c r="N126" s="77">
        <f>SUM(Quagga:Pelindaba!N126)</f>
        <v>0</v>
      </c>
      <c r="O126" s="77">
        <f>SUM(Quagga:Pelindaba!O126)</f>
        <v>0</v>
      </c>
      <c r="P126" s="77">
        <f>SUM(Quagga:Pelindaba!P126)</f>
        <v>0</v>
      </c>
      <c r="Q126" s="77">
        <f>SUM(Quagga:Pelindaba!Q126)</f>
        <v>0</v>
      </c>
      <c r="R126" s="77">
        <f>SUM(Quagga:Pelindaba!R126)</f>
        <v>0</v>
      </c>
      <c r="S126" s="77">
        <f>SUM(Quagga:Pelindaba!S126)</f>
        <v>0</v>
      </c>
      <c r="T126" s="77">
        <f>SUM(Quagga:Pelindaba!T126)</f>
        <v>0</v>
      </c>
      <c r="U126" s="76">
        <f>SUM(Quagga:Pelindaba!U126)</f>
        <v>0</v>
      </c>
      <c r="V126" s="75">
        <f>SUM(Quagga:Pelindaba!V126)</f>
        <v>0</v>
      </c>
      <c r="W126" s="77">
        <f>SUM(Quagga:Pelindaba!W126)</f>
        <v>0</v>
      </c>
      <c r="X126" s="77">
        <f>SUM(Quagga:Pelindaba!X126)</f>
        <v>0</v>
      </c>
      <c r="Y126" s="77">
        <f>SUM(Quagga:Pelindaba!Y126)</f>
        <v>0</v>
      </c>
      <c r="Z126" s="77">
        <f>SUM(Quagga:Pelindaba!Z126)</f>
        <v>0</v>
      </c>
      <c r="AA126" s="77">
        <f>SUM(Quagga:Pelindaba!AA126)</f>
        <v>0</v>
      </c>
      <c r="AB126" s="77">
        <f>SUM(Quagga:Pelindaba!AB126)</f>
        <v>0</v>
      </c>
      <c r="AC126" s="77">
        <f>SUM(Quagga:Pelindaba!AC126)</f>
        <v>0</v>
      </c>
      <c r="AD126" s="77">
        <f>SUM(Quagga:Pelindaba!AD126)</f>
        <v>0</v>
      </c>
      <c r="AE126" s="77">
        <f>SUM(Quagga:Pelindaba!AE126)</f>
        <v>0</v>
      </c>
      <c r="AF126" s="77">
        <f>SUM(Quagga:Pelindaba!AF126)</f>
        <v>0</v>
      </c>
      <c r="AG126" s="76">
        <f>SUM(Quagga:Pelindaba!AG126)</f>
        <v>0</v>
      </c>
      <c r="AH126" s="78">
        <f>SUM(Quagga:Pelindaba!AH126)</f>
        <v>0</v>
      </c>
      <c r="AI126" s="77">
        <f>SUM(Quagga:Pelindaba!AI126)</f>
        <v>0</v>
      </c>
      <c r="AJ126" s="77">
        <f>SUM(Quagga:Pelindaba!AJ126)</f>
        <v>0</v>
      </c>
      <c r="AK126" s="77">
        <f>SUM(Quagga:Pelindaba!AK126)</f>
        <v>0</v>
      </c>
      <c r="AL126" s="77">
        <f>SUM(Quagga:Pelindaba!AL126)</f>
        <v>0</v>
      </c>
      <c r="AM126" s="77">
        <f>SUM(Quagga:Pelindaba!AM126)</f>
        <v>0</v>
      </c>
      <c r="AN126" s="77">
        <f>SUM(Quagga:Pelindaba!AN126)</f>
        <v>0</v>
      </c>
      <c r="AO126" s="77">
        <f>SUM(Quagga:Pelindaba!AO126)</f>
        <v>0</v>
      </c>
      <c r="AP126" s="77">
        <f>SUM(Quagga:Pelindaba!AP126)</f>
        <v>0</v>
      </c>
      <c r="AQ126" s="77">
        <f>SUM(Quagga:Pelindaba!AQ126)</f>
        <v>0</v>
      </c>
      <c r="AR126" s="77">
        <f>SUM(Quagga:Pelindaba!AR126)</f>
        <v>0</v>
      </c>
      <c r="AS126" s="76">
        <f>SUM(Quagga:Pelindaba!AS126)</f>
        <v>0</v>
      </c>
      <c r="AT126" s="78">
        <f>SUM(Quagga:Pelindaba!AT126)</f>
        <v>0</v>
      </c>
      <c r="AU126" s="77">
        <f>SUM(Quagga:Pelindaba!AU126)</f>
        <v>0</v>
      </c>
      <c r="AV126" s="77">
        <f>SUM(Quagga:Pelindaba!AV126)</f>
        <v>0</v>
      </c>
      <c r="AW126" s="77">
        <f>SUM(Quagga:Pelindaba!AW126)</f>
        <v>0</v>
      </c>
      <c r="AX126" s="77">
        <f>SUM(Quagga:Pelindaba!AX126)</f>
        <v>0</v>
      </c>
      <c r="AY126" s="77">
        <f>SUM(Quagga:Pelindaba!AY126)</f>
        <v>0</v>
      </c>
      <c r="AZ126" s="77">
        <f>SUM(Quagga:Pelindaba!AZ126)</f>
        <v>0</v>
      </c>
      <c r="BA126" s="77">
        <f>SUM(Quagga:Pelindaba!BA126)</f>
        <v>0</v>
      </c>
      <c r="BB126" s="77">
        <f>SUM(Quagga:Pelindaba!BB126)</f>
        <v>0</v>
      </c>
      <c r="BC126" s="77">
        <f>SUM(Quagga:Pelindaba!BC126)</f>
        <v>0</v>
      </c>
      <c r="BD126" s="77">
        <f>SUM(Quagga:Pelindaba!BD126)</f>
        <v>0</v>
      </c>
      <c r="BE126" s="76">
        <f>SUM(Quagga:Pelindaba!BE126)</f>
        <v>0</v>
      </c>
      <c r="BF126" s="78">
        <f>SUM(Quagga:Pelindaba!BF126)</f>
        <v>0</v>
      </c>
      <c r="BG126" s="77">
        <f>SUM(Quagga:Pelindaba!BG126)</f>
        <v>0</v>
      </c>
      <c r="BH126" s="77">
        <f>SUM(Quagga:Pelindaba!BH126)</f>
        <v>0</v>
      </c>
      <c r="BI126" s="77">
        <f>SUM(Quagga:Pelindaba!BI126)</f>
        <v>0</v>
      </c>
      <c r="BJ126" s="77">
        <f>SUM(Quagga:Pelindaba!BJ126)</f>
        <v>0</v>
      </c>
      <c r="BK126" s="77">
        <f>SUM(Quagga:Pelindaba!BK126)</f>
        <v>0</v>
      </c>
      <c r="BL126" s="77">
        <f>SUM(Quagga:Pelindaba!BL126)</f>
        <v>0</v>
      </c>
      <c r="BM126" s="77">
        <f>SUM(Quagga:Pelindaba!BM126)</f>
        <v>0</v>
      </c>
      <c r="BN126" s="77">
        <f>SUM(Quagga:Pelindaba!BN126)</f>
        <v>0</v>
      </c>
      <c r="BO126" s="77">
        <f>SUM(Quagga:Pelindaba!BO126)</f>
        <v>0</v>
      </c>
      <c r="BP126" s="77">
        <f>SUM(Quagga:Pelindaba!BP126)</f>
        <v>0</v>
      </c>
      <c r="BQ126" s="76">
        <f>SUM(Quagga:Pelindaba!BQ126)</f>
        <v>0</v>
      </c>
      <c r="BR126" s="78">
        <f>SUM(Quagga:Pelindaba!BR126)</f>
        <v>0</v>
      </c>
      <c r="BS126" s="77">
        <f>SUM(Quagga:Pelindaba!BS126)</f>
        <v>0</v>
      </c>
      <c r="BT126" s="77">
        <f>SUM(Quagga:Pelindaba!BT126)</f>
        <v>0</v>
      </c>
      <c r="BU126" s="77">
        <f>SUM(Quagga:Pelindaba!BU126)</f>
        <v>0</v>
      </c>
      <c r="BV126" s="77">
        <f>SUM(Quagga:Pelindaba!BV126)</f>
        <v>0</v>
      </c>
      <c r="BW126" s="77">
        <f>SUM(Quagga:Pelindaba!BW126)</f>
        <v>0</v>
      </c>
      <c r="BX126" s="77">
        <f>SUM(Quagga:Pelindaba!BX126)</f>
        <v>0</v>
      </c>
      <c r="BY126" s="77">
        <f>SUM(Quagga:Pelindaba!BY126)</f>
        <v>0</v>
      </c>
      <c r="BZ126" s="77">
        <f>SUM(Quagga:Pelindaba!BZ126)</f>
        <v>0</v>
      </c>
      <c r="CA126" s="77">
        <f>SUM(Quagga:Pelindaba!CA126)</f>
        <v>0</v>
      </c>
      <c r="CB126" s="77">
        <f>SUM(Quagga:Pelindaba!CB126)</f>
        <v>0</v>
      </c>
      <c r="CC126" s="76">
        <f>SUM(Quagga:Pelindaba!CC126)</f>
        <v>0</v>
      </c>
      <c r="CD126" s="39" t="s">
        <v>36</v>
      </c>
    </row>
    <row r="127" spans="1:82" x14ac:dyDescent="0.25">
      <c r="A127" s="39"/>
      <c r="B127" s="73" t="s">
        <v>240</v>
      </c>
      <c r="C127" s="129" t="s">
        <v>241</v>
      </c>
      <c r="D127" s="139" t="s">
        <v>57</v>
      </c>
      <c r="E127" s="130">
        <f>IF(OR(D127="Year",D127="Month",D127="Week"),AVERAGE(Quagga:Pelindaba!E127),SUM(Quagga:Pelindaba!E127))</f>
        <v>72</v>
      </c>
      <c r="F127" s="228" t="b">
        <f>(Quagga!G127+Pelindaba!G127)=G127</f>
        <v>1</v>
      </c>
      <c r="G127" s="74">
        <f t="shared" si="65"/>
        <v>0</v>
      </c>
      <c r="H127" s="75">
        <f>SUM(Quagga:Pelindaba!H127)</f>
        <v>0</v>
      </c>
      <c r="I127" s="76">
        <f>SUM(Quagga:Pelindaba!I127)</f>
        <v>0</v>
      </c>
      <c r="J127" s="75">
        <f>SUM(Quagga:Pelindaba!J127)</f>
        <v>0</v>
      </c>
      <c r="K127" s="77">
        <f>SUM(Quagga:Pelindaba!K127)</f>
        <v>0</v>
      </c>
      <c r="L127" s="77">
        <f>SUM(Quagga:Pelindaba!L127)</f>
        <v>0</v>
      </c>
      <c r="M127" s="77">
        <f>SUM(Quagga:Pelindaba!M127)</f>
        <v>0</v>
      </c>
      <c r="N127" s="77">
        <f>SUM(Quagga:Pelindaba!N127)</f>
        <v>0</v>
      </c>
      <c r="O127" s="77">
        <f>SUM(Quagga:Pelindaba!O127)</f>
        <v>0</v>
      </c>
      <c r="P127" s="77">
        <f>SUM(Quagga:Pelindaba!P127)</f>
        <v>0</v>
      </c>
      <c r="Q127" s="77">
        <f>SUM(Quagga:Pelindaba!Q127)</f>
        <v>0</v>
      </c>
      <c r="R127" s="77">
        <f>SUM(Quagga:Pelindaba!R127)</f>
        <v>0</v>
      </c>
      <c r="S127" s="77">
        <f>SUM(Quagga:Pelindaba!S127)</f>
        <v>0</v>
      </c>
      <c r="T127" s="77">
        <f>SUM(Quagga:Pelindaba!T127)</f>
        <v>0</v>
      </c>
      <c r="U127" s="76">
        <f>SUM(Quagga:Pelindaba!U127)</f>
        <v>0</v>
      </c>
      <c r="V127" s="75">
        <f>SUM(Quagga:Pelindaba!V127)</f>
        <v>0</v>
      </c>
      <c r="W127" s="77">
        <f>SUM(Quagga:Pelindaba!W127)</f>
        <v>0</v>
      </c>
      <c r="X127" s="77">
        <f>SUM(Quagga:Pelindaba!X127)</f>
        <v>0</v>
      </c>
      <c r="Y127" s="77">
        <f>SUM(Quagga:Pelindaba!Y127)</f>
        <v>0</v>
      </c>
      <c r="Z127" s="77">
        <f>SUM(Quagga:Pelindaba!Z127)</f>
        <v>0</v>
      </c>
      <c r="AA127" s="77">
        <f>SUM(Quagga:Pelindaba!AA127)</f>
        <v>0</v>
      </c>
      <c r="AB127" s="77">
        <f>SUM(Quagga:Pelindaba!AB127)</f>
        <v>0</v>
      </c>
      <c r="AC127" s="77">
        <f>SUM(Quagga:Pelindaba!AC127)</f>
        <v>0</v>
      </c>
      <c r="AD127" s="77">
        <f>SUM(Quagga:Pelindaba!AD127)</f>
        <v>0</v>
      </c>
      <c r="AE127" s="77">
        <f>SUM(Quagga:Pelindaba!AE127)</f>
        <v>0</v>
      </c>
      <c r="AF127" s="77">
        <f>SUM(Quagga:Pelindaba!AF127)</f>
        <v>0</v>
      </c>
      <c r="AG127" s="76">
        <f>SUM(Quagga:Pelindaba!AG127)</f>
        <v>0</v>
      </c>
      <c r="AH127" s="78">
        <f>SUM(Quagga:Pelindaba!AH127)</f>
        <v>0</v>
      </c>
      <c r="AI127" s="77">
        <f>SUM(Quagga:Pelindaba!AI127)</f>
        <v>0</v>
      </c>
      <c r="AJ127" s="77">
        <f>SUM(Quagga:Pelindaba!AJ127)</f>
        <v>0</v>
      </c>
      <c r="AK127" s="77">
        <f>SUM(Quagga:Pelindaba!AK127)</f>
        <v>0</v>
      </c>
      <c r="AL127" s="77">
        <f>SUM(Quagga:Pelindaba!AL127)</f>
        <v>0</v>
      </c>
      <c r="AM127" s="77">
        <f>SUM(Quagga:Pelindaba!AM127)</f>
        <v>0</v>
      </c>
      <c r="AN127" s="77">
        <f>SUM(Quagga:Pelindaba!AN127)</f>
        <v>0</v>
      </c>
      <c r="AO127" s="77">
        <f>SUM(Quagga:Pelindaba!AO127)</f>
        <v>0</v>
      </c>
      <c r="AP127" s="77">
        <f>SUM(Quagga:Pelindaba!AP127)</f>
        <v>0</v>
      </c>
      <c r="AQ127" s="77">
        <f>SUM(Quagga:Pelindaba!AQ127)</f>
        <v>0</v>
      </c>
      <c r="AR127" s="77">
        <f>SUM(Quagga:Pelindaba!AR127)</f>
        <v>0</v>
      </c>
      <c r="AS127" s="76">
        <f>SUM(Quagga:Pelindaba!AS127)</f>
        <v>0</v>
      </c>
      <c r="AT127" s="78">
        <f>SUM(Quagga:Pelindaba!AT127)</f>
        <v>0</v>
      </c>
      <c r="AU127" s="77">
        <f>SUM(Quagga:Pelindaba!AU127)</f>
        <v>0</v>
      </c>
      <c r="AV127" s="77">
        <f>SUM(Quagga:Pelindaba!AV127)</f>
        <v>0</v>
      </c>
      <c r="AW127" s="77">
        <f>SUM(Quagga:Pelindaba!AW127)</f>
        <v>0</v>
      </c>
      <c r="AX127" s="77">
        <f>SUM(Quagga:Pelindaba!AX127)</f>
        <v>0</v>
      </c>
      <c r="AY127" s="77">
        <f>SUM(Quagga:Pelindaba!AY127)</f>
        <v>0</v>
      </c>
      <c r="AZ127" s="77">
        <f>SUM(Quagga:Pelindaba!AZ127)</f>
        <v>0</v>
      </c>
      <c r="BA127" s="77">
        <f>SUM(Quagga:Pelindaba!BA127)</f>
        <v>0</v>
      </c>
      <c r="BB127" s="77">
        <f>SUM(Quagga:Pelindaba!BB127)</f>
        <v>0</v>
      </c>
      <c r="BC127" s="77">
        <f>SUM(Quagga:Pelindaba!BC127)</f>
        <v>0</v>
      </c>
      <c r="BD127" s="77">
        <f>SUM(Quagga:Pelindaba!BD127)</f>
        <v>0</v>
      </c>
      <c r="BE127" s="76">
        <f>SUM(Quagga:Pelindaba!BE127)</f>
        <v>0</v>
      </c>
      <c r="BF127" s="78">
        <f>SUM(Quagga:Pelindaba!BF127)</f>
        <v>0</v>
      </c>
      <c r="BG127" s="77">
        <f>SUM(Quagga:Pelindaba!BG127)</f>
        <v>0</v>
      </c>
      <c r="BH127" s="77">
        <f>SUM(Quagga:Pelindaba!BH127)</f>
        <v>0</v>
      </c>
      <c r="BI127" s="77">
        <f>SUM(Quagga:Pelindaba!BI127)</f>
        <v>0</v>
      </c>
      <c r="BJ127" s="77">
        <f>SUM(Quagga:Pelindaba!BJ127)</f>
        <v>0</v>
      </c>
      <c r="BK127" s="77">
        <f>SUM(Quagga:Pelindaba!BK127)</f>
        <v>0</v>
      </c>
      <c r="BL127" s="77">
        <f>SUM(Quagga:Pelindaba!BL127)</f>
        <v>0</v>
      </c>
      <c r="BM127" s="77">
        <f>SUM(Quagga:Pelindaba!BM127)</f>
        <v>0</v>
      </c>
      <c r="BN127" s="77">
        <f>SUM(Quagga:Pelindaba!BN127)</f>
        <v>0</v>
      </c>
      <c r="BO127" s="77">
        <f>SUM(Quagga:Pelindaba!BO127)</f>
        <v>0</v>
      </c>
      <c r="BP127" s="77">
        <f>SUM(Quagga:Pelindaba!BP127)</f>
        <v>0</v>
      </c>
      <c r="BQ127" s="76">
        <f>SUM(Quagga:Pelindaba!BQ127)</f>
        <v>0</v>
      </c>
      <c r="BR127" s="78">
        <f>SUM(Quagga:Pelindaba!BR127)</f>
        <v>0</v>
      </c>
      <c r="BS127" s="77">
        <f>SUM(Quagga:Pelindaba!BS127)</f>
        <v>0</v>
      </c>
      <c r="BT127" s="77">
        <f>SUM(Quagga:Pelindaba!BT127)</f>
        <v>0</v>
      </c>
      <c r="BU127" s="77">
        <f>SUM(Quagga:Pelindaba!BU127)</f>
        <v>0</v>
      </c>
      <c r="BV127" s="77">
        <f>SUM(Quagga:Pelindaba!BV127)</f>
        <v>0</v>
      </c>
      <c r="BW127" s="77">
        <f>SUM(Quagga:Pelindaba!BW127)</f>
        <v>0</v>
      </c>
      <c r="BX127" s="77">
        <f>SUM(Quagga:Pelindaba!BX127)</f>
        <v>0</v>
      </c>
      <c r="BY127" s="77">
        <f>SUM(Quagga:Pelindaba!BY127)</f>
        <v>0</v>
      </c>
      <c r="BZ127" s="77">
        <f>SUM(Quagga:Pelindaba!BZ127)</f>
        <v>0</v>
      </c>
      <c r="CA127" s="77">
        <f>SUM(Quagga:Pelindaba!CA127)</f>
        <v>0</v>
      </c>
      <c r="CB127" s="77">
        <f>SUM(Quagga:Pelindaba!CB127)</f>
        <v>0</v>
      </c>
      <c r="CC127" s="76">
        <f>SUM(Quagga:Pelindaba!CC127)</f>
        <v>0</v>
      </c>
      <c r="CD127" s="39" t="s">
        <v>36</v>
      </c>
    </row>
    <row r="128" spans="1:82" x14ac:dyDescent="0.25">
      <c r="A128" s="39"/>
      <c r="B128" s="73" t="s">
        <v>242</v>
      </c>
      <c r="C128" s="129" t="s">
        <v>243</v>
      </c>
      <c r="D128" s="139" t="s">
        <v>57</v>
      </c>
      <c r="E128" s="130">
        <f>IF(OR(D128="Year",D128="Month",D128="Week"),AVERAGE(Quagga:Pelindaba!E128),SUM(Quagga:Pelindaba!E128))</f>
        <v>48</v>
      </c>
      <c r="F128" s="228" t="b">
        <f>(Quagga!G128+Pelindaba!G128)=G128</f>
        <v>1</v>
      </c>
      <c r="G128" s="74">
        <f t="shared" si="65"/>
        <v>0</v>
      </c>
      <c r="H128" s="75">
        <f>SUM(Quagga:Pelindaba!H128)</f>
        <v>0</v>
      </c>
      <c r="I128" s="76">
        <f>SUM(Quagga:Pelindaba!I128)</f>
        <v>0</v>
      </c>
      <c r="J128" s="75">
        <f>SUM(Quagga:Pelindaba!J128)</f>
        <v>0</v>
      </c>
      <c r="K128" s="77">
        <f>SUM(Quagga:Pelindaba!K128)</f>
        <v>0</v>
      </c>
      <c r="L128" s="77">
        <f>SUM(Quagga:Pelindaba!L128)</f>
        <v>0</v>
      </c>
      <c r="M128" s="77">
        <f>SUM(Quagga:Pelindaba!M128)</f>
        <v>0</v>
      </c>
      <c r="N128" s="77">
        <f>SUM(Quagga:Pelindaba!N128)</f>
        <v>0</v>
      </c>
      <c r="O128" s="77">
        <f>SUM(Quagga:Pelindaba!O128)</f>
        <v>0</v>
      </c>
      <c r="P128" s="77">
        <f>SUM(Quagga:Pelindaba!P128)</f>
        <v>0</v>
      </c>
      <c r="Q128" s="77">
        <f>SUM(Quagga:Pelindaba!Q128)</f>
        <v>0</v>
      </c>
      <c r="R128" s="77">
        <f>SUM(Quagga:Pelindaba!R128)</f>
        <v>0</v>
      </c>
      <c r="S128" s="77">
        <f>SUM(Quagga:Pelindaba!S128)</f>
        <v>0</v>
      </c>
      <c r="T128" s="77">
        <f>SUM(Quagga:Pelindaba!T128)</f>
        <v>0</v>
      </c>
      <c r="U128" s="76">
        <f>SUM(Quagga:Pelindaba!U128)</f>
        <v>0</v>
      </c>
      <c r="V128" s="75">
        <f>SUM(Quagga:Pelindaba!V128)</f>
        <v>0</v>
      </c>
      <c r="W128" s="77">
        <f>SUM(Quagga:Pelindaba!W128)</f>
        <v>0</v>
      </c>
      <c r="X128" s="77">
        <f>SUM(Quagga:Pelindaba!X128)</f>
        <v>0</v>
      </c>
      <c r="Y128" s="77">
        <f>SUM(Quagga:Pelindaba!Y128)</f>
        <v>0</v>
      </c>
      <c r="Z128" s="77">
        <f>SUM(Quagga:Pelindaba!Z128)</f>
        <v>0</v>
      </c>
      <c r="AA128" s="77">
        <f>SUM(Quagga:Pelindaba!AA128)</f>
        <v>0</v>
      </c>
      <c r="AB128" s="77">
        <f>SUM(Quagga:Pelindaba!AB128)</f>
        <v>0</v>
      </c>
      <c r="AC128" s="77">
        <f>SUM(Quagga:Pelindaba!AC128)</f>
        <v>0</v>
      </c>
      <c r="AD128" s="77">
        <f>SUM(Quagga:Pelindaba!AD128)</f>
        <v>0</v>
      </c>
      <c r="AE128" s="77">
        <f>SUM(Quagga:Pelindaba!AE128)</f>
        <v>0</v>
      </c>
      <c r="AF128" s="77">
        <f>SUM(Quagga:Pelindaba!AF128)</f>
        <v>0</v>
      </c>
      <c r="AG128" s="76">
        <f>SUM(Quagga:Pelindaba!AG128)</f>
        <v>0</v>
      </c>
      <c r="AH128" s="78">
        <f>SUM(Quagga:Pelindaba!AH128)</f>
        <v>0</v>
      </c>
      <c r="AI128" s="77">
        <f>SUM(Quagga:Pelindaba!AI128)</f>
        <v>0</v>
      </c>
      <c r="AJ128" s="77">
        <f>SUM(Quagga:Pelindaba!AJ128)</f>
        <v>0</v>
      </c>
      <c r="AK128" s="77">
        <f>SUM(Quagga:Pelindaba!AK128)</f>
        <v>0</v>
      </c>
      <c r="AL128" s="77">
        <f>SUM(Quagga:Pelindaba!AL128)</f>
        <v>0</v>
      </c>
      <c r="AM128" s="77">
        <f>SUM(Quagga:Pelindaba!AM128)</f>
        <v>0</v>
      </c>
      <c r="AN128" s="77">
        <f>SUM(Quagga:Pelindaba!AN128)</f>
        <v>0</v>
      </c>
      <c r="AO128" s="77">
        <f>SUM(Quagga:Pelindaba!AO128)</f>
        <v>0</v>
      </c>
      <c r="AP128" s="77">
        <f>SUM(Quagga:Pelindaba!AP128)</f>
        <v>0</v>
      </c>
      <c r="AQ128" s="77">
        <f>SUM(Quagga:Pelindaba!AQ128)</f>
        <v>0</v>
      </c>
      <c r="AR128" s="77">
        <f>SUM(Quagga:Pelindaba!AR128)</f>
        <v>0</v>
      </c>
      <c r="AS128" s="76">
        <f>SUM(Quagga:Pelindaba!AS128)</f>
        <v>0</v>
      </c>
      <c r="AT128" s="78">
        <f>SUM(Quagga:Pelindaba!AT128)</f>
        <v>0</v>
      </c>
      <c r="AU128" s="77">
        <f>SUM(Quagga:Pelindaba!AU128)</f>
        <v>0</v>
      </c>
      <c r="AV128" s="77">
        <f>SUM(Quagga:Pelindaba!AV128)</f>
        <v>0</v>
      </c>
      <c r="AW128" s="77">
        <f>SUM(Quagga:Pelindaba!AW128)</f>
        <v>0</v>
      </c>
      <c r="AX128" s="77">
        <f>SUM(Quagga:Pelindaba!AX128)</f>
        <v>0</v>
      </c>
      <c r="AY128" s="77">
        <f>SUM(Quagga:Pelindaba!AY128)</f>
        <v>0</v>
      </c>
      <c r="AZ128" s="77">
        <f>SUM(Quagga:Pelindaba!AZ128)</f>
        <v>0</v>
      </c>
      <c r="BA128" s="77">
        <f>SUM(Quagga:Pelindaba!BA128)</f>
        <v>0</v>
      </c>
      <c r="BB128" s="77">
        <f>SUM(Quagga:Pelindaba!BB128)</f>
        <v>0</v>
      </c>
      <c r="BC128" s="77">
        <f>SUM(Quagga:Pelindaba!BC128)</f>
        <v>0</v>
      </c>
      <c r="BD128" s="77">
        <f>SUM(Quagga:Pelindaba!BD128)</f>
        <v>0</v>
      </c>
      <c r="BE128" s="76">
        <f>SUM(Quagga:Pelindaba!BE128)</f>
        <v>0</v>
      </c>
      <c r="BF128" s="78">
        <f>SUM(Quagga:Pelindaba!BF128)</f>
        <v>0</v>
      </c>
      <c r="BG128" s="77">
        <f>SUM(Quagga:Pelindaba!BG128)</f>
        <v>0</v>
      </c>
      <c r="BH128" s="77">
        <f>SUM(Quagga:Pelindaba!BH128)</f>
        <v>0</v>
      </c>
      <c r="BI128" s="77">
        <f>SUM(Quagga:Pelindaba!BI128)</f>
        <v>0</v>
      </c>
      <c r="BJ128" s="77">
        <f>SUM(Quagga:Pelindaba!BJ128)</f>
        <v>0</v>
      </c>
      <c r="BK128" s="77">
        <f>SUM(Quagga:Pelindaba!BK128)</f>
        <v>0</v>
      </c>
      <c r="BL128" s="77">
        <f>SUM(Quagga:Pelindaba!BL128)</f>
        <v>0</v>
      </c>
      <c r="BM128" s="77">
        <f>SUM(Quagga:Pelindaba!BM128)</f>
        <v>0</v>
      </c>
      <c r="BN128" s="77">
        <f>SUM(Quagga:Pelindaba!BN128)</f>
        <v>0</v>
      </c>
      <c r="BO128" s="77">
        <f>SUM(Quagga:Pelindaba!BO128)</f>
        <v>0</v>
      </c>
      <c r="BP128" s="77">
        <f>SUM(Quagga:Pelindaba!BP128)</f>
        <v>0</v>
      </c>
      <c r="BQ128" s="76">
        <f>SUM(Quagga:Pelindaba!BQ128)</f>
        <v>0</v>
      </c>
      <c r="BR128" s="78">
        <f>SUM(Quagga:Pelindaba!BR128)</f>
        <v>0</v>
      </c>
      <c r="BS128" s="77">
        <f>SUM(Quagga:Pelindaba!BS128)</f>
        <v>0</v>
      </c>
      <c r="BT128" s="77">
        <f>SUM(Quagga:Pelindaba!BT128)</f>
        <v>0</v>
      </c>
      <c r="BU128" s="77">
        <f>SUM(Quagga:Pelindaba!BU128)</f>
        <v>0</v>
      </c>
      <c r="BV128" s="77">
        <f>SUM(Quagga:Pelindaba!BV128)</f>
        <v>0</v>
      </c>
      <c r="BW128" s="77">
        <f>SUM(Quagga:Pelindaba!BW128)</f>
        <v>0</v>
      </c>
      <c r="BX128" s="77">
        <f>SUM(Quagga:Pelindaba!BX128)</f>
        <v>0</v>
      </c>
      <c r="BY128" s="77">
        <f>SUM(Quagga:Pelindaba!BY128)</f>
        <v>0</v>
      </c>
      <c r="BZ128" s="77">
        <f>SUM(Quagga:Pelindaba!BZ128)</f>
        <v>0</v>
      </c>
      <c r="CA128" s="77">
        <f>SUM(Quagga:Pelindaba!CA128)</f>
        <v>0</v>
      </c>
      <c r="CB128" s="77">
        <f>SUM(Quagga:Pelindaba!CB128)</f>
        <v>0</v>
      </c>
      <c r="CC128" s="76">
        <f>SUM(Quagga:Pelindaba!CC128)</f>
        <v>0</v>
      </c>
      <c r="CD128" s="39" t="s">
        <v>36</v>
      </c>
    </row>
    <row r="129" spans="1:91" x14ac:dyDescent="0.25">
      <c r="A129" s="39"/>
      <c r="B129" s="73" t="s">
        <v>244</v>
      </c>
      <c r="C129" s="129" t="s">
        <v>245</v>
      </c>
      <c r="D129" s="139" t="s">
        <v>57</v>
      </c>
      <c r="E129" s="130">
        <f>IF(OR(D129="Year",D129="Month",D129="Week"),AVERAGE(Quagga:Pelindaba!E129),SUM(Quagga:Pelindaba!E129))</f>
        <v>72</v>
      </c>
      <c r="F129" s="228" t="b">
        <f>(Quagga!G129+Pelindaba!G129)=G129</f>
        <v>1</v>
      </c>
      <c r="G129" s="74">
        <f t="shared" si="65"/>
        <v>0</v>
      </c>
      <c r="H129" s="75">
        <f>SUM(Quagga:Pelindaba!H129)</f>
        <v>0</v>
      </c>
      <c r="I129" s="76">
        <f>SUM(Quagga:Pelindaba!I129)</f>
        <v>0</v>
      </c>
      <c r="J129" s="75">
        <f>SUM(Quagga:Pelindaba!J129)</f>
        <v>0</v>
      </c>
      <c r="K129" s="77">
        <f>SUM(Quagga:Pelindaba!K129)</f>
        <v>0</v>
      </c>
      <c r="L129" s="77">
        <f>SUM(Quagga:Pelindaba!L129)</f>
        <v>0</v>
      </c>
      <c r="M129" s="77">
        <f>SUM(Quagga:Pelindaba!M129)</f>
        <v>0</v>
      </c>
      <c r="N129" s="77">
        <f>SUM(Quagga:Pelindaba!N129)</f>
        <v>0</v>
      </c>
      <c r="O129" s="77">
        <f>SUM(Quagga:Pelindaba!O129)</f>
        <v>0</v>
      </c>
      <c r="P129" s="77">
        <f>SUM(Quagga:Pelindaba!P129)</f>
        <v>0</v>
      </c>
      <c r="Q129" s="77">
        <f>SUM(Quagga:Pelindaba!Q129)</f>
        <v>0</v>
      </c>
      <c r="R129" s="77">
        <f>SUM(Quagga:Pelindaba!R129)</f>
        <v>0</v>
      </c>
      <c r="S129" s="77">
        <f>SUM(Quagga:Pelindaba!S129)</f>
        <v>0</v>
      </c>
      <c r="T129" s="77">
        <f>SUM(Quagga:Pelindaba!T129)</f>
        <v>0</v>
      </c>
      <c r="U129" s="76">
        <f>SUM(Quagga:Pelindaba!U129)</f>
        <v>0</v>
      </c>
      <c r="V129" s="75">
        <f>SUM(Quagga:Pelindaba!V129)</f>
        <v>0</v>
      </c>
      <c r="W129" s="77">
        <f>SUM(Quagga:Pelindaba!W129)</f>
        <v>0</v>
      </c>
      <c r="X129" s="77">
        <f>SUM(Quagga:Pelindaba!X129)</f>
        <v>0</v>
      </c>
      <c r="Y129" s="77">
        <f>SUM(Quagga:Pelindaba!Y129)</f>
        <v>0</v>
      </c>
      <c r="Z129" s="77">
        <f>SUM(Quagga:Pelindaba!Z129)</f>
        <v>0</v>
      </c>
      <c r="AA129" s="77">
        <f>SUM(Quagga:Pelindaba!AA129)</f>
        <v>0</v>
      </c>
      <c r="AB129" s="77">
        <f>SUM(Quagga:Pelindaba!AB129)</f>
        <v>0</v>
      </c>
      <c r="AC129" s="77">
        <f>SUM(Quagga:Pelindaba!AC129)</f>
        <v>0</v>
      </c>
      <c r="AD129" s="77">
        <f>SUM(Quagga:Pelindaba!AD129)</f>
        <v>0</v>
      </c>
      <c r="AE129" s="77">
        <f>SUM(Quagga:Pelindaba!AE129)</f>
        <v>0</v>
      </c>
      <c r="AF129" s="77">
        <f>SUM(Quagga:Pelindaba!AF129)</f>
        <v>0</v>
      </c>
      <c r="AG129" s="76">
        <f>SUM(Quagga:Pelindaba!AG129)</f>
        <v>0</v>
      </c>
      <c r="AH129" s="78">
        <f>SUM(Quagga:Pelindaba!AH129)</f>
        <v>0</v>
      </c>
      <c r="AI129" s="77">
        <f>SUM(Quagga:Pelindaba!AI129)</f>
        <v>0</v>
      </c>
      <c r="AJ129" s="77">
        <f>SUM(Quagga:Pelindaba!AJ129)</f>
        <v>0</v>
      </c>
      <c r="AK129" s="77">
        <f>SUM(Quagga:Pelindaba!AK129)</f>
        <v>0</v>
      </c>
      <c r="AL129" s="77">
        <f>SUM(Quagga:Pelindaba!AL129)</f>
        <v>0</v>
      </c>
      <c r="AM129" s="77">
        <f>SUM(Quagga:Pelindaba!AM129)</f>
        <v>0</v>
      </c>
      <c r="AN129" s="77">
        <f>SUM(Quagga:Pelindaba!AN129)</f>
        <v>0</v>
      </c>
      <c r="AO129" s="77">
        <f>SUM(Quagga:Pelindaba!AO129)</f>
        <v>0</v>
      </c>
      <c r="AP129" s="77">
        <f>SUM(Quagga:Pelindaba!AP129)</f>
        <v>0</v>
      </c>
      <c r="AQ129" s="77">
        <f>SUM(Quagga:Pelindaba!AQ129)</f>
        <v>0</v>
      </c>
      <c r="AR129" s="77">
        <f>SUM(Quagga:Pelindaba!AR129)</f>
        <v>0</v>
      </c>
      <c r="AS129" s="76">
        <f>SUM(Quagga:Pelindaba!AS129)</f>
        <v>0</v>
      </c>
      <c r="AT129" s="78">
        <f>SUM(Quagga:Pelindaba!AT129)</f>
        <v>0</v>
      </c>
      <c r="AU129" s="77">
        <f>SUM(Quagga:Pelindaba!AU129)</f>
        <v>0</v>
      </c>
      <c r="AV129" s="77">
        <f>SUM(Quagga:Pelindaba!AV129)</f>
        <v>0</v>
      </c>
      <c r="AW129" s="77">
        <f>SUM(Quagga:Pelindaba!AW129)</f>
        <v>0</v>
      </c>
      <c r="AX129" s="77">
        <f>SUM(Quagga:Pelindaba!AX129)</f>
        <v>0</v>
      </c>
      <c r="AY129" s="77">
        <f>SUM(Quagga:Pelindaba!AY129)</f>
        <v>0</v>
      </c>
      <c r="AZ129" s="77">
        <f>SUM(Quagga:Pelindaba!AZ129)</f>
        <v>0</v>
      </c>
      <c r="BA129" s="77">
        <f>SUM(Quagga:Pelindaba!BA129)</f>
        <v>0</v>
      </c>
      <c r="BB129" s="77">
        <f>SUM(Quagga:Pelindaba!BB129)</f>
        <v>0</v>
      </c>
      <c r="BC129" s="77">
        <f>SUM(Quagga:Pelindaba!BC129)</f>
        <v>0</v>
      </c>
      <c r="BD129" s="77">
        <f>SUM(Quagga:Pelindaba!BD129)</f>
        <v>0</v>
      </c>
      <c r="BE129" s="76">
        <f>SUM(Quagga:Pelindaba!BE129)</f>
        <v>0</v>
      </c>
      <c r="BF129" s="78">
        <f>SUM(Quagga:Pelindaba!BF129)</f>
        <v>0</v>
      </c>
      <c r="BG129" s="77">
        <f>SUM(Quagga:Pelindaba!BG129)</f>
        <v>0</v>
      </c>
      <c r="BH129" s="77">
        <f>SUM(Quagga:Pelindaba!BH129)</f>
        <v>0</v>
      </c>
      <c r="BI129" s="77">
        <f>SUM(Quagga:Pelindaba!BI129)</f>
        <v>0</v>
      </c>
      <c r="BJ129" s="77">
        <f>SUM(Quagga:Pelindaba!BJ129)</f>
        <v>0</v>
      </c>
      <c r="BK129" s="77">
        <f>SUM(Quagga:Pelindaba!BK129)</f>
        <v>0</v>
      </c>
      <c r="BL129" s="77">
        <f>SUM(Quagga:Pelindaba!BL129)</f>
        <v>0</v>
      </c>
      <c r="BM129" s="77">
        <f>SUM(Quagga:Pelindaba!BM129)</f>
        <v>0</v>
      </c>
      <c r="BN129" s="77">
        <f>SUM(Quagga:Pelindaba!BN129)</f>
        <v>0</v>
      </c>
      <c r="BO129" s="77">
        <f>SUM(Quagga:Pelindaba!BO129)</f>
        <v>0</v>
      </c>
      <c r="BP129" s="77">
        <f>SUM(Quagga:Pelindaba!BP129)</f>
        <v>0</v>
      </c>
      <c r="BQ129" s="76">
        <f>SUM(Quagga:Pelindaba!BQ129)</f>
        <v>0</v>
      </c>
      <c r="BR129" s="78">
        <f>SUM(Quagga:Pelindaba!BR129)</f>
        <v>0</v>
      </c>
      <c r="BS129" s="77">
        <f>SUM(Quagga:Pelindaba!BS129)</f>
        <v>0</v>
      </c>
      <c r="BT129" s="77">
        <f>SUM(Quagga:Pelindaba!BT129)</f>
        <v>0</v>
      </c>
      <c r="BU129" s="77">
        <f>SUM(Quagga:Pelindaba!BU129)</f>
        <v>0</v>
      </c>
      <c r="BV129" s="77">
        <f>SUM(Quagga:Pelindaba!BV129)</f>
        <v>0</v>
      </c>
      <c r="BW129" s="77">
        <f>SUM(Quagga:Pelindaba!BW129)</f>
        <v>0</v>
      </c>
      <c r="BX129" s="77">
        <f>SUM(Quagga:Pelindaba!BX129)</f>
        <v>0</v>
      </c>
      <c r="BY129" s="77">
        <f>SUM(Quagga:Pelindaba!BY129)</f>
        <v>0</v>
      </c>
      <c r="BZ129" s="77">
        <f>SUM(Quagga:Pelindaba!BZ129)</f>
        <v>0</v>
      </c>
      <c r="CA129" s="77">
        <f>SUM(Quagga:Pelindaba!CA129)</f>
        <v>0</v>
      </c>
      <c r="CB129" s="77">
        <f>SUM(Quagga:Pelindaba!CB129)</f>
        <v>0</v>
      </c>
      <c r="CC129" s="76">
        <f>SUM(Quagga:Pelindaba!CC129)</f>
        <v>0</v>
      </c>
      <c r="CD129" s="39" t="s">
        <v>36</v>
      </c>
    </row>
    <row r="130" spans="1:91" x14ac:dyDescent="0.25">
      <c r="A130" s="39"/>
      <c r="B130" s="131" t="s">
        <v>246</v>
      </c>
      <c r="C130" s="132" t="s">
        <v>247</v>
      </c>
      <c r="D130" s="133"/>
      <c r="E130" s="133"/>
      <c r="F130" s="228" t="b">
        <f>(Quagga!G130+Pelindaba!G130)=G130</f>
        <v>1</v>
      </c>
      <c r="G130" s="134">
        <f t="shared" ref="G130" si="66">SUM(G131:G139)</f>
        <v>0</v>
      </c>
      <c r="H130" s="135">
        <f t="shared" ref="H130:AL130" si="67">SUM(H131:H139)</f>
        <v>0</v>
      </c>
      <c r="I130" s="136">
        <f>SUM(I131:I139)</f>
        <v>0</v>
      </c>
      <c r="J130" s="135">
        <f t="shared" si="67"/>
        <v>0</v>
      </c>
      <c r="K130" s="137">
        <f t="shared" si="67"/>
        <v>0</v>
      </c>
      <c r="L130" s="137">
        <f t="shared" si="67"/>
        <v>0</v>
      </c>
      <c r="M130" s="137">
        <f t="shared" si="67"/>
        <v>0</v>
      </c>
      <c r="N130" s="137">
        <f t="shared" ref="N130" si="68">SUM(N131:N139)</f>
        <v>0</v>
      </c>
      <c r="O130" s="137">
        <f t="shared" si="67"/>
        <v>0</v>
      </c>
      <c r="P130" s="137">
        <f t="shared" si="67"/>
        <v>0</v>
      </c>
      <c r="Q130" s="137">
        <f t="shared" si="67"/>
        <v>0</v>
      </c>
      <c r="R130" s="137">
        <f t="shared" si="67"/>
        <v>0</v>
      </c>
      <c r="S130" s="137">
        <f t="shared" si="67"/>
        <v>0</v>
      </c>
      <c r="T130" s="137">
        <f t="shared" si="67"/>
        <v>0</v>
      </c>
      <c r="U130" s="136">
        <f t="shared" si="67"/>
        <v>0</v>
      </c>
      <c r="V130" s="135">
        <f t="shared" si="67"/>
        <v>0</v>
      </c>
      <c r="W130" s="137">
        <f t="shared" si="67"/>
        <v>0</v>
      </c>
      <c r="X130" s="137">
        <f t="shared" si="67"/>
        <v>0</v>
      </c>
      <c r="Y130" s="137">
        <f t="shared" si="67"/>
        <v>0</v>
      </c>
      <c r="Z130" s="137">
        <f t="shared" si="67"/>
        <v>0</v>
      </c>
      <c r="AA130" s="137">
        <f t="shared" si="67"/>
        <v>0</v>
      </c>
      <c r="AB130" s="137">
        <f t="shared" si="67"/>
        <v>0</v>
      </c>
      <c r="AC130" s="137">
        <f t="shared" si="67"/>
        <v>0</v>
      </c>
      <c r="AD130" s="137">
        <f t="shared" si="67"/>
        <v>0</v>
      </c>
      <c r="AE130" s="137">
        <f t="shared" si="67"/>
        <v>0</v>
      </c>
      <c r="AF130" s="137">
        <f t="shared" si="67"/>
        <v>0</v>
      </c>
      <c r="AG130" s="136">
        <f t="shared" si="67"/>
        <v>0</v>
      </c>
      <c r="AH130" s="138">
        <f t="shared" si="67"/>
        <v>0</v>
      </c>
      <c r="AI130" s="137">
        <f t="shared" si="67"/>
        <v>0</v>
      </c>
      <c r="AJ130" s="137">
        <f t="shared" si="67"/>
        <v>0</v>
      </c>
      <c r="AK130" s="137">
        <f t="shared" si="67"/>
        <v>0</v>
      </c>
      <c r="AL130" s="137">
        <f t="shared" si="67"/>
        <v>0</v>
      </c>
      <c r="AM130" s="137">
        <f t="shared" ref="AM130:BR130" si="69">SUM(AM131:AM139)</f>
        <v>0</v>
      </c>
      <c r="AN130" s="137">
        <f t="shared" si="69"/>
        <v>0</v>
      </c>
      <c r="AO130" s="137">
        <f t="shared" si="69"/>
        <v>0</v>
      </c>
      <c r="AP130" s="137">
        <f t="shared" si="69"/>
        <v>0</v>
      </c>
      <c r="AQ130" s="137">
        <f t="shared" si="69"/>
        <v>0</v>
      </c>
      <c r="AR130" s="137">
        <f t="shared" si="69"/>
        <v>0</v>
      </c>
      <c r="AS130" s="136">
        <f t="shared" si="69"/>
        <v>0</v>
      </c>
      <c r="AT130" s="138">
        <f t="shared" si="69"/>
        <v>0</v>
      </c>
      <c r="AU130" s="137">
        <f t="shared" si="69"/>
        <v>0</v>
      </c>
      <c r="AV130" s="137">
        <f t="shared" si="69"/>
        <v>0</v>
      </c>
      <c r="AW130" s="137">
        <f t="shared" si="69"/>
        <v>0</v>
      </c>
      <c r="AX130" s="137">
        <f t="shared" si="69"/>
        <v>0</v>
      </c>
      <c r="AY130" s="137">
        <f t="shared" si="69"/>
        <v>0</v>
      </c>
      <c r="AZ130" s="137">
        <f t="shared" si="69"/>
        <v>0</v>
      </c>
      <c r="BA130" s="137">
        <f t="shared" si="69"/>
        <v>0</v>
      </c>
      <c r="BB130" s="137">
        <f t="shared" si="69"/>
        <v>0</v>
      </c>
      <c r="BC130" s="137">
        <f t="shared" si="69"/>
        <v>0</v>
      </c>
      <c r="BD130" s="137">
        <f t="shared" si="69"/>
        <v>0</v>
      </c>
      <c r="BE130" s="136">
        <f t="shared" si="69"/>
        <v>0</v>
      </c>
      <c r="BF130" s="138">
        <f t="shared" si="69"/>
        <v>0</v>
      </c>
      <c r="BG130" s="137">
        <f t="shared" si="69"/>
        <v>0</v>
      </c>
      <c r="BH130" s="137">
        <f t="shared" si="69"/>
        <v>0</v>
      </c>
      <c r="BI130" s="137">
        <f t="shared" si="69"/>
        <v>0</v>
      </c>
      <c r="BJ130" s="137">
        <f t="shared" si="69"/>
        <v>0</v>
      </c>
      <c r="BK130" s="137">
        <f t="shared" si="69"/>
        <v>0</v>
      </c>
      <c r="BL130" s="137">
        <f t="shared" si="69"/>
        <v>0</v>
      </c>
      <c r="BM130" s="137">
        <f t="shared" si="69"/>
        <v>0</v>
      </c>
      <c r="BN130" s="137">
        <f t="shared" si="69"/>
        <v>0</v>
      </c>
      <c r="BO130" s="137">
        <f t="shared" si="69"/>
        <v>0</v>
      </c>
      <c r="BP130" s="137">
        <f t="shared" si="69"/>
        <v>0</v>
      </c>
      <c r="BQ130" s="136">
        <f t="shared" si="69"/>
        <v>0</v>
      </c>
      <c r="BR130" s="138">
        <f t="shared" si="69"/>
        <v>0</v>
      </c>
      <c r="BS130" s="137">
        <f t="shared" ref="BS130:CC130" si="70">SUM(BS131:BS139)</f>
        <v>0</v>
      </c>
      <c r="BT130" s="137">
        <f t="shared" si="70"/>
        <v>0</v>
      </c>
      <c r="BU130" s="137">
        <f t="shared" si="70"/>
        <v>0</v>
      </c>
      <c r="BV130" s="137">
        <f t="shared" si="70"/>
        <v>0</v>
      </c>
      <c r="BW130" s="137">
        <f t="shared" si="70"/>
        <v>0</v>
      </c>
      <c r="BX130" s="137">
        <f t="shared" si="70"/>
        <v>0</v>
      </c>
      <c r="BY130" s="137">
        <f t="shared" si="70"/>
        <v>0</v>
      </c>
      <c r="BZ130" s="137">
        <f t="shared" si="70"/>
        <v>0</v>
      </c>
      <c r="CA130" s="137">
        <f t="shared" si="70"/>
        <v>0</v>
      </c>
      <c r="CB130" s="137">
        <f t="shared" si="70"/>
        <v>0</v>
      </c>
      <c r="CC130" s="136">
        <f t="shared" si="70"/>
        <v>0</v>
      </c>
      <c r="CD130" s="39" t="s">
        <v>36</v>
      </c>
      <c r="CE130" s="39"/>
      <c r="CF130" s="39"/>
      <c r="CG130" s="39"/>
      <c r="CH130" s="39"/>
      <c r="CI130" s="39"/>
      <c r="CJ130" s="39"/>
      <c r="CK130" s="39"/>
      <c r="CL130" s="39"/>
      <c r="CM130" s="39"/>
    </row>
    <row r="131" spans="1:91" s="179" customFormat="1" x14ac:dyDescent="0.25">
      <c r="A131" s="39"/>
      <c r="B131" s="180" t="s">
        <v>248</v>
      </c>
      <c r="C131" s="181" t="s">
        <v>249</v>
      </c>
      <c r="D131" s="182" t="s">
        <v>57</v>
      </c>
      <c r="E131" s="183">
        <f>IF(OR(D131="Year",D131="Month",D131="Week"),AVERAGE(Quagga:Pelindaba!E131),SUM(Quagga:Pelindaba!E131))</f>
        <v>0</v>
      </c>
      <c r="F131" s="228" t="b">
        <f>(Quagga!G131+Pelindaba!G131)=G131</f>
        <v>1</v>
      </c>
      <c r="G131" s="74">
        <f t="shared" ref="G131:G132" si="71">+SUM(H131:CC131)</f>
        <v>0</v>
      </c>
      <c r="H131" s="75">
        <f>SUM(Quagga:Pelindaba!H131)</f>
        <v>0</v>
      </c>
      <c r="I131" s="76">
        <f>SUM(Quagga:Pelindaba!I131)</f>
        <v>0</v>
      </c>
      <c r="J131" s="75">
        <f>SUM(Quagga:Pelindaba!J131)</f>
        <v>0</v>
      </c>
      <c r="K131" s="77">
        <f>SUM(Quagga:Pelindaba!K131)</f>
        <v>0</v>
      </c>
      <c r="L131" s="77">
        <f>SUM(Quagga:Pelindaba!L131)</f>
        <v>0</v>
      </c>
      <c r="M131" s="77">
        <f>SUM(Quagga:Pelindaba!M131)</f>
        <v>0</v>
      </c>
      <c r="N131" s="77">
        <f>SUM(Quagga:Pelindaba!N131)</f>
        <v>0</v>
      </c>
      <c r="O131" s="77">
        <f>SUM(Quagga:Pelindaba!O131)</f>
        <v>0</v>
      </c>
      <c r="P131" s="77">
        <f>SUM(Quagga:Pelindaba!P131)</f>
        <v>0</v>
      </c>
      <c r="Q131" s="77">
        <f>SUM(Quagga:Pelindaba!Q131)</f>
        <v>0</v>
      </c>
      <c r="R131" s="77">
        <f>SUM(Quagga:Pelindaba!R131)</f>
        <v>0</v>
      </c>
      <c r="S131" s="77">
        <f>SUM(Quagga:Pelindaba!S131)</f>
        <v>0</v>
      </c>
      <c r="T131" s="77">
        <f>SUM(Quagga:Pelindaba!T131)</f>
        <v>0</v>
      </c>
      <c r="U131" s="76">
        <f>SUM(Quagga:Pelindaba!U131)</f>
        <v>0</v>
      </c>
      <c r="V131" s="75">
        <f>SUM(Quagga:Pelindaba!V131)</f>
        <v>0</v>
      </c>
      <c r="W131" s="77">
        <f>SUM(Quagga:Pelindaba!W131)</f>
        <v>0</v>
      </c>
      <c r="X131" s="77">
        <f>SUM(Quagga:Pelindaba!X131)</f>
        <v>0</v>
      </c>
      <c r="Y131" s="77">
        <f>SUM(Quagga:Pelindaba!Y131)</f>
        <v>0</v>
      </c>
      <c r="Z131" s="77">
        <f>SUM(Quagga:Pelindaba!Z131)</f>
        <v>0</v>
      </c>
      <c r="AA131" s="77">
        <f>SUM(Quagga:Pelindaba!AA131)</f>
        <v>0</v>
      </c>
      <c r="AB131" s="77">
        <f>SUM(Quagga:Pelindaba!AB131)</f>
        <v>0</v>
      </c>
      <c r="AC131" s="77">
        <f>SUM(Quagga:Pelindaba!AC131)</f>
        <v>0</v>
      </c>
      <c r="AD131" s="77">
        <f>SUM(Quagga:Pelindaba!AD131)</f>
        <v>0</v>
      </c>
      <c r="AE131" s="77">
        <f>SUM(Quagga:Pelindaba!AE131)</f>
        <v>0</v>
      </c>
      <c r="AF131" s="77">
        <f>SUM(Quagga:Pelindaba!AF131)</f>
        <v>0</v>
      </c>
      <c r="AG131" s="76">
        <f>SUM(Quagga:Pelindaba!AG131)</f>
        <v>0</v>
      </c>
      <c r="AH131" s="78">
        <f>SUM(Quagga:Pelindaba!AH131)</f>
        <v>0</v>
      </c>
      <c r="AI131" s="77">
        <f>SUM(Quagga:Pelindaba!AI131)</f>
        <v>0</v>
      </c>
      <c r="AJ131" s="77">
        <f>SUM(Quagga:Pelindaba!AJ131)</f>
        <v>0</v>
      </c>
      <c r="AK131" s="77">
        <f>SUM(Quagga:Pelindaba!AK131)</f>
        <v>0</v>
      </c>
      <c r="AL131" s="77">
        <f>SUM(Quagga:Pelindaba!AL131)</f>
        <v>0</v>
      </c>
      <c r="AM131" s="77">
        <f>SUM(Quagga:Pelindaba!AM131)</f>
        <v>0</v>
      </c>
      <c r="AN131" s="77">
        <f>SUM(Quagga:Pelindaba!AN131)</f>
        <v>0</v>
      </c>
      <c r="AO131" s="77">
        <f>SUM(Quagga:Pelindaba!AO131)</f>
        <v>0</v>
      </c>
      <c r="AP131" s="77">
        <f>SUM(Quagga:Pelindaba!AP131)</f>
        <v>0</v>
      </c>
      <c r="AQ131" s="77">
        <f>SUM(Quagga:Pelindaba!AQ131)</f>
        <v>0</v>
      </c>
      <c r="AR131" s="77">
        <f>SUM(Quagga:Pelindaba!AR131)</f>
        <v>0</v>
      </c>
      <c r="AS131" s="76">
        <f>SUM(Quagga:Pelindaba!AS131)</f>
        <v>0</v>
      </c>
      <c r="AT131" s="78">
        <f>SUM(Quagga:Pelindaba!AT131)</f>
        <v>0</v>
      </c>
      <c r="AU131" s="77">
        <f>SUM(Quagga:Pelindaba!AU131)</f>
        <v>0</v>
      </c>
      <c r="AV131" s="77">
        <f>SUM(Quagga:Pelindaba!AV131)</f>
        <v>0</v>
      </c>
      <c r="AW131" s="77">
        <f>SUM(Quagga:Pelindaba!AW131)</f>
        <v>0</v>
      </c>
      <c r="AX131" s="77">
        <f>SUM(Quagga:Pelindaba!AX131)</f>
        <v>0</v>
      </c>
      <c r="AY131" s="77">
        <f>SUM(Quagga:Pelindaba!AY131)</f>
        <v>0</v>
      </c>
      <c r="AZ131" s="77">
        <f>SUM(Quagga:Pelindaba!AZ131)</f>
        <v>0</v>
      </c>
      <c r="BA131" s="77">
        <f>SUM(Quagga:Pelindaba!BA131)</f>
        <v>0</v>
      </c>
      <c r="BB131" s="77">
        <f>SUM(Quagga:Pelindaba!BB131)</f>
        <v>0</v>
      </c>
      <c r="BC131" s="77">
        <f>SUM(Quagga:Pelindaba!BC131)</f>
        <v>0</v>
      </c>
      <c r="BD131" s="77">
        <f>SUM(Quagga:Pelindaba!BD131)</f>
        <v>0</v>
      </c>
      <c r="BE131" s="76">
        <f>SUM(Quagga:Pelindaba!BE131)</f>
        <v>0</v>
      </c>
      <c r="BF131" s="78">
        <f>SUM(Quagga:Pelindaba!BF131)</f>
        <v>0</v>
      </c>
      <c r="BG131" s="77">
        <f>SUM(Quagga:Pelindaba!BG131)</f>
        <v>0</v>
      </c>
      <c r="BH131" s="77">
        <f>SUM(Quagga:Pelindaba!BH131)</f>
        <v>0</v>
      </c>
      <c r="BI131" s="77">
        <f>SUM(Quagga:Pelindaba!BI131)</f>
        <v>0</v>
      </c>
      <c r="BJ131" s="77">
        <f>SUM(Quagga:Pelindaba!BJ131)</f>
        <v>0</v>
      </c>
      <c r="BK131" s="77">
        <f>SUM(Quagga:Pelindaba!BK131)</f>
        <v>0</v>
      </c>
      <c r="BL131" s="77">
        <f>SUM(Quagga:Pelindaba!BL131)</f>
        <v>0</v>
      </c>
      <c r="BM131" s="77">
        <f>SUM(Quagga:Pelindaba!BM131)</f>
        <v>0</v>
      </c>
      <c r="BN131" s="77">
        <f>SUM(Quagga:Pelindaba!BN131)</f>
        <v>0</v>
      </c>
      <c r="BO131" s="77">
        <f>SUM(Quagga:Pelindaba!BO131)</f>
        <v>0</v>
      </c>
      <c r="BP131" s="77">
        <f>SUM(Quagga:Pelindaba!BP131)</f>
        <v>0</v>
      </c>
      <c r="BQ131" s="76">
        <f>SUM(Quagga:Pelindaba!BQ131)</f>
        <v>0</v>
      </c>
      <c r="BR131" s="78">
        <f>SUM(Quagga:Pelindaba!BR131)</f>
        <v>0</v>
      </c>
      <c r="BS131" s="77">
        <f>SUM(Quagga:Pelindaba!BS131)</f>
        <v>0</v>
      </c>
      <c r="BT131" s="77">
        <f>SUM(Quagga:Pelindaba!BT131)</f>
        <v>0</v>
      </c>
      <c r="BU131" s="77">
        <f>SUM(Quagga:Pelindaba!BU131)</f>
        <v>0</v>
      </c>
      <c r="BV131" s="77">
        <f>SUM(Quagga:Pelindaba!BV131)</f>
        <v>0</v>
      </c>
      <c r="BW131" s="77">
        <f>SUM(Quagga:Pelindaba!BW131)</f>
        <v>0</v>
      </c>
      <c r="BX131" s="77">
        <f>SUM(Quagga:Pelindaba!BX131)</f>
        <v>0</v>
      </c>
      <c r="BY131" s="77">
        <f>SUM(Quagga:Pelindaba!BY131)</f>
        <v>0</v>
      </c>
      <c r="BZ131" s="77">
        <f>SUM(Quagga:Pelindaba!BZ131)</f>
        <v>0</v>
      </c>
      <c r="CA131" s="77">
        <f>SUM(Quagga:Pelindaba!CA131)</f>
        <v>0</v>
      </c>
      <c r="CB131" s="77">
        <f>SUM(Quagga:Pelindaba!CB131)</f>
        <v>0</v>
      </c>
      <c r="CC131" s="76">
        <f>SUM(Quagga:Pelindaba!CC131)</f>
        <v>0</v>
      </c>
      <c r="CD131" s="39" t="s">
        <v>36</v>
      </c>
    </row>
    <row r="132" spans="1:91" s="179" customFormat="1" x14ac:dyDescent="0.25">
      <c r="A132" s="39"/>
      <c r="B132" s="180" t="s">
        <v>250</v>
      </c>
      <c r="C132" s="181" t="s">
        <v>251</v>
      </c>
      <c r="D132" s="182" t="s">
        <v>57</v>
      </c>
      <c r="E132" s="183">
        <f>IF(OR(D132="Year",D132="Month",D132="Week"),AVERAGE(Quagga:Pelindaba!E132),SUM(Quagga:Pelindaba!E132))</f>
        <v>0</v>
      </c>
      <c r="F132" s="228" t="b">
        <f>(Quagga!G132+Pelindaba!G132)=G132</f>
        <v>1</v>
      </c>
      <c r="G132" s="74">
        <f t="shared" si="71"/>
        <v>0</v>
      </c>
      <c r="H132" s="75">
        <f>SUM(Quagga:Pelindaba!H132)</f>
        <v>0</v>
      </c>
      <c r="I132" s="76">
        <f>SUM(Quagga:Pelindaba!I132)</f>
        <v>0</v>
      </c>
      <c r="J132" s="75">
        <f>SUM(Quagga:Pelindaba!J132)</f>
        <v>0</v>
      </c>
      <c r="K132" s="77">
        <f>SUM(Quagga:Pelindaba!K132)</f>
        <v>0</v>
      </c>
      <c r="L132" s="77">
        <f>SUM(Quagga:Pelindaba!L132)</f>
        <v>0</v>
      </c>
      <c r="M132" s="77">
        <f>SUM(Quagga:Pelindaba!M132)</f>
        <v>0</v>
      </c>
      <c r="N132" s="77">
        <f>SUM(Quagga:Pelindaba!N132)</f>
        <v>0</v>
      </c>
      <c r="O132" s="77">
        <f>SUM(Quagga:Pelindaba!O132)</f>
        <v>0</v>
      </c>
      <c r="P132" s="77">
        <f>SUM(Quagga:Pelindaba!P132)</f>
        <v>0</v>
      </c>
      <c r="Q132" s="77">
        <f>SUM(Quagga:Pelindaba!Q132)</f>
        <v>0</v>
      </c>
      <c r="R132" s="77">
        <f>SUM(Quagga:Pelindaba!R132)</f>
        <v>0</v>
      </c>
      <c r="S132" s="77">
        <f>SUM(Quagga:Pelindaba!S132)</f>
        <v>0</v>
      </c>
      <c r="T132" s="77">
        <f>SUM(Quagga:Pelindaba!T132)</f>
        <v>0</v>
      </c>
      <c r="U132" s="76">
        <f>SUM(Quagga:Pelindaba!U132)</f>
        <v>0</v>
      </c>
      <c r="V132" s="75">
        <f>SUM(Quagga:Pelindaba!V132)</f>
        <v>0</v>
      </c>
      <c r="W132" s="77">
        <f>SUM(Quagga:Pelindaba!W132)</f>
        <v>0</v>
      </c>
      <c r="X132" s="77">
        <f>SUM(Quagga:Pelindaba!X132)</f>
        <v>0</v>
      </c>
      <c r="Y132" s="77">
        <f>SUM(Quagga:Pelindaba!Y132)</f>
        <v>0</v>
      </c>
      <c r="Z132" s="77">
        <f>SUM(Quagga:Pelindaba!Z132)</f>
        <v>0</v>
      </c>
      <c r="AA132" s="77">
        <f>SUM(Quagga:Pelindaba!AA132)</f>
        <v>0</v>
      </c>
      <c r="AB132" s="77">
        <f>SUM(Quagga:Pelindaba!AB132)</f>
        <v>0</v>
      </c>
      <c r="AC132" s="77">
        <f>SUM(Quagga:Pelindaba!AC132)</f>
        <v>0</v>
      </c>
      <c r="AD132" s="77">
        <f>SUM(Quagga:Pelindaba!AD132)</f>
        <v>0</v>
      </c>
      <c r="AE132" s="77">
        <f>SUM(Quagga:Pelindaba!AE132)</f>
        <v>0</v>
      </c>
      <c r="AF132" s="77">
        <f>SUM(Quagga:Pelindaba!AF132)</f>
        <v>0</v>
      </c>
      <c r="AG132" s="76">
        <f>SUM(Quagga:Pelindaba!AG132)</f>
        <v>0</v>
      </c>
      <c r="AH132" s="78">
        <f>SUM(Quagga:Pelindaba!AH132)</f>
        <v>0</v>
      </c>
      <c r="AI132" s="77">
        <f>SUM(Quagga:Pelindaba!AI132)</f>
        <v>0</v>
      </c>
      <c r="AJ132" s="77">
        <f>SUM(Quagga:Pelindaba!AJ132)</f>
        <v>0</v>
      </c>
      <c r="AK132" s="77">
        <f>SUM(Quagga:Pelindaba!AK132)</f>
        <v>0</v>
      </c>
      <c r="AL132" s="77">
        <f>SUM(Quagga:Pelindaba!AL132)</f>
        <v>0</v>
      </c>
      <c r="AM132" s="77">
        <f>SUM(Quagga:Pelindaba!AM132)</f>
        <v>0</v>
      </c>
      <c r="AN132" s="77">
        <f>SUM(Quagga:Pelindaba!AN132)</f>
        <v>0</v>
      </c>
      <c r="AO132" s="77">
        <f>SUM(Quagga:Pelindaba!AO132)</f>
        <v>0</v>
      </c>
      <c r="AP132" s="77">
        <f>SUM(Quagga:Pelindaba!AP132)</f>
        <v>0</v>
      </c>
      <c r="AQ132" s="77">
        <f>SUM(Quagga:Pelindaba!AQ132)</f>
        <v>0</v>
      </c>
      <c r="AR132" s="77">
        <f>SUM(Quagga:Pelindaba!AR132)</f>
        <v>0</v>
      </c>
      <c r="AS132" s="76">
        <f>SUM(Quagga:Pelindaba!AS132)</f>
        <v>0</v>
      </c>
      <c r="AT132" s="78">
        <f>SUM(Quagga:Pelindaba!AT132)</f>
        <v>0</v>
      </c>
      <c r="AU132" s="77">
        <f>SUM(Quagga:Pelindaba!AU132)</f>
        <v>0</v>
      </c>
      <c r="AV132" s="77">
        <f>SUM(Quagga:Pelindaba!AV132)</f>
        <v>0</v>
      </c>
      <c r="AW132" s="77">
        <f>SUM(Quagga:Pelindaba!AW132)</f>
        <v>0</v>
      </c>
      <c r="AX132" s="77">
        <f>SUM(Quagga:Pelindaba!AX132)</f>
        <v>0</v>
      </c>
      <c r="AY132" s="77">
        <f>SUM(Quagga:Pelindaba!AY132)</f>
        <v>0</v>
      </c>
      <c r="AZ132" s="77">
        <f>SUM(Quagga:Pelindaba!AZ132)</f>
        <v>0</v>
      </c>
      <c r="BA132" s="77">
        <f>SUM(Quagga:Pelindaba!BA132)</f>
        <v>0</v>
      </c>
      <c r="BB132" s="77">
        <f>SUM(Quagga:Pelindaba!BB132)</f>
        <v>0</v>
      </c>
      <c r="BC132" s="77">
        <f>SUM(Quagga:Pelindaba!BC132)</f>
        <v>0</v>
      </c>
      <c r="BD132" s="77">
        <f>SUM(Quagga:Pelindaba!BD132)</f>
        <v>0</v>
      </c>
      <c r="BE132" s="76">
        <f>SUM(Quagga:Pelindaba!BE132)</f>
        <v>0</v>
      </c>
      <c r="BF132" s="78">
        <f>SUM(Quagga:Pelindaba!BF132)</f>
        <v>0</v>
      </c>
      <c r="BG132" s="77">
        <f>SUM(Quagga:Pelindaba!BG132)</f>
        <v>0</v>
      </c>
      <c r="BH132" s="77">
        <f>SUM(Quagga:Pelindaba!BH132)</f>
        <v>0</v>
      </c>
      <c r="BI132" s="77">
        <f>SUM(Quagga:Pelindaba!BI132)</f>
        <v>0</v>
      </c>
      <c r="BJ132" s="77">
        <f>SUM(Quagga:Pelindaba!BJ132)</f>
        <v>0</v>
      </c>
      <c r="BK132" s="77">
        <f>SUM(Quagga:Pelindaba!BK132)</f>
        <v>0</v>
      </c>
      <c r="BL132" s="77">
        <f>SUM(Quagga:Pelindaba!BL132)</f>
        <v>0</v>
      </c>
      <c r="BM132" s="77">
        <f>SUM(Quagga:Pelindaba!BM132)</f>
        <v>0</v>
      </c>
      <c r="BN132" s="77">
        <f>SUM(Quagga:Pelindaba!BN132)</f>
        <v>0</v>
      </c>
      <c r="BO132" s="77">
        <f>SUM(Quagga:Pelindaba!BO132)</f>
        <v>0</v>
      </c>
      <c r="BP132" s="77">
        <f>SUM(Quagga:Pelindaba!BP132)</f>
        <v>0</v>
      </c>
      <c r="BQ132" s="76">
        <f>SUM(Quagga:Pelindaba!BQ132)</f>
        <v>0</v>
      </c>
      <c r="BR132" s="78">
        <f>SUM(Quagga:Pelindaba!BR132)</f>
        <v>0</v>
      </c>
      <c r="BS132" s="77">
        <f>SUM(Quagga:Pelindaba!BS132)</f>
        <v>0</v>
      </c>
      <c r="BT132" s="77">
        <f>SUM(Quagga:Pelindaba!BT132)</f>
        <v>0</v>
      </c>
      <c r="BU132" s="77">
        <f>SUM(Quagga:Pelindaba!BU132)</f>
        <v>0</v>
      </c>
      <c r="BV132" s="77">
        <f>SUM(Quagga:Pelindaba!BV132)</f>
        <v>0</v>
      </c>
      <c r="BW132" s="77">
        <f>SUM(Quagga:Pelindaba!BW132)</f>
        <v>0</v>
      </c>
      <c r="BX132" s="77">
        <f>SUM(Quagga:Pelindaba!BX132)</f>
        <v>0</v>
      </c>
      <c r="BY132" s="77">
        <f>SUM(Quagga:Pelindaba!BY132)</f>
        <v>0</v>
      </c>
      <c r="BZ132" s="77">
        <f>SUM(Quagga:Pelindaba!BZ132)</f>
        <v>0</v>
      </c>
      <c r="CA132" s="77">
        <f>SUM(Quagga:Pelindaba!CA132)</f>
        <v>0</v>
      </c>
      <c r="CB132" s="77">
        <f>SUM(Quagga:Pelindaba!CB132)</f>
        <v>0</v>
      </c>
      <c r="CC132" s="76">
        <f>SUM(Quagga:Pelindaba!CC132)</f>
        <v>0</v>
      </c>
      <c r="CD132" s="39" t="s">
        <v>36</v>
      </c>
    </row>
    <row r="133" spans="1:91" s="179" customFormat="1" x14ac:dyDescent="0.25">
      <c r="A133" s="39"/>
      <c r="B133" s="180" t="s">
        <v>252</v>
      </c>
      <c r="C133" s="181" t="s">
        <v>253</v>
      </c>
      <c r="D133" s="182" t="s">
        <v>57</v>
      </c>
      <c r="E133" s="183">
        <f>IF(OR(D133="Year",D133="Month",D133="Week"),AVERAGE(Quagga:Pelindaba!E133),SUM(Quagga:Pelindaba!E133))</f>
        <v>0</v>
      </c>
      <c r="F133" s="228" t="b">
        <f>(Quagga!G133+Pelindaba!G133)=G133</f>
        <v>1</v>
      </c>
      <c r="G133" s="74">
        <f t="shared" ref="G133:G139" si="72">+SUM(H133:CC133)</f>
        <v>0</v>
      </c>
      <c r="H133" s="75">
        <f>SUM(Quagga:Pelindaba!H133)</f>
        <v>0</v>
      </c>
      <c r="I133" s="76">
        <f>SUM(Quagga:Pelindaba!I133)</f>
        <v>0</v>
      </c>
      <c r="J133" s="75">
        <f>SUM(Quagga:Pelindaba!J133)</f>
        <v>0</v>
      </c>
      <c r="K133" s="77">
        <f>SUM(Quagga:Pelindaba!K133)</f>
        <v>0</v>
      </c>
      <c r="L133" s="77">
        <f>SUM(Quagga:Pelindaba!L133)</f>
        <v>0</v>
      </c>
      <c r="M133" s="77">
        <f>SUM(Quagga:Pelindaba!M133)</f>
        <v>0</v>
      </c>
      <c r="N133" s="77">
        <f>SUM(Quagga:Pelindaba!N133)</f>
        <v>0</v>
      </c>
      <c r="O133" s="77">
        <f>SUM(Quagga:Pelindaba!O133)</f>
        <v>0</v>
      </c>
      <c r="P133" s="77">
        <f>SUM(Quagga:Pelindaba!P133)</f>
        <v>0</v>
      </c>
      <c r="Q133" s="77">
        <f>SUM(Quagga:Pelindaba!Q133)</f>
        <v>0</v>
      </c>
      <c r="R133" s="77">
        <f>SUM(Quagga:Pelindaba!R133)</f>
        <v>0</v>
      </c>
      <c r="S133" s="77">
        <f>SUM(Quagga:Pelindaba!S133)</f>
        <v>0</v>
      </c>
      <c r="T133" s="77">
        <f>SUM(Quagga:Pelindaba!T133)</f>
        <v>0</v>
      </c>
      <c r="U133" s="76">
        <f>SUM(Quagga:Pelindaba!U133)</f>
        <v>0</v>
      </c>
      <c r="V133" s="75">
        <f>SUM(Quagga:Pelindaba!V133)</f>
        <v>0</v>
      </c>
      <c r="W133" s="77">
        <f>SUM(Quagga:Pelindaba!W133)</f>
        <v>0</v>
      </c>
      <c r="X133" s="77">
        <f>SUM(Quagga:Pelindaba!X133)</f>
        <v>0</v>
      </c>
      <c r="Y133" s="77">
        <f>SUM(Quagga:Pelindaba!Y133)</f>
        <v>0</v>
      </c>
      <c r="Z133" s="77">
        <f>SUM(Quagga:Pelindaba!Z133)</f>
        <v>0</v>
      </c>
      <c r="AA133" s="77">
        <f>SUM(Quagga:Pelindaba!AA133)</f>
        <v>0</v>
      </c>
      <c r="AB133" s="77">
        <f>SUM(Quagga:Pelindaba!AB133)</f>
        <v>0</v>
      </c>
      <c r="AC133" s="77">
        <f>SUM(Quagga:Pelindaba!AC133)</f>
        <v>0</v>
      </c>
      <c r="AD133" s="77">
        <f>SUM(Quagga:Pelindaba!AD133)</f>
        <v>0</v>
      </c>
      <c r="AE133" s="77">
        <f>SUM(Quagga:Pelindaba!AE133)</f>
        <v>0</v>
      </c>
      <c r="AF133" s="77">
        <f>SUM(Quagga:Pelindaba!AF133)</f>
        <v>0</v>
      </c>
      <c r="AG133" s="76">
        <f>SUM(Quagga:Pelindaba!AG133)</f>
        <v>0</v>
      </c>
      <c r="AH133" s="78">
        <f>SUM(Quagga:Pelindaba!AH133)</f>
        <v>0</v>
      </c>
      <c r="AI133" s="77">
        <f>SUM(Quagga:Pelindaba!AI133)</f>
        <v>0</v>
      </c>
      <c r="AJ133" s="77">
        <f>SUM(Quagga:Pelindaba!AJ133)</f>
        <v>0</v>
      </c>
      <c r="AK133" s="77">
        <f>SUM(Quagga:Pelindaba!AK133)</f>
        <v>0</v>
      </c>
      <c r="AL133" s="77">
        <f>SUM(Quagga:Pelindaba!AL133)</f>
        <v>0</v>
      </c>
      <c r="AM133" s="77">
        <f>SUM(Quagga:Pelindaba!AM133)</f>
        <v>0</v>
      </c>
      <c r="AN133" s="77">
        <f>SUM(Quagga:Pelindaba!AN133)</f>
        <v>0</v>
      </c>
      <c r="AO133" s="77">
        <f>SUM(Quagga:Pelindaba!AO133)</f>
        <v>0</v>
      </c>
      <c r="AP133" s="77">
        <f>SUM(Quagga:Pelindaba!AP133)</f>
        <v>0</v>
      </c>
      <c r="AQ133" s="77">
        <f>SUM(Quagga:Pelindaba!AQ133)</f>
        <v>0</v>
      </c>
      <c r="AR133" s="77">
        <f>SUM(Quagga:Pelindaba!AR133)</f>
        <v>0</v>
      </c>
      <c r="AS133" s="76">
        <f>SUM(Quagga:Pelindaba!AS133)</f>
        <v>0</v>
      </c>
      <c r="AT133" s="78">
        <f>SUM(Quagga:Pelindaba!AT133)</f>
        <v>0</v>
      </c>
      <c r="AU133" s="77">
        <f>SUM(Quagga:Pelindaba!AU133)</f>
        <v>0</v>
      </c>
      <c r="AV133" s="77">
        <f>SUM(Quagga:Pelindaba!AV133)</f>
        <v>0</v>
      </c>
      <c r="AW133" s="77">
        <f>SUM(Quagga:Pelindaba!AW133)</f>
        <v>0</v>
      </c>
      <c r="AX133" s="77">
        <f>SUM(Quagga:Pelindaba!AX133)</f>
        <v>0</v>
      </c>
      <c r="AY133" s="77">
        <f>SUM(Quagga:Pelindaba!AY133)</f>
        <v>0</v>
      </c>
      <c r="AZ133" s="77">
        <f>SUM(Quagga:Pelindaba!AZ133)</f>
        <v>0</v>
      </c>
      <c r="BA133" s="77">
        <f>SUM(Quagga:Pelindaba!BA133)</f>
        <v>0</v>
      </c>
      <c r="BB133" s="77">
        <f>SUM(Quagga:Pelindaba!BB133)</f>
        <v>0</v>
      </c>
      <c r="BC133" s="77">
        <f>SUM(Quagga:Pelindaba!BC133)</f>
        <v>0</v>
      </c>
      <c r="BD133" s="77">
        <f>SUM(Quagga:Pelindaba!BD133)</f>
        <v>0</v>
      </c>
      <c r="BE133" s="76">
        <f>SUM(Quagga:Pelindaba!BE133)</f>
        <v>0</v>
      </c>
      <c r="BF133" s="78">
        <f>SUM(Quagga:Pelindaba!BF133)</f>
        <v>0</v>
      </c>
      <c r="BG133" s="77">
        <f>SUM(Quagga:Pelindaba!BG133)</f>
        <v>0</v>
      </c>
      <c r="BH133" s="77">
        <f>SUM(Quagga:Pelindaba!BH133)</f>
        <v>0</v>
      </c>
      <c r="BI133" s="77">
        <f>SUM(Quagga:Pelindaba!BI133)</f>
        <v>0</v>
      </c>
      <c r="BJ133" s="77">
        <f>SUM(Quagga:Pelindaba!BJ133)</f>
        <v>0</v>
      </c>
      <c r="BK133" s="77">
        <f>SUM(Quagga:Pelindaba!BK133)</f>
        <v>0</v>
      </c>
      <c r="BL133" s="77">
        <f>SUM(Quagga:Pelindaba!BL133)</f>
        <v>0</v>
      </c>
      <c r="BM133" s="77">
        <f>SUM(Quagga:Pelindaba!BM133)</f>
        <v>0</v>
      </c>
      <c r="BN133" s="77">
        <f>SUM(Quagga:Pelindaba!BN133)</f>
        <v>0</v>
      </c>
      <c r="BO133" s="77">
        <f>SUM(Quagga:Pelindaba!BO133)</f>
        <v>0</v>
      </c>
      <c r="BP133" s="77">
        <f>SUM(Quagga:Pelindaba!BP133)</f>
        <v>0</v>
      </c>
      <c r="BQ133" s="76">
        <f>SUM(Quagga:Pelindaba!BQ133)</f>
        <v>0</v>
      </c>
      <c r="BR133" s="78">
        <f>SUM(Quagga:Pelindaba!BR133)</f>
        <v>0</v>
      </c>
      <c r="BS133" s="77">
        <f>SUM(Quagga:Pelindaba!BS133)</f>
        <v>0</v>
      </c>
      <c r="BT133" s="77">
        <f>SUM(Quagga:Pelindaba!BT133)</f>
        <v>0</v>
      </c>
      <c r="BU133" s="77">
        <f>SUM(Quagga:Pelindaba!BU133)</f>
        <v>0</v>
      </c>
      <c r="BV133" s="77">
        <f>SUM(Quagga:Pelindaba!BV133)</f>
        <v>0</v>
      </c>
      <c r="BW133" s="77">
        <f>SUM(Quagga:Pelindaba!BW133)</f>
        <v>0</v>
      </c>
      <c r="BX133" s="77">
        <f>SUM(Quagga:Pelindaba!BX133)</f>
        <v>0</v>
      </c>
      <c r="BY133" s="77">
        <f>SUM(Quagga:Pelindaba!BY133)</f>
        <v>0</v>
      </c>
      <c r="BZ133" s="77">
        <f>SUM(Quagga:Pelindaba!BZ133)</f>
        <v>0</v>
      </c>
      <c r="CA133" s="77">
        <f>SUM(Quagga:Pelindaba!CA133)</f>
        <v>0</v>
      </c>
      <c r="CB133" s="77">
        <f>SUM(Quagga:Pelindaba!CB133)</f>
        <v>0</v>
      </c>
      <c r="CC133" s="76">
        <f>SUM(Quagga:Pelindaba!CC133)</f>
        <v>0</v>
      </c>
      <c r="CD133" s="39" t="s">
        <v>36</v>
      </c>
    </row>
    <row r="134" spans="1:91" s="179" customFormat="1" x14ac:dyDescent="0.25">
      <c r="A134" s="39"/>
      <c r="B134" s="180" t="s">
        <v>254</v>
      </c>
      <c r="C134" s="181" t="s">
        <v>255</v>
      </c>
      <c r="D134" s="182" t="s">
        <v>57</v>
      </c>
      <c r="E134" s="183">
        <f>IF(OR(D134="Year",D134="Month",D134="Week"),AVERAGE(Quagga:Pelindaba!E134),SUM(Quagga:Pelindaba!E134))</f>
        <v>0</v>
      </c>
      <c r="F134" s="228" t="b">
        <f>(Quagga!G134+Pelindaba!G134)=G134</f>
        <v>1</v>
      </c>
      <c r="G134" s="74">
        <f t="shared" si="72"/>
        <v>0</v>
      </c>
      <c r="H134" s="75">
        <f>SUM(Quagga:Pelindaba!H134)</f>
        <v>0</v>
      </c>
      <c r="I134" s="76">
        <f>SUM(Quagga:Pelindaba!I134)</f>
        <v>0</v>
      </c>
      <c r="J134" s="75">
        <f>SUM(Quagga:Pelindaba!J134)</f>
        <v>0</v>
      </c>
      <c r="K134" s="77">
        <f>SUM(Quagga:Pelindaba!K134)</f>
        <v>0</v>
      </c>
      <c r="L134" s="77">
        <f>SUM(Quagga:Pelindaba!L134)</f>
        <v>0</v>
      </c>
      <c r="M134" s="77">
        <f>SUM(Quagga:Pelindaba!M134)</f>
        <v>0</v>
      </c>
      <c r="N134" s="77">
        <f>SUM(Quagga:Pelindaba!N134)</f>
        <v>0</v>
      </c>
      <c r="O134" s="77">
        <f>SUM(Quagga:Pelindaba!O134)</f>
        <v>0</v>
      </c>
      <c r="P134" s="77">
        <f>SUM(Quagga:Pelindaba!P134)</f>
        <v>0</v>
      </c>
      <c r="Q134" s="77">
        <f>SUM(Quagga:Pelindaba!Q134)</f>
        <v>0</v>
      </c>
      <c r="R134" s="77">
        <f>SUM(Quagga:Pelindaba!R134)</f>
        <v>0</v>
      </c>
      <c r="S134" s="77">
        <f>SUM(Quagga:Pelindaba!S134)</f>
        <v>0</v>
      </c>
      <c r="T134" s="77">
        <f>SUM(Quagga:Pelindaba!T134)</f>
        <v>0</v>
      </c>
      <c r="U134" s="76">
        <f>SUM(Quagga:Pelindaba!U134)</f>
        <v>0</v>
      </c>
      <c r="V134" s="75">
        <f>SUM(Quagga:Pelindaba!V134)</f>
        <v>0</v>
      </c>
      <c r="W134" s="77">
        <f>SUM(Quagga:Pelindaba!W134)</f>
        <v>0</v>
      </c>
      <c r="X134" s="77">
        <f>SUM(Quagga:Pelindaba!X134)</f>
        <v>0</v>
      </c>
      <c r="Y134" s="77">
        <f>SUM(Quagga:Pelindaba!Y134)</f>
        <v>0</v>
      </c>
      <c r="Z134" s="77">
        <f>SUM(Quagga:Pelindaba!Z134)</f>
        <v>0</v>
      </c>
      <c r="AA134" s="77">
        <f>SUM(Quagga:Pelindaba!AA134)</f>
        <v>0</v>
      </c>
      <c r="AB134" s="77">
        <f>SUM(Quagga:Pelindaba!AB134)</f>
        <v>0</v>
      </c>
      <c r="AC134" s="77">
        <f>SUM(Quagga:Pelindaba!AC134)</f>
        <v>0</v>
      </c>
      <c r="AD134" s="77">
        <f>SUM(Quagga:Pelindaba!AD134)</f>
        <v>0</v>
      </c>
      <c r="AE134" s="77">
        <f>SUM(Quagga:Pelindaba!AE134)</f>
        <v>0</v>
      </c>
      <c r="AF134" s="77">
        <f>SUM(Quagga:Pelindaba!AF134)</f>
        <v>0</v>
      </c>
      <c r="AG134" s="76">
        <f>SUM(Quagga:Pelindaba!AG134)</f>
        <v>0</v>
      </c>
      <c r="AH134" s="78">
        <f>SUM(Quagga:Pelindaba!AH134)</f>
        <v>0</v>
      </c>
      <c r="AI134" s="77">
        <f>SUM(Quagga:Pelindaba!AI134)</f>
        <v>0</v>
      </c>
      <c r="AJ134" s="77">
        <f>SUM(Quagga:Pelindaba!AJ134)</f>
        <v>0</v>
      </c>
      <c r="AK134" s="77">
        <f>SUM(Quagga:Pelindaba!AK134)</f>
        <v>0</v>
      </c>
      <c r="AL134" s="77">
        <f>SUM(Quagga:Pelindaba!AL134)</f>
        <v>0</v>
      </c>
      <c r="AM134" s="77">
        <f>SUM(Quagga:Pelindaba!AM134)</f>
        <v>0</v>
      </c>
      <c r="AN134" s="77">
        <f>SUM(Quagga:Pelindaba!AN134)</f>
        <v>0</v>
      </c>
      <c r="AO134" s="77">
        <f>SUM(Quagga:Pelindaba!AO134)</f>
        <v>0</v>
      </c>
      <c r="AP134" s="77">
        <f>SUM(Quagga:Pelindaba!AP134)</f>
        <v>0</v>
      </c>
      <c r="AQ134" s="77">
        <f>SUM(Quagga:Pelindaba!AQ134)</f>
        <v>0</v>
      </c>
      <c r="AR134" s="77">
        <f>SUM(Quagga:Pelindaba!AR134)</f>
        <v>0</v>
      </c>
      <c r="AS134" s="76">
        <f>SUM(Quagga:Pelindaba!AS134)</f>
        <v>0</v>
      </c>
      <c r="AT134" s="78">
        <f>SUM(Quagga:Pelindaba!AT134)</f>
        <v>0</v>
      </c>
      <c r="AU134" s="77">
        <f>SUM(Quagga:Pelindaba!AU134)</f>
        <v>0</v>
      </c>
      <c r="AV134" s="77">
        <f>SUM(Quagga:Pelindaba!AV134)</f>
        <v>0</v>
      </c>
      <c r="AW134" s="77">
        <f>SUM(Quagga:Pelindaba!AW134)</f>
        <v>0</v>
      </c>
      <c r="AX134" s="77">
        <f>SUM(Quagga:Pelindaba!AX134)</f>
        <v>0</v>
      </c>
      <c r="AY134" s="77">
        <f>SUM(Quagga:Pelindaba!AY134)</f>
        <v>0</v>
      </c>
      <c r="AZ134" s="77">
        <f>SUM(Quagga:Pelindaba!AZ134)</f>
        <v>0</v>
      </c>
      <c r="BA134" s="77">
        <f>SUM(Quagga:Pelindaba!BA134)</f>
        <v>0</v>
      </c>
      <c r="BB134" s="77">
        <f>SUM(Quagga:Pelindaba!BB134)</f>
        <v>0</v>
      </c>
      <c r="BC134" s="77">
        <f>SUM(Quagga:Pelindaba!BC134)</f>
        <v>0</v>
      </c>
      <c r="BD134" s="77">
        <f>SUM(Quagga:Pelindaba!BD134)</f>
        <v>0</v>
      </c>
      <c r="BE134" s="76">
        <f>SUM(Quagga:Pelindaba!BE134)</f>
        <v>0</v>
      </c>
      <c r="BF134" s="78">
        <f>SUM(Quagga:Pelindaba!BF134)</f>
        <v>0</v>
      </c>
      <c r="BG134" s="77">
        <f>SUM(Quagga:Pelindaba!BG134)</f>
        <v>0</v>
      </c>
      <c r="BH134" s="77">
        <f>SUM(Quagga:Pelindaba!BH134)</f>
        <v>0</v>
      </c>
      <c r="BI134" s="77">
        <f>SUM(Quagga:Pelindaba!BI134)</f>
        <v>0</v>
      </c>
      <c r="BJ134" s="77">
        <f>SUM(Quagga:Pelindaba!BJ134)</f>
        <v>0</v>
      </c>
      <c r="BK134" s="77">
        <f>SUM(Quagga:Pelindaba!BK134)</f>
        <v>0</v>
      </c>
      <c r="BL134" s="77">
        <f>SUM(Quagga:Pelindaba!BL134)</f>
        <v>0</v>
      </c>
      <c r="BM134" s="77">
        <f>SUM(Quagga:Pelindaba!BM134)</f>
        <v>0</v>
      </c>
      <c r="BN134" s="77">
        <f>SUM(Quagga:Pelindaba!BN134)</f>
        <v>0</v>
      </c>
      <c r="BO134" s="77">
        <f>SUM(Quagga:Pelindaba!BO134)</f>
        <v>0</v>
      </c>
      <c r="BP134" s="77">
        <f>SUM(Quagga:Pelindaba!BP134)</f>
        <v>0</v>
      </c>
      <c r="BQ134" s="76">
        <f>SUM(Quagga:Pelindaba!BQ134)</f>
        <v>0</v>
      </c>
      <c r="BR134" s="78">
        <f>SUM(Quagga:Pelindaba!BR134)</f>
        <v>0</v>
      </c>
      <c r="BS134" s="77">
        <f>SUM(Quagga:Pelindaba!BS134)</f>
        <v>0</v>
      </c>
      <c r="BT134" s="77">
        <f>SUM(Quagga:Pelindaba!BT134)</f>
        <v>0</v>
      </c>
      <c r="BU134" s="77">
        <f>SUM(Quagga:Pelindaba!BU134)</f>
        <v>0</v>
      </c>
      <c r="BV134" s="77">
        <f>SUM(Quagga:Pelindaba!BV134)</f>
        <v>0</v>
      </c>
      <c r="BW134" s="77">
        <f>SUM(Quagga:Pelindaba!BW134)</f>
        <v>0</v>
      </c>
      <c r="BX134" s="77">
        <f>SUM(Quagga:Pelindaba!BX134)</f>
        <v>0</v>
      </c>
      <c r="BY134" s="77">
        <f>SUM(Quagga:Pelindaba!BY134)</f>
        <v>0</v>
      </c>
      <c r="BZ134" s="77">
        <f>SUM(Quagga:Pelindaba!BZ134)</f>
        <v>0</v>
      </c>
      <c r="CA134" s="77">
        <f>SUM(Quagga:Pelindaba!CA134)</f>
        <v>0</v>
      </c>
      <c r="CB134" s="77">
        <f>SUM(Quagga:Pelindaba!CB134)</f>
        <v>0</v>
      </c>
      <c r="CC134" s="76">
        <f>SUM(Quagga:Pelindaba!CC134)</f>
        <v>0</v>
      </c>
      <c r="CD134" s="39" t="s">
        <v>36</v>
      </c>
    </row>
    <row r="135" spans="1:91" s="39" customFormat="1" x14ac:dyDescent="0.25">
      <c r="B135" s="180" t="s">
        <v>256</v>
      </c>
      <c r="C135" s="181" t="s">
        <v>257</v>
      </c>
      <c r="D135" s="182" t="s">
        <v>57</v>
      </c>
      <c r="E135" s="183">
        <f>IF(OR(D135="Year",D135="Month",D135="Week"),AVERAGE(Quagga:Pelindaba!E135),SUM(Quagga:Pelindaba!E135))</f>
        <v>0</v>
      </c>
      <c r="F135" s="228" t="b">
        <f>(Quagga!G135+Pelindaba!G135)=G135</f>
        <v>1</v>
      </c>
      <c r="G135" s="74">
        <f t="shared" si="72"/>
        <v>0</v>
      </c>
      <c r="H135" s="75">
        <f>SUM(Quagga:Pelindaba!H135)</f>
        <v>0</v>
      </c>
      <c r="I135" s="76">
        <f>SUM(Quagga:Pelindaba!I135)</f>
        <v>0</v>
      </c>
      <c r="J135" s="75">
        <f>SUM(Quagga:Pelindaba!J135)</f>
        <v>0</v>
      </c>
      <c r="K135" s="77">
        <f>SUM(Quagga:Pelindaba!K135)</f>
        <v>0</v>
      </c>
      <c r="L135" s="77">
        <f>SUM(Quagga:Pelindaba!L135)</f>
        <v>0</v>
      </c>
      <c r="M135" s="77">
        <f>SUM(Quagga:Pelindaba!M135)</f>
        <v>0</v>
      </c>
      <c r="N135" s="77">
        <f>SUM(Quagga:Pelindaba!N135)</f>
        <v>0</v>
      </c>
      <c r="O135" s="77">
        <f>SUM(Quagga:Pelindaba!O135)</f>
        <v>0</v>
      </c>
      <c r="P135" s="77">
        <f>SUM(Quagga:Pelindaba!P135)</f>
        <v>0</v>
      </c>
      <c r="Q135" s="77">
        <f>SUM(Quagga:Pelindaba!Q135)</f>
        <v>0</v>
      </c>
      <c r="R135" s="77">
        <f>SUM(Quagga:Pelindaba!R135)</f>
        <v>0</v>
      </c>
      <c r="S135" s="77">
        <f>SUM(Quagga:Pelindaba!S135)</f>
        <v>0</v>
      </c>
      <c r="T135" s="77">
        <f>SUM(Quagga:Pelindaba!T135)</f>
        <v>0</v>
      </c>
      <c r="U135" s="76">
        <f>SUM(Quagga:Pelindaba!U135)</f>
        <v>0</v>
      </c>
      <c r="V135" s="75">
        <f>SUM(Quagga:Pelindaba!V135)</f>
        <v>0</v>
      </c>
      <c r="W135" s="77">
        <f>SUM(Quagga:Pelindaba!W135)</f>
        <v>0</v>
      </c>
      <c r="X135" s="77">
        <f>SUM(Quagga:Pelindaba!X135)</f>
        <v>0</v>
      </c>
      <c r="Y135" s="77">
        <f>SUM(Quagga:Pelindaba!Y135)</f>
        <v>0</v>
      </c>
      <c r="Z135" s="77">
        <f>SUM(Quagga:Pelindaba!Z135)</f>
        <v>0</v>
      </c>
      <c r="AA135" s="77">
        <f>SUM(Quagga:Pelindaba!AA135)</f>
        <v>0</v>
      </c>
      <c r="AB135" s="77">
        <f>SUM(Quagga:Pelindaba!AB135)</f>
        <v>0</v>
      </c>
      <c r="AC135" s="77">
        <f>SUM(Quagga:Pelindaba!AC135)</f>
        <v>0</v>
      </c>
      <c r="AD135" s="77">
        <f>SUM(Quagga:Pelindaba!AD135)</f>
        <v>0</v>
      </c>
      <c r="AE135" s="77">
        <f>SUM(Quagga:Pelindaba!AE135)</f>
        <v>0</v>
      </c>
      <c r="AF135" s="77">
        <f>SUM(Quagga:Pelindaba!AF135)</f>
        <v>0</v>
      </c>
      <c r="AG135" s="76">
        <f>SUM(Quagga:Pelindaba!AG135)</f>
        <v>0</v>
      </c>
      <c r="AH135" s="78">
        <f>SUM(Quagga:Pelindaba!AH135)</f>
        <v>0</v>
      </c>
      <c r="AI135" s="77">
        <f>SUM(Quagga:Pelindaba!AI135)</f>
        <v>0</v>
      </c>
      <c r="AJ135" s="77">
        <f>SUM(Quagga:Pelindaba!AJ135)</f>
        <v>0</v>
      </c>
      <c r="AK135" s="77">
        <f>SUM(Quagga:Pelindaba!AK135)</f>
        <v>0</v>
      </c>
      <c r="AL135" s="77">
        <f>SUM(Quagga:Pelindaba!AL135)</f>
        <v>0</v>
      </c>
      <c r="AM135" s="77">
        <f>SUM(Quagga:Pelindaba!AM135)</f>
        <v>0</v>
      </c>
      <c r="AN135" s="77">
        <f>SUM(Quagga:Pelindaba!AN135)</f>
        <v>0</v>
      </c>
      <c r="AO135" s="77">
        <f>SUM(Quagga:Pelindaba!AO135)</f>
        <v>0</v>
      </c>
      <c r="AP135" s="77">
        <f>SUM(Quagga:Pelindaba!AP135)</f>
        <v>0</v>
      </c>
      <c r="AQ135" s="77">
        <f>SUM(Quagga:Pelindaba!AQ135)</f>
        <v>0</v>
      </c>
      <c r="AR135" s="77">
        <f>SUM(Quagga:Pelindaba!AR135)</f>
        <v>0</v>
      </c>
      <c r="AS135" s="76">
        <f>SUM(Quagga:Pelindaba!AS135)</f>
        <v>0</v>
      </c>
      <c r="AT135" s="78">
        <f>SUM(Quagga:Pelindaba!AT135)</f>
        <v>0</v>
      </c>
      <c r="AU135" s="77">
        <f>SUM(Quagga:Pelindaba!AU135)</f>
        <v>0</v>
      </c>
      <c r="AV135" s="77">
        <f>SUM(Quagga:Pelindaba!AV135)</f>
        <v>0</v>
      </c>
      <c r="AW135" s="77">
        <f>SUM(Quagga:Pelindaba!AW135)</f>
        <v>0</v>
      </c>
      <c r="AX135" s="77">
        <f>SUM(Quagga:Pelindaba!AX135)</f>
        <v>0</v>
      </c>
      <c r="AY135" s="77">
        <f>SUM(Quagga:Pelindaba!AY135)</f>
        <v>0</v>
      </c>
      <c r="AZ135" s="77">
        <f>SUM(Quagga:Pelindaba!AZ135)</f>
        <v>0</v>
      </c>
      <c r="BA135" s="77">
        <f>SUM(Quagga:Pelindaba!BA135)</f>
        <v>0</v>
      </c>
      <c r="BB135" s="77">
        <f>SUM(Quagga:Pelindaba!BB135)</f>
        <v>0</v>
      </c>
      <c r="BC135" s="77">
        <f>SUM(Quagga:Pelindaba!BC135)</f>
        <v>0</v>
      </c>
      <c r="BD135" s="77">
        <f>SUM(Quagga:Pelindaba!BD135)</f>
        <v>0</v>
      </c>
      <c r="BE135" s="76">
        <f>SUM(Quagga:Pelindaba!BE135)</f>
        <v>0</v>
      </c>
      <c r="BF135" s="78">
        <f>SUM(Quagga:Pelindaba!BF135)</f>
        <v>0</v>
      </c>
      <c r="BG135" s="77">
        <f>SUM(Quagga:Pelindaba!BG135)</f>
        <v>0</v>
      </c>
      <c r="BH135" s="77">
        <f>SUM(Quagga:Pelindaba!BH135)</f>
        <v>0</v>
      </c>
      <c r="BI135" s="77">
        <f>SUM(Quagga:Pelindaba!BI135)</f>
        <v>0</v>
      </c>
      <c r="BJ135" s="77">
        <f>SUM(Quagga:Pelindaba!BJ135)</f>
        <v>0</v>
      </c>
      <c r="BK135" s="77">
        <f>SUM(Quagga:Pelindaba!BK135)</f>
        <v>0</v>
      </c>
      <c r="BL135" s="77">
        <f>SUM(Quagga:Pelindaba!BL135)</f>
        <v>0</v>
      </c>
      <c r="BM135" s="77">
        <f>SUM(Quagga:Pelindaba!BM135)</f>
        <v>0</v>
      </c>
      <c r="BN135" s="77">
        <f>SUM(Quagga:Pelindaba!BN135)</f>
        <v>0</v>
      </c>
      <c r="BO135" s="77">
        <f>SUM(Quagga:Pelindaba!BO135)</f>
        <v>0</v>
      </c>
      <c r="BP135" s="77">
        <f>SUM(Quagga:Pelindaba!BP135)</f>
        <v>0</v>
      </c>
      <c r="BQ135" s="76">
        <f>SUM(Quagga:Pelindaba!BQ135)</f>
        <v>0</v>
      </c>
      <c r="BR135" s="78">
        <f>SUM(Quagga:Pelindaba!BR135)</f>
        <v>0</v>
      </c>
      <c r="BS135" s="77">
        <f>SUM(Quagga:Pelindaba!BS135)</f>
        <v>0</v>
      </c>
      <c r="BT135" s="77">
        <f>SUM(Quagga:Pelindaba!BT135)</f>
        <v>0</v>
      </c>
      <c r="BU135" s="77">
        <f>SUM(Quagga:Pelindaba!BU135)</f>
        <v>0</v>
      </c>
      <c r="BV135" s="77">
        <f>SUM(Quagga:Pelindaba!BV135)</f>
        <v>0</v>
      </c>
      <c r="BW135" s="77">
        <f>SUM(Quagga:Pelindaba!BW135)</f>
        <v>0</v>
      </c>
      <c r="BX135" s="77">
        <f>SUM(Quagga:Pelindaba!BX135)</f>
        <v>0</v>
      </c>
      <c r="BY135" s="77">
        <f>SUM(Quagga:Pelindaba!BY135)</f>
        <v>0</v>
      </c>
      <c r="BZ135" s="77">
        <f>SUM(Quagga:Pelindaba!BZ135)</f>
        <v>0</v>
      </c>
      <c r="CA135" s="77">
        <f>SUM(Quagga:Pelindaba!CA135)</f>
        <v>0</v>
      </c>
      <c r="CB135" s="77">
        <f>SUM(Quagga:Pelindaba!CB135)</f>
        <v>0</v>
      </c>
      <c r="CC135" s="76">
        <f>SUM(Quagga:Pelindaba!CC135)</f>
        <v>0</v>
      </c>
      <c r="CD135" s="39" t="s">
        <v>36</v>
      </c>
      <c r="CE135" s="179"/>
      <c r="CF135" s="179"/>
      <c r="CG135" s="179"/>
      <c r="CH135" s="179"/>
      <c r="CI135" s="179"/>
      <c r="CJ135" s="179"/>
      <c r="CK135" s="179"/>
      <c r="CL135" s="179"/>
      <c r="CM135" s="179"/>
    </row>
    <row r="136" spans="1:91" x14ac:dyDescent="0.25">
      <c r="A136" s="39"/>
      <c r="B136" s="73" t="s">
        <v>258</v>
      </c>
      <c r="C136" s="129" t="s">
        <v>259</v>
      </c>
      <c r="D136" s="130" t="s">
        <v>57</v>
      </c>
      <c r="E136" s="130">
        <f>IF(OR(D136="Year",D136="Month",D136="Week"),AVERAGE(Quagga:Pelindaba!E136),SUM(Quagga:Pelindaba!E136))</f>
        <v>72</v>
      </c>
      <c r="F136" s="228" t="b">
        <f>(Quagga!G136+Pelindaba!G136)=G136</f>
        <v>1</v>
      </c>
      <c r="G136" s="74">
        <f t="shared" si="72"/>
        <v>0</v>
      </c>
      <c r="H136" s="75">
        <f>SUM(Quagga:Pelindaba!H136)</f>
        <v>0</v>
      </c>
      <c r="I136" s="76">
        <f>SUM(Quagga:Pelindaba!I136)</f>
        <v>0</v>
      </c>
      <c r="J136" s="75">
        <f>SUM(Quagga:Pelindaba!J136)</f>
        <v>0</v>
      </c>
      <c r="K136" s="77">
        <f>SUM(Quagga:Pelindaba!K136)</f>
        <v>0</v>
      </c>
      <c r="L136" s="77">
        <f>SUM(Quagga:Pelindaba!L136)</f>
        <v>0</v>
      </c>
      <c r="M136" s="77">
        <f>SUM(Quagga:Pelindaba!M136)</f>
        <v>0</v>
      </c>
      <c r="N136" s="77">
        <f>SUM(Quagga:Pelindaba!N136)</f>
        <v>0</v>
      </c>
      <c r="O136" s="77">
        <f>SUM(Quagga:Pelindaba!O136)</f>
        <v>0</v>
      </c>
      <c r="P136" s="77">
        <f>SUM(Quagga:Pelindaba!P136)</f>
        <v>0</v>
      </c>
      <c r="Q136" s="77">
        <f>SUM(Quagga:Pelindaba!Q136)</f>
        <v>0</v>
      </c>
      <c r="R136" s="77">
        <f>SUM(Quagga:Pelindaba!R136)</f>
        <v>0</v>
      </c>
      <c r="S136" s="77">
        <f>SUM(Quagga:Pelindaba!S136)</f>
        <v>0</v>
      </c>
      <c r="T136" s="77">
        <f>SUM(Quagga:Pelindaba!T136)</f>
        <v>0</v>
      </c>
      <c r="U136" s="76">
        <f>SUM(Quagga:Pelindaba!U136)</f>
        <v>0</v>
      </c>
      <c r="V136" s="75">
        <f>SUM(Quagga:Pelindaba!V136)</f>
        <v>0</v>
      </c>
      <c r="W136" s="77">
        <f>SUM(Quagga:Pelindaba!W136)</f>
        <v>0</v>
      </c>
      <c r="X136" s="77">
        <f>SUM(Quagga:Pelindaba!X136)</f>
        <v>0</v>
      </c>
      <c r="Y136" s="77">
        <f>SUM(Quagga:Pelindaba!Y136)</f>
        <v>0</v>
      </c>
      <c r="Z136" s="77">
        <f>SUM(Quagga:Pelindaba!Z136)</f>
        <v>0</v>
      </c>
      <c r="AA136" s="77">
        <f>SUM(Quagga:Pelindaba!AA136)</f>
        <v>0</v>
      </c>
      <c r="AB136" s="77">
        <f>SUM(Quagga:Pelindaba!AB136)</f>
        <v>0</v>
      </c>
      <c r="AC136" s="77">
        <f>SUM(Quagga:Pelindaba!AC136)</f>
        <v>0</v>
      </c>
      <c r="AD136" s="77">
        <f>SUM(Quagga:Pelindaba!AD136)</f>
        <v>0</v>
      </c>
      <c r="AE136" s="77">
        <f>SUM(Quagga:Pelindaba!AE136)</f>
        <v>0</v>
      </c>
      <c r="AF136" s="77">
        <f>SUM(Quagga:Pelindaba!AF136)</f>
        <v>0</v>
      </c>
      <c r="AG136" s="76">
        <f>SUM(Quagga:Pelindaba!AG136)</f>
        <v>0</v>
      </c>
      <c r="AH136" s="78">
        <f>SUM(Quagga:Pelindaba!AH136)</f>
        <v>0</v>
      </c>
      <c r="AI136" s="77">
        <f>SUM(Quagga:Pelindaba!AI136)</f>
        <v>0</v>
      </c>
      <c r="AJ136" s="77">
        <f>SUM(Quagga:Pelindaba!AJ136)</f>
        <v>0</v>
      </c>
      <c r="AK136" s="77">
        <f>SUM(Quagga:Pelindaba!AK136)</f>
        <v>0</v>
      </c>
      <c r="AL136" s="77">
        <f>SUM(Quagga:Pelindaba!AL136)</f>
        <v>0</v>
      </c>
      <c r="AM136" s="77">
        <f>SUM(Quagga:Pelindaba!AM136)</f>
        <v>0</v>
      </c>
      <c r="AN136" s="77">
        <f>SUM(Quagga:Pelindaba!AN136)</f>
        <v>0</v>
      </c>
      <c r="AO136" s="77">
        <f>SUM(Quagga:Pelindaba!AO136)</f>
        <v>0</v>
      </c>
      <c r="AP136" s="77">
        <f>SUM(Quagga:Pelindaba!AP136)</f>
        <v>0</v>
      </c>
      <c r="AQ136" s="77">
        <f>SUM(Quagga:Pelindaba!AQ136)</f>
        <v>0</v>
      </c>
      <c r="AR136" s="77">
        <f>SUM(Quagga:Pelindaba!AR136)</f>
        <v>0</v>
      </c>
      <c r="AS136" s="76">
        <f>SUM(Quagga:Pelindaba!AS136)</f>
        <v>0</v>
      </c>
      <c r="AT136" s="78">
        <f>SUM(Quagga:Pelindaba!AT136)</f>
        <v>0</v>
      </c>
      <c r="AU136" s="77">
        <f>SUM(Quagga:Pelindaba!AU136)</f>
        <v>0</v>
      </c>
      <c r="AV136" s="77">
        <f>SUM(Quagga:Pelindaba!AV136)</f>
        <v>0</v>
      </c>
      <c r="AW136" s="77">
        <f>SUM(Quagga:Pelindaba!AW136)</f>
        <v>0</v>
      </c>
      <c r="AX136" s="77">
        <f>SUM(Quagga:Pelindaba!AX136)</f>
        <v>0</v>
      </c>
      <c r="AY136" s="77">
        <f>SUM(Quagga:Pelindaba!AY136)</f>
        <v>0</v>
      </c>
      <c r="AZ136" s="77">
        <f>SUM(Quagga:Pelindaba!AZ136)</f>
        <v>0</v>
      </c>
      <c r="BA136" s="77">
        <f>SUM(Quagga:Pelindaba!BA136)</f>
        <v>0</v>
      </c>
      <c r="BB136" s="77">
        <f>SUM(Quagga:Pelindaba!BB136)</f>
        <v>0</v>
      </c>
      <c r="BC136" s="77">
        <f>SUM(Quagga:Pelindaba!BC136)</f>
        <v>0</v>
      </c>
      <c r="BD136" s="77">
        <f>SUM(Quagga:Pelindaba!BD136)</f>
        <v>0</v>
      </c>
      <c r="BE136" s="76">
        <f>SUM(Quagga:Pelindaba!BE136)</f>
        <v>0</v>
      </c>
      <c r="BF136" s="78">
        <f>SUM(Quagga:Pelindaba!BF136)</f>
        <v>0</v>
      </c>
      <c r="BG136" s="77">
        <f>SUM(Quagga:Pelindaba!BG136)</f>
        <v>0</v>
      </c>
      <c r="BH136" s="77">
        <f>SUM(Quagga:Pelindaba!BH136)</f>
        <v>0</v>
      </c>
      <c r="BI136" s="77">
        <f>SUM(Quagga:Pelindaba!BI136)</f>
        <v>0</v>
      </c>
      <c r="BJ136" s="77">
        <f>SUM(Quagga:Pelindaba!BJ136)</f>
        <v>0</v>
      </c>
      <c r="BK136" s="77">
        <f>SUM(Quagga:Pelindaba!BK136)</f>
        <v>0</v>
      </c>
      <c r="BL136" s="77">
        <f>SUM(Quagga:Pelindaba!BL136)</f>
        <v>0</v>
      </c>
      <c r="BM136" s="77">
        <f>SUM(Quagga:Pelindaba!BM136)</f>
        <v>0</v>
      </c>
      <c r="BN136" s="77">
        <f>SUM(Quagga:Pelindaba!BN136)</f>
        <v>0</v>
      </c>
      <c r="BO136" s="77">
        <f>SUM(Quagga:Pelindaba!BO136)</f>
        <v>0</v>
      </c>
      <c r="BP136" s="77">
        <f>SUM(Quagga:Pelindaba!BP136)</f>
        <v>0</v>
      </c>
      <c r="BQ136" s="76">
        <f>SUM(Quagga:Pelindaba!BQ136)</f>
        <v>0</v>
      </c>
      <c r="BR136" s="78">
        <f>SUM(Quagga:Pelindaba!BR136)</f>
        <v>0</v>
      </c>
      <c r="BS136" s="77">
        <f>SUM(Quagga:Pelindaba!BS136)</f>
        <v>0</v>
      </c>
      <c r="BT136" s="77">
        <f>SUM(Quagga:Pelindaba!BT136)</f>
        <v>0</v>
      </c>
      <c r="BU136" s="77">
        <f>SUM(Quagga:Pelindaba!BU136)</f>
        <v>0</v>
      </c>
      <c r="BV136" s="77">
        <f>SUM(Quagga:Pelindaba!BV136)</f>
        <v>0</v>
      </c>
      <c r="BW136" s="77">
        <f>SUM(Quagga:Pelindaba!BW136)</f>
        <v>0</v>
      </c>
      <c r="BX136" s="77">
        <f>SUM(Quagga:Pelindaba!BX136)</f>
        <v>0</v>
      </c>
      <c r="BY136" s="77">
        <f>SUM(Quagga:Pelindaba!BY136)</f>
        <v>0</v>
      </c>
      <c r="BZ136" s="77">
        <f>SUM(Quagga:Pelindaba!BZ136)</f>
        <v>0</v>
      </c>
      <c r="CA136" s="77">
        <f>SUM(Quagga:Pelindaba!CA136)</f>
        <v>0</v>
      </c>
      <c r="CB136" s="77">
        <f>SUM(Quagga:Pelindaba!CB136)</f>
        <v>0</v>
      </c>
      <c r="CC136" s="76">
        <f>SUM(Quagga:Pelindaba!CC136)</f>
        <v>0</v>
      </c>
      <c r="CD136" s="39" t="s">
        <v>36</v>
      </c>
      <c r="CE136" s="39"/>
      <c r="CF136" s="39"/>
      <c r="CG136" s="39"/>
      <c r="CH136" s="39"/>
      <c r="CI136" s="39"/>
      <c r="CJ136" s="39"/>
      <c r="CK136" s="39"/>
      <c r="CL136" s="39"/>
      <c r="CM136" s="39"/>
    </row>
    <row r="137" spans="1:91" s="179" customFormat="1" x14ac:dyDescent="0.25">
      <c r="A137" s="39"/>
      <c r="B137" s="73" t="s">
        <v>260</v>
      </c>
      <c r="C137" s="129" t="s">
        <v>261</v>
      </c>
      <c r="D137" s="130" t="s">
        <v>57</v>
      </c>
      <c r="E137" s="130">
        <f>IF(OR(D137="Year",D137="Month",D137="Week"),AVERAGE(Quagga:Pelindaba!E137),SUM(Quagga:Pelindaba!E137))</f>
        <v>72</v>
      </c>
      <c r="F137" s="228" t="b">
        <f>(Quagga!G137+Pelindaba!G137)=G137</f>
        <v>1</v>
      </c>
      <c r="G137" s="74">
        <f t="shared" si="72"/>
        <v>0</v>
      </c>
      <c r="H137" s="75">
        <f>SUM(Quagga:Pelindaba!H137)</f>
        <v>0</v>
      </c>
      <c r="I137" s="76">
        <f>SUM(Quagga:Pelindaba!I137)</f>
        <v>0</v>
      </c>
      <c r="J137" s="75">
        <f>SUM(Quagga:Pelindaba!J137)</f>
        <v>0</v>
      </c>
      <c r="K137" s="77">
        <f>SUM(Quagga:Pelindaba!K137)</f>
        <v>0</v>
      </c>
      <c r="L137" s="77">
        <f>SUM(Quagga:Pelindaba!L137)</f>
        <v>0</v>
      </c>
      <c r="M137" s="77">
        <f>SUM(Quagga:Pelindaba!M137)</f>
        <v>0</v>
      </c>
      <c r="N137" s="77">
        <f>SUM(Quagga:Pelindaba!N137)</f>
        <v>0</v>
      </c>
      <c r="O137" s="77">
        <f>SUM(Quagga:Pelindaba!O137)</f>
        <v>0</v>
      </c>
      <c r="P137" s="77">
        <f>SUM(Quagga:Pelindaba!P137)</f>
        <v>0</v>
      </c>
      <c r="Q137" s="77">
        <f>SUM(Quagga:Pelindaba!Q137)</f>
        <v>0</v>
      </c>
      <c r="R137" s="77">
        <f>SUM(Quagga:Pelindaba!R137)</f>
        <v>0</v>
      </c>
      <c r="S137" s="77">
        <f>SUM(Quagga:Pelindaba!S137)</f>
        <v>0</v>
      </c>
      <c r="T137" s="77">
        <f>SUM(Quagga:Pelindaba!T137)</f>
        <v>0</v>
      </c>
      <c r="U137" s="76">
        <f>SUM(Quagga:Pelindaba!U137)</f>
        <v>0</v>
      </c>
      <c r="V137" s="75">
        <f>SUM(Quagga:Pelindaba!V137)</f>
        <v>0</v>
      </c>
      <c r="W137" s="77">
        <f>SUM(Quagga:Pelindaba!W137)</f>
        <v>0</v>
      </c>
      <c r="X137" s="77">
        <f>SUM(Quagga:Pelindaba!X137)</f>
        <v>0</v>
      </c>
      <c r="Y137" s="77">
        <f>SUM(Quagga:Pelindaba!Y137)</f>
        <v>0</v>
      </c>
      <c r="Z137" s="77">
        <f>SUM(Quagga:Pelindaba!Z137)</f>
        <v>0</v>
      </c>
      <c r="AA137" s="77">
        <f>SUM(Quagga:Pelindaba!AA137)</f>
        <v>0</v>
      </c>
      <c r="AB137" s="77">
        <f>SUM(Quagga:Pelindaba!AB137)</f>
        <v>0</v>
      </c>
      <c r="AC137" s="77">
        <f>SUM(Quagga:Pelindaba!AC137)</f>
        <v>0</v>
      </c>
      <c r="AD137" s="77">
        <f>SUM(Quagga:Pelindaba!AD137)</f>
        <v>0</v>
      </c>
      <c r="AE137" s="77">
        <f>SUM(Quagga:Pelindaba!AE137)</f>
        <v>0</v>
      </c>
      <c r="AF137" s="77">
        <f>SUM(Quagga:Pelindaba!AF137)</f>
        <v>0</v>
      </c>
      <c r="AG137" s="76">
        <f>SUM(Quagga:Pelindaba!AG137)</f>
        <v>0</v>
      </c>
      <c r="AH137" s="78">
        <f>SUM(Quagga:Pelindaba!AH137)</f>
        <v>0</v>
      </c>
      <c r="AI137" s="77">
        <f>SUM(Quagga:Pelindaba!AI137)</f>
        <v>0</v>
      </c>
      <c r="AJ137" s="77">
        <f>SUM(Quagga:Pelindaba!AJ137)</f>
        <v>0</v>
      </c>
      <c r="AK137" s="77">
        <f>SUM(Quagga:Pelindaba!AK137)</f>
        <v>0</v>
      </c>
      <c r="AL137" s="77">
        <f>SUM(Quagga:Pelindaba!AL137)</f>
        <v>0</v>
      </c>
      <c r="AM137" s="77">
        <f>SUM(Quagga:Pelindaba!AM137)</f>
        <v>0</v>
      </c>
      <c r="AN137" s="77">
        <f>SUM(Quagga:Pelindaba!AN137)</f>
        <v>0</v>
      </c>
      <c r="AO137" s="77">
        <f>SUM(Quagga:Pelindaba!AO137)</f>
        <v>0</v>
      </c>
      <c r="AP137" s="77">
        <f>SUM(Quagga:Pelindaba!AP137)</f>
        <v>0</v>
      </c>
      <c r="AQ137" s="77">
        <f>SUM(Quagga:Pelindaba!AQ137)</f>
        <v>0</v>
      </c>
      <c r="AR137" s="77">
        <f>SUM(Quagga:Pelindaba!AR137)</f>
        <v>0</v>
      </c>
      <c r="AS137" s="76">
        <f>SUM(Quagga:Pelindaba!AS137)</f>
        <v>0</v>
      </c>
      <c r="AT137" s="78">
        <f>SUM(Quagga:Pelindaba!AT137)</f>
        <v>0</v>
      </c>
      <c r="AU137" s="77">
        <f>SUM(Quagga:Pelindaba!AU137)</f>
        <v>0</v>
      </c>
      <c r="AV137" s="77">
        <f>SUM(Quagga:Pelindaba!AV137)</f>
        <v>0</v>
      </c>
      <c r="AW137" s="77">
        <f>SUM(Quagga:Pelindaba!AW137)</f>
        <v>0</v>
      </c>
      <c r="AX137" s="77">
        <f>SUM(Quagga:Pelindaba!AX137)</f>
        <v>0</v>
      </c>
      <c r="AY137" s="77">
        <f>SUM(Quagga:Pelindaba!AY137)</f>
        <v>0</v>
      </c>
      <c r="AZ137" s="77">
        <f>SUM(Quagga:Pelindaba!AZ137)</f>
        <v>0</v>
      </c>
      <c r="BA137" s="77">
        <f>SUM(Quagga:Pelindaba!BA137)</f>
        <v>0</v>
      </c>
      <c r="BB137" s="77">
        <f>SUM(Quagga:Pelindaba!BB137)</f>
        <v>0</v>
      </c>
      <c r="BC137" s="77">
        <f>SUM(Quagga:Pelindaba!BC137)</f>
        <v>0</v>
      </c>
      <c r="BD137" s="77">
        <f>SUM(Quagga:Pelindaba!BD137)</f>
        <v>0</v>
      </c>
      <c r="BE137" s="76">
        <f>SUM(Quagga:Pelindaba!BE137)</f>
        <v>0</v>
      </c>
      <c r="BF137" s="78">
        <f>SUM(Quagga:Pelindaba!BF137)</f>
        <v>0</v>
      </c>
      <c r="BG137" s="77">
        <f>SUM(Quagga:Pelindaba!BG137)</f>
        <v>0</v>
      </c>
      <c r="BH137" s="77">
        <f>SUM(Quagga:Pelindaba!BH137)</f>
        <v>0</v>
      </c>
      <c r="BI137" s="77">
        <f>SUM(Quagga:Pelindaba!BI137)</f>
        <v>0</v>
      </c>
      <c r="BJ137" s="77">
        <f>SUM(Quagga:Pelindaba!BJ137)</f>
        <v>0</v>
      </c>
      <c r="BK137" s="77">
        <f>SUM(Quagga:Pelindaba!BK137)</f>
        <v>0</v>
      </c>
      <c r="BL137" s="77">
        <f>SUM(Quagga:Pelindaba!BL137)</f>
        <v>0</v>
      </c>
      <c r="BM137" s="77">
        <f>SUM(Quagga:Pelindaba!BM137)</f>
        <v>0</v>
      </c>
      <c r="BN137" s="77">
        <f>SUM(Quagga:Pelindaba!BN137)</f>
        <v>0</v>
      </c>
      <c r="BO137" s="77">
        <f>SUM(Quagga:Pelindaba!BO137)</f>
        <v>0</v>
      </c>
      <c r="BP137" s="77">
        <f>SUM(Quagga:Pelindaba!BP137)</f>
        <v>0</v>
      </c>
      <c r="BQ137" s="76">
        <f>SUM(Quagga:Pelindaba!BQ137)</f>
        <v>0</v>
      </c>
      <c r="BR137" s="78">
        <f>SUM(Quagga:Pelindaba!BR137)</f>
        <v>0</v>
      </c>
      <c r="BS137" s="77">
        <f>SUM(Quagga:Pelindaba!BS137)</f>
        <v>0</v>
      </c>
      <c r="BT137" s="77">
        <f>SUM(Quagga:Pelindaba!BT137)</f>
        <v>0</v>
      </c>
      <c r="BU137" s="77">
        <f>SUM(Quagga:Pelindaba!BU137)</f>
        <v>0</v>
      </c>
      <c r="BV137" s="77">
        <f>SUM(Quagga:Pelindaba!BV137)</f>
        <v>0</v>
      </c>
      <c r="BW137" s="77">
        <f>SUM(Quagga:Pelindaba!BW137)</f>
        <v>0</v>
      </c>
      <c r="BX137" s="77">
        <f>SUM(Quagga:Pelindaba!BX137)</f>
        <v>0</v>
      </c>
      <c r="BY137" s="77">
        <f>SUM(Quagga:Pelindaba!BY137)</f>
        <v>0</v>
      </c>
      <c r="BZ137" s="77">
        <f>SUM(Quagga:Pelindaba!BZ137)</f>
        <v>0</v>
      </c>
      <c r="CA137" s="77">
        <f>SUM(Quagga:Pelindaba!CA137)</f>
        <v>0</v>
      </c>
      <c r="CB137" s="77">
        <f>SUM(Quagga:Pelindaba!CB137)</f>
        <v>0</v>
      </c>
      <c r="CC137" s="76">
        <f>SUM(Quagga:Pelindaba!CC137)</f>
        <v>0</v>
      </c>
      <c r="CD137" s="39" t="s">
        <v>36</v>
      </c>
    </row>
    <row r="138" spans="1:91" x14ac:dyDescent="0.25">
      <c r="A138" s="39"/>
      <c r="B138" s="180" t="s">
        <v>262</v>
      </c>
      <c r="C138" s="181" t="s">
        <v>263</v>
      </c>
      <c r="D138" s="182" t="s">
        <v>85</v>
      </c>
      <c r="E138" s="183">
        <f>IF(OR(D138="Year",D138="Month",D138="Week"),AVERAGE(Quagga:Pelindaba!E138),SUM(Quagga:Pelindaba!E138))</f>
        <v>0</v>
      </c>
      <c r="F138" s="228" t="b">
        <f>(Quagga!G138+Pelindaba!G138)=G138</f>
        <v>1</v>
      </c>
      <c r="G138" s="74">
        <f t="shared" si="72"/>
        <v>0</v>
      </c>
      <c r="H138" s="75">
        <f>SUM(Quagga:Pelindaba!H138)</f>
        <v>0</v>
      </c>
      <c r="I138" s="76">
        <f>SUM(Quagga:Pelindaba!I138)</f>
        <v>0</v>
      </c>
      <c r="J138" s="75">
        <f>SUM(Quagga:Pelindaba!J138)</f>
        <v>0</v>
      </c>
      <c r="K138" s="77">
        <f>SUM(Quagga:Pelindaba!K138)</f>
        <v>0</v>
      </c>
      <c r="L138" s="77">
        <f>SUM(Quagga:Pelindaba!L138)</f>
        <v>0</v>
      </c>
      <c r="M138" s="77">
        <f>SUM(Quagga:Pelindaba!M138)</f>
        <v>0</v>
      </c>
      <c r="N138" s="77">
        <f>SUM(Quagga:Pelindaba!N138)</f>
        <v>0</v>
      </c>
      <c r="O138" s="77">
        <f>SUM(Quagga:Pelindaba!O138)</f>
        <v>0</v>
      </c>
      <c r="P138" s="77">
        <f>SUM(Quagga:Pelindaba!P138)</f>
        <v>0</v>
      </c>
      <c r="Q138" s="77">
        <f>SUM(Quagga:Pelindaba!Q138)</f>
        <v>0</v>
      </c>
      <c r="R138" s="77">
        <f>SUM(Quagga:Pelindaba!R138)</f>
        <v>0</v>
      </c>
      <c r="S138" s="77">
        <f>SUM(Quagga:Pelindaba!S138)</f>
        <v>0</v>
      </c>
      <c r="T138" s="77">
        <f>SUM(Quagga:Pelindaba!T138)</f>
        <v>0</v>
      </c>
      <c r="U138" s="76">
        <f>SUM(Quagga:Pelindaba!U138)</f>
        <v>0</v>
      </c>
      <c r="V138" s="75">
        <f>SUM(Quagga:Pelindaba!V138)</f>
        <v>0</v>
      </c>
      <c r="W138" s="77">
        <f>SUM(Quagga:Pelindaba!W138)</f>
        <v>0</v>
      </c>
      <c r="X138" s="77">
        <f>SUM(Quagga:Pelindaba!X138)</f>
        <v>0</v>
      </c>
      <c r="Y138" s="77">
        <f>SUM(Quagga:Pelindaba!Y138)</f>
        <v>0</v>
      </c>
      <c r="Z138" s="77">
        <f>SUM(Quagga:Pelindaba!Z138)</f>
        <v>0</v>
      </c>
      <c r="AA138" s="77">
        <f>SUM(Quagga:Pelindaba!AA138)</f>
        <v>0</v>
      </c>
      <c r="AB138" s="77">
        <f>SUM(Quagga:Pelindaba!AB138)</f>
        <v>0</v>
      </c>
      <c r="AC138" s="77">
        <f>SUM(Quagga:Pelindaba!AC138)</f>
        <v>0</v>
      </c>
      <c r="AD138" s="77">
        <f>SUM(Quagga:Pelindaba!AD138)</f>
        <v>0</v>
      </c>
      <c r="AE138" s="77">
        <f>SUM(Quagga:Pelindaba!AE138)</f>
        <v>0</v>
      </c>
      <c r="AF138" s="77">
        <f>SUM(Quagga:Pelindaba!AF138)</f>
        <v>0</v>
      </c>
      <c r="AG138" s="76">
        <f>SUM(Quagga:Pelindaba!AG138)</f>
        <v>0</v>
      </c>
      <c r="AH138" s="78">
        <f>SUM(Quagga:Pelindaba!AH138)</f>
        <v>0</v>
      </c>
      <c r="AI138" s="77">
        <f>SUM(Quagga:Pelindaba!AI138)</f>
        <v>0</v>
      </c>
      <c r="AJ138" s="77">
        <f>SUM(Quagga:Pelindaba!AJ138)</f>
        <v>0</v>
      </c>
      <c r="AK138" s="77">
        <f>SUM(Quagga:Pelindaba!AK138)</f>
        <v>0</v>
      </c>
      <c r="AL138" s="77">
        <f>SUM(Quagga:Pelindaba!AL138)</f>
        <v>0</v>
      </c>
      <c r="AM138" s="77">
        <f>SUM(Quagga:Pelindaba!AM138)</f>
        <v>0</v>
      </c>
      <c r="AN138" s="77">
        <f>SUM(Quagga:Pelindaba!AN138)</f>
        <v>0</v>
      </c>
      <c r="AO138" s="77">
        <f>SUM(Quagga:Pelindaba!AO138)</f>
        <v>0</v>
      </c>
      <c r="AP138" s="77">
        <f>SUM(Quagga:Pelindaba!AP138)</f>
        <v>0</v>
      </c>
      <c r="AQ138" s="77">
        <f>SUM(Quagga:Pelindaba!AQ138)</f>
        <v>0</v>
      </c>
      <c r="AR138" s="77">
        <f>SUM(Quagga:Pelindaba!AR138)</f>
        <v>0</v>
      </c>
      <c r="AS138" s="76">
        <f>SUM(Quagga:Pelindaba!AS138)</f>
        <v>0</v>
      </c>
      <c r="AT138" s="78">
        <f>SUM(Quagga:Pelindaba!AT138)</f>
        <v>0</v>
      </c>
      <c r="AU138" s="77">
        <f>SUM(Quagga:Pelindaba!AU138)</f>
        <v>0</v>
      </c>
      <c r="AV138" s="77">
        <f>SUM(Quagga:Pelindaba!AV138)</f>
        <v>0</v>
      </c>
      <c r="AW138" s="77">
        <f>SUM(Quagga:Pelindaba!AW138)</f>
        <v>0</v>
      </c>
      <c r="AX138" s="77">
        <f>SUM(Quagga:Pelindaba!AX138)</f>
        <v>0</v>
      </c>
      <c r="AY138" s="77">
        <f>SUM(Quagga:Pelindaba!AY138)</f>
        <v>0</v>
      </c>
      <c r="AZ138" s="77">
        <f>SUM(Quagga:Pelindaba!AZ138)</f>
        <v>0</v>
      </c>
      <c r="BA138" s="77">
        <f>SUM(Quagga:Pelindaba!BA138)</f>
        <v>0</v>
      </c>
      <c r="BB138" s="77">
        <f>SUM(Quagga:Pelindaba!BB138)</f>
        <v>0</v>
      </c>
      <c r="BC138" s="77">
        <f>SUM(Quagga:Pelindaba!BC138)</f>
        <v>0</v>
      </c>
      <c r="BD138" s="77">
        <f>SUM(Quagga:Pelindaba!BD138)</f>
        <v>0</v>
      </c>
      <c r="BE138" s="76">
        <f>SUM(Quagga:Pelindaba!BE138)</f>
        <v>0</v>
      </c>
      <c r="BF138" s="78">
        <f>SUM(Quagga:Pelindaba!BF138)</f>
        <v>0</v>
      </c>
      <c r="BG138" s="77">
        <f>SUM(Quagga:Pelindaba!BG138)</f>
        <v>0</v>
      </c>
      <c r="BH138" s="77">
        <f>SUM(Quagga:Pelindaba!BH138)</f>
        <v>0</v>
      </c>
      <c r="BI138" s="77">
        <f>SUM(Quagga:Pelindaba!BI138)</f>
        <v>0</v>
      </c>
      <c r="BJ138" s="77">
        <f>SUM(Quagga:Pelindaba!BJ138)</f>
        <v>0</v>
      </c>
      <c r="BK138" s="77">
        <f>SUM(Quagga:Pelindaba!BK138)</f>
        <v>0</v>
      </c>
      <c r="BL138" s="77">
        <f>SUM(Quagga:Pelindaba!BL138)</f>
        <v>0</v>
      </c>
      <c r="BM138" s="77">
        <f>SUM(Quagga:Pelindaba!BM138)</f>
        <v>0</v>
      </c>
      <c r="BN138" s="77">
        <f>SUM(Quagga:Pelindaba!BN138)</f>
        <v>0</v>
      </c>
      <c r="BO138" s="77">
        <f>SUM(Quagga:Pelindaba!BO138)</f>
        <v>0</v>
      </c>
      <c r="BP138" s="77">
        <f>SUM(Quagga:Pelindaba!BP138)</f>
        <v>0</v>
      </c>
      <c r="BQ138" s="76">
        <f>SUM(Quagga:Pelindaba!BQ138)</f>
        <v>0</v>
      </c>
      <c r="BR138" s="78">
        <f>SUM(Quagga:Pelindaba!BR138)</f>
        <v>0</v>
      </c>
      <c r="BS138" s="77">
        <f>SUM(Quagga:Pelindaba!BS138)</f>
        <v>0</v>
      </c>
      <c r="BT138" s="77">
        <f>SUM(Quagga:Pelindaba!BT138)</f>
        <v>0</v>
      </c>
      <c r="BU138" s="77">
        <f>SUM(Quagga:Pelindaba!BU138)</f>
        <v>0</v>
      </c>
      <c r="BV138" s="77">
        <f>SUM(Quagga:Pelindaba!BV138)</f>
        <v>0</v>
      </c>
      <c r="BW138" s="77">
        <f>SUM(Quagga:Pelindaba!BW138)</f>
        <v>0</v>
      </c>
      <c r="BX138" s="77">
        <f>SUM(Quagga:Pelindaba!BX138)</f>
        <v>0</v>
      </c>
      <c r="BY138" s="77">
        <f>SUM(Quagga:Pelindaba!BY138)</f>
        <v>0</v>
      </c>
      <c r="BZ138" s="77">
        <f>SUM(Quagga:Pelindaba!BZ138)</f>
        <v>0</v>
      </c>
      <c r="CA138" s="77">
        <f>SUM(Quagga:Pelindaba!CA138)</f>
        <v>0</v>
      </c>
      <c r="CB138" s="77">
        <f>SUM(Quagga:Pelindaba!CB138)</f>
        <v>0</v>
      </c>
      <c r="CC138" s="76">
        <f>SUM(Quagga:Pelindaba!CC138)</f>
        <v>0</v>
      </c>
      <c r="CD138" s="39" t="s">
        <v>36</v>
      </c>
      <c r="CE138" s="39"/>
      <c r="CF138" s="39"/>
      <c r="CG138" s="39"/>
      <c r="CH138" s="39"/>
      <c r="CI138" s="39"/>
      <c r="CJ138" s="39"/>
      <c r="CK138" s="39"/>
      <c r="CL138" s="39"/>
      <c r="CM138" s="39"/>
    </row>
    <row r="139" spans="1:91" x14ac:dyDescent="0.25">
      <c r="A139" s="39"/>
      <c r="B139" s="73" t="s">
        <v>264</v>
      </c>
      <c r="C139" s="129" t="s">
        <v>265</v>
      </c>
      <c r="D139" s="130" t="s">
        <v>85</v>
      </c>
      <c r="E139" s="130">
        <f>IF(OR(D139="Year",D139="Month",D139="Week"),AVERAGE(Quagga:Pelindaba!E139),SUM(Quagga:Pelindaba!E139))</f>
        <v>2</v>
      </c>
      <c r="F139" s="228" t="b">
        <f>(Quagga!G139+Pelindaba!G139)=G139</f>
        <v>1</v>
      </c>
      <c r="G139" s="74">
        <f t="shared" si="72"/>
        <v>0</v>
      </c>
      <c r="H139" s="75">
        <f>SUM(Quagga:Pelindaba!H139)</f>
        <v>0</v>
      </c>
      <c r="I139" s="76">
        <f>SUM(Quagga:Pelindaba!I139)</f>
        <v>0</v>
      </c>
      <c r="J139" s="75">
        <f>SUM(Quagga:Pelindaba!J139)</f>
        <v>0</v>
      </c>
      <c r="K139" s="77">
        <f>SUM(Quagga:Pelindaba!K139)</f>
        <v>0</v>
      </c>
      <c r="L139" s="77">
        <f>SUM(Quagga:Pelindaba!L139)</f>
        <v>0</v>
      </c>
      <c r="M139" s="77">
        <f>SUM(Quagga:Pelindaba!M139)</f>
        <v>0</v>
      </c>
      <c r="N139" s="77">
        <f>SUM(Quagga:Pelindaba!N139)</f>
        <v>0</v>
      </c>
      <c r="O139" s="77">
        <f>SUM(Quagga:Pelindaba!O139)</f>
        <v>0</v>
      </c>
      <c r="P139" s="77">
        <f>SUM(Quagga:Pelindaba!P139)</f>
        <v>0</v>
      </c>
      <c r="Q139" s="77">
        <f>SUM(Quagga:Pelindaba!Q139)</f>
        <v>0</v>
      </c>
      <c r="R139" s="77">
        <f>SUM(Quagga:Pelindaba!R139)</f>
        <v>0</v>
      </c>
      <c r="S139" s="77">
        <f>SUM(Quagga:Pelindaba!S139)</f>
        <v>0</v>
      </c>
      <c r="T139" s="77">
        <f>SUM(Quagga:Pelindaba!T139)</f>
        <v>0</v>
      </c>
      <c r="U139" s="76">
        <f>SUM(Quagga:Pelindaba!U139)</f>
        <v>0</v>
      </c>
      <c r="V139" s="75">
        <f>SUM(Quagga:Pelindaba!V139)</f>
        <v>0</v>
      </c>
      <c r="W139" s="77">
        <f>SUM(Quagga:Pelindaba!W139)</f>
        <v>0</v>
      </c>
      <c r="X139" s="77">
        <f>SUM(Quagga:Pelindaba!X139)</f>
        <v>0</v>
      </c>
      <c r="Y139" s="77">
        <f>SUM(Quagga:Pelindaba!Y139)</f>
        <v>0</v>
      </c>
      <c r="Z139" s="77">
        <f>SUM(Quagga:Pelindaba!Z139)</f>
        <v>0</v>
      </c>
      <c r="AA139" s="77">
        <f>SUM(Quagga:Pelindaba!AA139)</f>
        <v>0</v>
      </c>
      <c r="AB139" s="77">
        <f>SUM(Quagga:Pelindaba!AB139)</f>
        <v>0</v>
      </c>
      <c r="AC139" s="77">
        <f>SUM(Quagga:Pelindaba!AC139)</f>
        <v>0</v>
      </c>
      <c r="AD139" s="77">
        <f>SUM(Quagga:Pelindaba!AD139)</f>
        <v>0</v>
      </c>
      <c r="AE139" s="77">
        <f>SUM(Quagga:Pelindaba!AE139)</f>
        <v>0</v>
      </c>
      <c r="AF139" s="77">
        <f>SUM(Quagga:Pelindaba!AF139)</f>
        <v>0</v>
      </c>
      <c r="AG139" s="76">
        <f>SUM(Quagga:Pelindaba!AG139)</f>
        <v>0</v>
      </c>
      <c r="AH139" s="78">
        <f>SUM(Quagga:Pelindaba!AH139)</f>
        <v>0</v>
      </c>
      <c r="AI139" s="77">
        <f>SUM(Quagga:Pelindaba!AI139)</f>
        <v>0</v>
      </c>
      <c r="AJ139" s="77">
        <f>SUM(Quagga:Pelindaba!AJ139)</f>
        <v>0</v>
      </c>
      <c r="AK139" s="77">
        <f>SUM(Quagga:Pelindaba!AK139)</f>
        <v>0</v>
      </c>
      <c r="AL139" s="77">
        <f>SUM(Quagga:Pelindaba!AL139)</f>
        <v>0</v>
      </c>
      <c r="AM139" s="77">
        <f>SUM(Quagga:Pelindaba!AM139)</f>
        <v>0</v>
      </c>
      <c r="AN139" s="77">
        <f>SUM(Quagga:Pelindaba!AN139)</f>
        <v>0</v>
      </c>
      <c r="AO139" s="77">
        <f>SUM(Quagga:Pelindaba!AO139)</f>
        <v>0</v>
      </c>
      <c r="AP139" s="77">
        <f>SUM(Quagga:Pelindaba!AP139)</f>
        <v>0</v>
      </c>
      <c r="AQ139" s="77">
        <f>SUM(Quagga:Pelindaba!AQ139)</f>
        <v>0</v>
      </c>
      <c r="AR139" s="77">
        <f>SUM(Quagga:Pelindaba!AR139)</f>
        <v>0</v>
      </c>
      <c r="AS139" s="76">
        <f>SUM(Quagga:Pelindaba!AS139)</f>
        <v>0</v>
      </c>
      <c r="AT139" s="78">
        <f>SUM(Quagga:Pelindaba!AT139)</f>
        <v>0</v>
      </c>
      <c r="AU139" s="77">
        <f>SUM(Quagga:Pelindaba!AU139)</f>
        <v>0</v>
      </c>
      <c r="AV139" s="77">
        <f>SUM(Quagga:Pelindaba!AV139)</f>
        <v>0</v>
      </c>
      <c r="AW139" s="77">
        <f>SUM(Quagga:Pelindaba!AW139)</f>
        <v>0</v>
      </c>
      <c r="AX139" s="77">
        <f>SUM(Quagga:Pelindaba!AX139)</f>
        <v>0</v>
      </c>
      <c r="AY139" s="77">
        <f>SUM(Quagga:Pelindaba!AY139)</f>
        <v>0</v>
      </c>
      <c r="AZ139" s="77">
        <f>SUM(Quagga:Pelindaba!AZ139)</f>
        <v>0</v>
      </c>
      <c r="BA139" s="77">
        <f>SUM(Quagga:Pelindaba!BA139)</f>
        <v>0</v>
      </c>
      <c r="BB139" s="77">
        <f>SUM(Quagga:Pelindaba!BB139)</f>
        <v>0</v>
      </c>
      <c r="BC139" s="77">
        <f>SUM(Quagga:Pelindaba!BC139)</f>
        <v>0</v>
      </c>
      <c r="BD139" s="77">
        <f>SUM(Quagga:Pelindaba!BD139)</f>
        <v>0</v>
      </c>
      <c r="BE139" s="76">
        <f>SUM(Quagga:Pelindaba!BE139)</f>
        <v>0</v>
      </c>
      <c r="BF139" s="78">
        <f>SUM(Quagga:Pelindaba!BF139)</f>
        <v>0</v>
      </c>
      <c r="BG139" s="77">
        <f>SUM(Quagga:Pelindaba!BG139)</f>
        <v>0</v>
      </c>
      <c r="BH139" s="77">
        <f>SUM(Quagga:Pelindaba!BH139)</f>
        <v>0</v>
      </c>
      <c r="BI139" s="77">
        <f>SUM(Quagga:Pelindaba!BI139)</f>
        <v>0</v>
      </c>
      <c r="BJ139" s="77">
        <f>SUM(Quagga:Pelindaba!BJ139)</f>
        <v>0</v>
      </c>
      <c r="BK139" s="77">
        <f>SUM(Quagga:Pelindaba!BK139)</f>
        <v>0</v>
      </c>
      <c r="BL139" s="77">
        <f>SUM(Quagga:Pelindaba!BL139)</f>
        <v>0</v>
      </c>
      <c r="BM139" s="77">
        <f>SUM(Quagga:Pelindaba!BM139)</f>
        <v>0</v>
      </c>
      <c r="BN139" s="77">
        <f>SUM(Quagga:Pelindaba!BN139)</f>
        <v>0</v>
      </c>
      <c r="BO139" s="77">
        <f>SUM(Quagga:Pelindaba!BO139)</f>
        <v>0</v>
      </c>
      <c r="BP139" s="77">
        <f>SUM(Quagga:Pelindaba!BP139)</f>
        <v>0</v>
      </c>
      <c r="BQ139" s="76">
        <f>SUM(Quagga:Pelindaba!BQ139)</f>
        <v>0</v>
      </c>
      <c r="BR139" s="78">
        <f>SUM(Quagga:Pelindaba!BR139)</f>
        <v>0</v>
      </c>
      <c r="BS139" s="77">
        <f>SUM(Quagga:Pelindaba!BS139)</f>
        <v>0</v>
      </c>
      <c r="BT139" s="77">
        <f>SUM(Quagga:Pelindaba!BT139)</f>
        <v>0</v>
      </c>
      <c r="BU139" s="77">
        <f>SUM(Quagga:Pelindaba!BU139)</f>
        <v>0</v>
      </c>
      <c r="BV139" s="77">
        <f>SUM(Quagga:Pelindaba!BV139)</f>
        <v>0</v>
      </c>
      <c r="BW139" s="77">
        <f>SUM(Quagga:Pelindaba!BW139)</f>
        <v>0</v>
      </c>
      <c r="BX139" s="77">
        <f>SUM(Quagga:Pelindaba!BX139)</f>
        <v>0</v>
      </c>
      <c r="BY139" s="77">
        <f>SUM(Quagga:Pelindaba!BY139)</f>
        <v>0</v>
      </c>
      <c r="BZ139" s="77">
        <f>SUM(Quagga:Pelindaba!BZ139)</f>
        <v>0</v>
      </c>
      <c r="CA139" s="77">
        <f>SUM(Quagga:Pelindaba!CA139)</f>
        <v>0</v>
      </c>
      <c r="CB139" s="77">
        <f>SUM(Quagga:Pelindaba!CB139)</f>
        <v>0</v>
      </c>
      <c r="CC139" s="76">
        <f>SUM(Quagga:Pelindaba!CC139)</f>
        <v>0</v>
      </c>
      <c r="CD139" s="39" t="s">
        <v>36</v>
      </c>
      <c r="CE139" s="39"/>
      <c r="CF139" s="39"/>
      <c r="CG139" s="39"/>
      <c r="CH139" s="39"/>
      <c r="CI139" s="39"/>
      <c r="CJ139" s="39"/>
      <c r="CK139" s="39"/>
      <c r="CL139" s="39"/>
      <c r="CM139" s="39"/>
    </row>
    <row r="140" spans="1:91" x14ac:dyDescent="0.25">
      <c r="A140" s="39"/>
      <c r="B140" s="121" t="s">
        <v>266</v>
      </c>
      <c r="C140" s="122" t="s">
        <v>267</v>
      </c>
      <c r="D140" s="123"/>
      <c r="E140" s="123"/>
      <c r="F140" s="228" t="b">
        <f>(Quagga!G140+Pelindaba!G140)=G140</f>
        <v>1</v>
      </c>
      <c r="G140" s="124">
        <f t="shared" ref="G140:AL140" si="73">SUM(G141:G143)</f>
        <v>0</v>
      </c>
      <c r="H140" s="125">
        <f t="shared" si="73"/>
        <v>0</v>
      </c>
      <c r="I140" s="126">
        <f t="shared" si="73"/>
        <v>0</v>
      </c>
      <c r="J140" s="125">
        <f t="shared" si="73"/>
        <v>0</v>
      </c>
      <c r="K140" s="127">
        <f t="shared" si="73"/>
        <v>0</v>
      </c>
      <c r="L140" s="127">
        <f t="shared" si="73"/>
        <v>0</v>
      </c>
      <c r="M140" s="127">
        <f t="shared" si="73"/>
        <v>0</v>
      </c>
      <c r="N140" s="127">
        <f t="shared" ref="N140" si="74">SUM(N141:N143)</f>
        <v>0</v>
      </c>
      <c r="O140" s="127">
        <f t="shared" si="73"/>
        <v>0</v>
      </c>
      <c r="P140" s="127">
        <f t="shared" si="73"/>
        <v>0</v>
      </c>
      <c r="Q140" s="127">
        <f t="shared" si="73"/>
        <v>0</v>
      </c>
      <c r="R140" s="127">
        <f t="shared" si="73"/>
        <v>0</v>
      </c>
      <c r="S140" s="127">
        <f t="shared" si="73"/>
        <v>0</v>
      </c>
      <c r="T140" s="127">
        <f t="shared" si="73"/>
        <v>0</v>
      </c>
      <c r="U140" s="126">
        <f t="shared" si="73"/>
        <v>0</v>
      </c>
      <c r="V140" s="125">
        <f t="shared" si="73"/>
        <v>0</v>
      </c>
      <c r="W140" s="127">
        <f t="shared" si="73"/>
        <v>0</v>
      </c>
      <c r="X140" s="127">
        <f t="shared" si="73"/>
        <v>0</v>
      </c>
      <c r="Y140" s="127">
        <f t="shared" si="73"/>
        <v>0</v>
      </c>
      <c r="Z140" s="127">
        <f t="shared" si="73"/>
        <v>0</v>
      </c>
      <c r="AA140" s="127">
        <f t="shared" si="73"/>
        <v>0</v>
      </c>
      <c r="AB140" s="127">
        <f t="shared" si="73"/>
        <v>0</v>
      </c>
      <c r="AC140" s="127">
        <f t="shared" si="73"/>
        <v>0</v>
      </c>
      <c r="AD140" s="127">
        <f t="shared" si="73"/>
        <v>0</v>
      </c>
      <c r="AE140" s="127">
        <f t="shared" si="73"/>
        <v>0</v>
      </c>
      <c r="AF140" s="127">
        <f t="shared" si="73"/>
        <v>0</v>
      </c>
      <c r="AG140" s="126">
        <f t="shared" si="73"/>
        <v>0</v>
      </c>
      <c r="AH140" s="128">
        <f t="shared" si="73"/>
        <v>0</v>
      </c>
      <c r="AI140" s="127">
        <f t="shared" si="73"/>
        <v>0</v>
      </c>
      <c r="AJ140" s="127">
        <f t="shared" si="73"/>
        <v>0</v>
      </c>
      <c r="AK140" s="127">
        <f t="shared" si="73"/>
        <v>0</v>
      </c>
      <c r="AL140" s="127">
        <f t="shared" si="73"/>
        <v>0</v>
      </c>
      <c r="AM140" s="127">
        <f t="shared" ref="AM140:CC140" si="75">SUM(AM141:AM143)</f>
        <v>0</v>
      </c>
      <c r="AN140" s="127">
        <f t="shared" si="75"/>
        <v>0</v>
      </c>
      <c r="AO140" s="127">
        <f t="shared" si="75"/>
        <v>0</v>
      </c>
      <c r="AP140" s="127">
        <f t="shared" si="75"/>
        <v>0</v>
      </c>
      <c r="AQ140" s="127">
        <f t="shared" si="75"/>
        <v>0</v>
      </c>
      <c r="AR140" s="127">
        <f t="shared" si="75"/>
        <v>0</v>
      </c>
      <c r="AS140" s="126">
        <f t="shared" si="75"/>
        <v>0</v>
      </c>
      <c r="AT140" s="128">
        <f t="shared" si="75"/>
        <v>0</v>
      </c>
      <c r="AU140" s="127">
        <f t="shared" si="75"/>
        <v>0</v>
      </c>
      <c r="AV140" s="127">
        <f t="shared" si="75"/>
        <v>0</v>
      </c>
      <c r="AW140" s="127">
        <f t="shared" si="75"/>
        <v>0</v>
      </c>
      <c r="AX140" s="127">
        <f t="shared" si="75"/>
        <v>0</v>
      </c>
      <c r="AY140" s="127">
        <f t="shared" si="75"/>
        <v>0</v>
      </c>
      <c r="AZ140" s="127">
        <f t="shared" si="75"/>
        <v>0</v>
      </c>
      <c r="BA140" s="127">
        <f t="shared" si="75"/>
        <v>0</v>
      </c>
      <c r="BB140" s="127">
        <f t="shared" si="75"/>
        <v>0</v>
      </c>
      <c r="BC140" s="127">
        <f t="shared" si="75"/>
        <v>0</v>
      </c>
      <c r="BD140" s="127">
        <f t="shared" si="75"/>
        <v>0</v>
      </c>
      <c r="BE140" s="126">
        <f t="shared" si="75"/>
        <v>0</v>
      </c>
      <c r="BF140" s="128">
        <f t="shared" si="75"/>
        <v>0</v>
      </c>
      <c r="BG140" s="127">
        <f t="shared" si="75"/>
        <v>0</v>
      </c>
      <c r="BH140" s="127">
        <f t="shared" si="75"/>
        <v>0</v>
      </c>
      <c r="BI140" s="127">
        <f t="shared" si="75"/>
        <v>0</v>
      </c>
      <c r="BJ140" s="127">
        <f t="shared" si="75"/>
        <v>0</v>
      </c>
      <c r="BK140" s="127">
        <f t="shared" si="75"/>
        <v>0</v>
      </c>
      <c r="BL140" s="127">
        <f t="shared" si="75"/>
        <v>0</v>
      </c>
      <c r="BM140" s="127">
        <f t="shared" si="75"/>
        <v>0</v>
      </c>
      <c r="BN140" s="127">
        <f t="shared" si="75"/>
        <v>0</v>
      </c>
      <c r="BO140" s="127">
        <f t="shared" si="75"/>
        <v>0</v>
      </c>
      <c r="BP140" s="127">
        <f t="shared" si="75"/>
        <v>0</v>
      </c>
      <c r="BQ140" s="126">
        <f t="shared" si="75"/>
        <v>0</v>
      </c>
      <c r="BR140" s="128">
        <f t="shared" si="75"/>
        <v>0</v>
      </c>
      <c r="BS140" s="127">
        <f t="shared" si="75"/>
        <v>0</v>
      </c>
      <c r="BT140" s="127">
        <f t="shared" si="75"/>
        <v>0</v>
      </c>
      <c r="BU140" s="127">
        <f t="shared" si="75"/>
        <v>0</v>
      </c>
      <c r="BV140" s="127">
        <f t="shared" si="75"/>
        <v>0</v>
      </c>
      <c r="BW140" s="127">
        <f t="shared" si="75"/>
        <v>0</v>
      </c>
      <c r="BX140" s="127">
        <f t="shared" si="75"/>
        <v>0</v>
      </c>
      <c r="BY140" s="127">
        <f t="shared" si="75"/>
        <v>0</v>
      </c>
      <c r="BZ140" s="127">
        <f t="shared" si="75"/>
        <v>0</v>
      </c>
      <c r="CA140" s="127">
        <f t="shared" si="75"/>
        <v>0</v>
      </c>
      <c r="CB140" s="127">
        <f t="shared" si="75"/>
        <v>0</v>
      </c>
      <c r="CC140" s="126">
        <f t="shared" si="75"/>
        <v>0</v>
      </c>
      <c r="CD140" s="39" t="s">
        <v>36</v>
      </c>
      <c r="CE140" s="39"/>
      <c r="CF140" s="39"/>
      <c r="CG140" s="39"/>
      <c r="CH140" s="39"/>
      <c r="CI140" s="39"/>
      <c r="CJ140" s="39"/>
      <c r="CK140" s="39"/>
      <c r="CL140" s="39"/>
      <c r="CM140" s="39"/>
    </row>
    <row r="141" spans="1:91" x14ac:dyDescent="0.25">
      <c r="A141" s="39"/>
      <c r="B141" s="73" t="s">
        <v>268</v>
      </c>
      <c r="C141" s="129" t="s">
        <v>269</v>
      </c>
      <c r="D141" s="139" t="s">
        <v>57</v>
      </c>
      <c r="E141" s="130">
        <f>IF(OR(D141="Year",D141="Month",D141="Week"),AVERAGE(Quagga:Pelindaba!E141),SUM(Quagga:Pelindaba!E141))</f>
        <v>72</v>
      </c>
      <c r="F141" s="228" t="b">
        <f>(Quagga!G141+Pelindaba!G141)=G141</f>
        <v>1</v>
      </c>
      <c r="G141" s="74">
        <f t="shared" ref="G141:G143" si="76">+SUM(H141:CC141)</f>
        <v>0</v>
      </c>
      <c r="H141" s="75">
        <f>SUM(Quagga:Pelindaba!H141)</f>
        <v>0</v>
      </c>
      <c r="I141" s="76">
        <f>SUM(Quagga:Pelindaba!I141)</f>
        <v>0</v>
      </c>
      <c r="J141" s="75">
        <f>SUM(Quagga:Pelindaba!J141)</f>
        <v>0</v>
      </c>
      <c r="K141" s="77">
        <f>SUM(Quagga:Pelindaba!K141)</f>
        <v>0</v>
      </c>
      <c r="L141" s="77">
        <f>SUM(Quagga:Pelindaba!L141)</f>
        <v>0</v>
      </c>
      <c r="M141" s="77">
        <f>SUM(Quagga:Pelindaba!M141)</f>
        <v>0</v>
      </c>
      <c r="N141" s="77">
        <f>SUM(Quagga:Pelindaba!N141)</f>
        <v>0</v>
      </c>
      <c r="O141" s="77">
        <f>SUM(Quagga:Pelindaba!O141)</f>
        <v>0</v>
      </c>
      <c r="P141" s="77">
        <f>SUM(Quagga:Pelindaba!P141)</f>
        <v>0</v>
      </c>
      <c r="Q141" s="77">
        <f>SUM(Quagga:Pelindaba!Q141)</f>
        <v>0</v>
      </c>
      <c r="R141" s="77">
        <f>SUM(Quagga:Pelindaba!R141)</f>
        <v>0</v>
      </c>
      <c r="S141" s="77">
        <f>SUM(Quagga:Pelindaba!S141)</f>
        <v>0</v>
      </c>
      <c r="T141" s="77">
        <f>SUM(Quagga:Pelindaba!T141)</f>
        <v>0</v>
      </c>
      <c r="U141" s="76">
        <f>SUM(Quagga:Pelindaba!U141)</f>
        <v>0</v>
      </c>
      <c r="V141" s="75">
        <f>SUM(Quagga:Pelindaba!V141)</f>
        <v>0</v>
      </c>
      <c r="W141" s="77">
        <f>SUM(Quagga:Pelindaba!W141)</f>
        <v>0</v>
      </c>
      <c r="X141" s="77">
        <f>SUM(Quagga:Pelindaba!X141)</f>
        <v>0</v>
      </c>
      <c r="Y141" s="77">
        <f>SUM(Quagga:Pelindaba!Y141)</f>
        <v>0</v>
      </c>
      <c r="Z141" s="77">
        <f>SUM(Quagga:Pelindaba!Z141)</f>
        <v>0</v>
      </c>
      <c r="AA141" s="77">
        <f>SUM(Quagga:Pelindaba!AA141)</f>
        <v>0</v>
      </c>
      <c r="AB141" s="77">
        <f>SUM(Quagga:Pelindaba!AB141)</f>
        <v>0</v>
      </c>
      <c r="AC141" s="77">
        <f>SUM(Quagga:Pelindaba!AC141)</f>
        <v>0</v>
      </c>
      <c r="AD141" s="77">
        <f>SUM(Quagga:Pelindaba!AD141)</f>
        <v>0</v>
      </c>
      <c r="AE141" s="77">
        <f>SUM(Quagga:Pelindaba!AE141)</f>
        <v>0</v>
      </c>
      <c r="AF141" s="77">
        <f>SUM(Quagga:Pelindaba!AF141)</f>
        <v>0</v>
      </c>
      <c r="AG141" s="76">
        <f>SUM(Quagga:Pelindaba!AG141)</f>
        <v>0</v>
      </c>
      <c r="AH141" s="78">
        <f>SUM(Quagga:Pelindaba!AH141)</f>
        <v>0</v>
      </c>
      <c r="AI141" s="77">
        <f>SUM(Quagga:Pelindaba!AI141)</f>
        <v>0</v>
      </c>
      <c r="AJ141" s="77">
        <f>SUM(Quagga:Pelindaba!AJ141)</f>
        <v>0</v>
      </c>
      <c r="AK141" s="77">
        <f>SUM(Quagga:Pelindaba!AK141)</f>
        <v>0</v>
      </c>
      <c r="AL141" s="77">
        <f>SUM(Quagga:Pelindaba!AL141)</f>
        <v>0</v>
      </c>
      <c r="AM141" s="77">
        <f>SUM(Quagga:Pelindaba!AM141)</f>
        <v>0</v>
      </c>
      <c r="AN141" s="77">
        <f>SUM(Quagga:Pelindaba!AN141)</f>
        <v>0</v>
      </c>
      <c r="AO141" s="77">
        <f>SUM(Quagga:Pelindaba!AO141)</f>
        <v>0</v>
      </c>
      <c r="AP141" s="77">
        <f>SUM(Quagga:Pelindaba!AP141)</f>
        <v>0</v>
      </c>
      <c r="AQ141" s="77">
        <f>SUM(Quagga:Pelindaba!AQ141)</f>
        <v>0</v>
      </c>
      <c r="AR141" s="77">
        <f>SUM(Quagga:Pelindaba!AR141)</f>
        <v>0</v>
      </c>
      <c r="AS141" s="76">
        <f>SUM(Quagga:Pelindaba!AS141)</f>
        <v>0</v>
      </c>
      <c r="AT141" s="78">
        <f>SUM(Quagga:Pelindaba!AT141)</f>
        <v>0</v>
      </c>
      <c r="AU141" s="77">
        <f>SUM(Quagga:Pelindaba!AU141)</f>
        <v>0</v>
      </c>
      <c r="AV141" s="77">
        <f>SUM(Quagga:Pelindaba!AV141)</f>
        <v>0</v>
      </c>
      <c r="AW141" s="77">
        <f>SUM(Quagga:Pelindaba!AW141)</f>
        <v>0</v>
      </c>
      <c r="AX141" s="77">
        <f>SUM(Quagga:Pelindaba!AX141)</f>
        <v>0</v>
      </c>
      <c r="AY141" s="77">
        <f>SUM(Quagga:Pelindaba!AY141)</f>
        <v>0</v>
      </c>
      <c r="AZ141" s="77">
        <f>SUM(Quagga:Pelindaba!AZ141)</f>
        <v>0</v>
      </c>
      <c r="BA141" s="77">
        <f>SUM(Quagga:Pelindaba!BA141)</f>
        <v>0</v>
      </c>
      <c r="BB141" s="77">
        <f>SUM(Quagga:Pelindaba!BB141)</f>
        <v>0</v>
      </c>
      <c r="BC141" s="77">
        <f>SUM(Quagga:Pelindaba!BC141)</f>
        <v>0</v>
      </c>
      <c r="BD141" s="77">
        <f>SUM(Quagga:Pelindaba!BD141)</f>
        <v>0</v>
      </c>
      <c r="BE141" s="76">
        <f>SUM(Quagga:Pelindaba!BE141)</f>
        <v>0</v>
      </c>
      <c r="BF141" s="78">
        <f>SUM(Quagga:Pelindaba!BF141)</f>
        <v>0</v>
      </c>
      <c r="BG141" s="77">
        <f>SUM(Quagga:Pelindaba!BG141)</f>
        <v>0</v>
      </c>
      <c r="BH141" s="77">
        <f>SUM(Quagga:Pelindaba!BH141)</f>
        <v>0</v>
      </c>
      <c r="BI141" s="77">
        <f>SUM(Quagga:Pelindaba!BI141)</f>
        <v>0</v>
      </c>
      <c r="BJ141" s="77">
        <f>SUM(Quagga:Pelindaba!BJ141)</f>
        <v>0</v>
      </c>
      <c r="BK141" s="77">
        <f>SUM(Quagga:Pelindaba!BK141)</f>
        <v>0</v>
      </c>
      <c r="BL141" s="77">
        <f>SUM(Quagga:Pelindaba!BL141)</f>
        <v>0</v>
      </c>
      <c r="BM141" s="77">
        <f>SUM(Quagga:Pelindaba!BM141)</f>
        <v>0</v>
      </c>
      <c r="BN141" s="77">
        <f>SUM(Quagga:Pelindaba!BN141)</f>
        <v>0</v>
      </c>
      <c r="BO141" s="77">
        <f>SUM(Quagga:Pelindaba!BO141)</f>
        <v>0</v>
      </c>
      <c r="BP141" s="77">
        <f>SUM(Quagga:Pelindaba!BP141)</f>
        <v>0</v>
      </c>
      <c r="BQ141" s="76">
        <f>SUM(Quagga:Pelindaba!BQ141)</f>
        <v>0</v>
      </c>
      <c r="BR141" s="78">
        <f>SUM(Quagga:Pelindaba!BR141)</f>
        <v>0</v>
      </c>
      <c r="BS141" s="77">
        <f>SUM(Quagga:Pelindaba!BS141)</f>
        <v>0</v>
      </c>
      <c r="BT141" s="77">
        <f>SUM(Quagga:Pelindaba!BT141)</f>
        <v>0</v>
      </c>
      <c r="BU141" s="77">
        <f>SUM(Quagga:Pelindaba!BU141)</f>
        <v>0</v>
      </c>
      <c r="BV141" s="77">
        <f>SUM(Quagga:Pelindaba!BV141)</f>
        <v>0</v>
      </c>
      <c r="BW141" s="77">
        <f>SUM(Quagga:Pelindaba!BW141)</f>
        <v>0</v>
      </c>
      <c r="BX141" s="77">
        <f>SUM(Quagga:Pelindaba!BX141)</f>
        <v>0</v>
      </c>
      <c r="BY141" s="77">
        <f>SUM(Quagga:Pelindaba!BY141)</f>
        <v>0</v>
      </c>
      <c r="BZ141" s="77">
        <f>SUM(Quagga:Pelindaba!BZ141)</f>
        <v>0</v>
      </c>
      <c r="CA141" s="77">
        <f>SUM(Quagga:Pelindaba!CA141)</f>
        <v>0</v>
      </c>
      <c r="CB141" s="77">
        <f>SUM(Quagga:Pelindaba!CB141)</f>
        <v>0</v>
      </c>
      <c r="CC141" s="76">
        <f>SUM(Quagga:Pelindaba!CC141)</f>
        <v>0</v>
      </c>
      <c r="CD141" s="39" t="s">
        <v>36</v>
      </c>
      <c r="CE141" s="39"/>
      <c r="CF141" s="39"/>
      <c r="CG141" s="39"/>
      <c r="CH141" s="39"/>
      <c r="CI141" s="39"/>
      <c r="CJ141" s="39"/>
      <c r="CK141" s="39"/>
      <c r="CL141" s="39"/>
      <c r="CM141" s="39"/>
    </row>
    <row r="142" spans="1:91" x14ac:dyDescent="0.25">
      <c r="A142" s="39"/>
      <c r="B142" s="25" t="s">
        <v>270</v>
      </c>
      <c r="C142" s="140" t="s">
        <v>271</v>
      </c>
      <c r="D142" s="139" t="s">
        <v>57</v>
      </c>
      <c r="E142" s="130">
        <f>IF(OR(D142="Year",D142="Month",D142="Week"),AVERAGE(Quagga:Pelindaba!E142),SUM(Quagga:Pelindaba!E142))</f>
        <v>72</v>
      </c>
      <c r="F142" s="228" t="b">
        <f>(Quagga!G142+Pelindaba!G142)=G142</f>
        <v>1</v>
      </c>
      <c r="G142" s="74">
        <f t="shared" si="76"/>
        <v>0</v>
      </c>
      <c r="H142" s="75">
        <f>SUM(Quagga:Pelindaba!H142)</f>
        <v>0</v>
      </c>
      <c r="I142" s="76">
        <f>SUM(Quagga:Pelindaba!I142)</f>
        <v>0</v>
      </c>
      <c r="J142" s="75">
        <f>SUM(Quagga:Pelindaba!J142)</f>
        <v>0</v>
      </c>
      <c r="K142" s="77">
        <f>SUM(Quagga:Pelindaba!K142)</f>
        <v>0</v>
      </c>
      <c r="L142" s="77">
        <f>SUM(Quagga:Pelindaba!L142)</f>
        <v>0</v>
      </c>
      <c r="M142" s="77">
        <f>SUM(Quagga:Pelindaba!M142)</f>
        <v>0</v>
      </c>
      <c r="N142" s="77">
        <f>SUM(Quagga:Pelindaba!N142)</f>
        <v>0</v>
      </c>
      <c r="O142" s="77">
        <f>SUM(Quagga:Pelindaba!O142)</f>
        <v>0</v>
      </c>
      <c r="P142" s="77">
        <f>SUM(Quagga:Pelindaba!P142)</f>
        <v>0</v>
      </c>
      <c r="Q142" s="77">
        <f>SUM(Quagga:Pelindaba!Q142)</f>
        <v>0</v>
      </c>
      <c r="R142" s="77">
        <f>SUM(Quagga:Pelindaba!R142)</f>
        <v>0</v>
      </c>
      <c r="S142" s="77">
        <f>SUM(Quagga:Pelindaba!S142)</f>
        <v>0</v>
      </c>
      <c r="T142" s="77">
        <f>SUM(Quagga:Pelindaba!T142)</f>
        <v>0</v>
      </c>
      <c r="U142" s="76">
        <f>SUM(Quagga:Pelindaba!U142)</f>
        <v>0</v>
      </c>
      <c r="V142" s="75">
        <f>SUM(Quagga:Pelindaba!V142)</f>
        <v>0</v>
      </c>
      <c r="W142" s="77">
        <f>SUM(Quagga:Pelindaba!W142)</f>
        <v>0</v>
      </c>
      <c r="X142" s="77">
        <f>SUM(Quagga:Pelindaba!X142)</f>
        <v>0</v>
      </c>
      <c r="Y142" s="77">
        <f>SUM(Quagga:Pelindaba!Y142)</f>
        <v>0</v>
      </c>
      <c r="Z142" s="77">
        <f>SUM(Quagga:Pelindaba!Z142)</f>
        <v>0</v>
      </c>
      <c r="AA142" s="77">
        <f>SUM(Quagga:Pelindaba!AA142)</f>
        <v>0</v>
      </c>
      <c r="AB142" s="77">
        <f>SUM(Quagga:Pelindaba!AB142)</f>
        <v>0</v>
      </c>
      <c r="AC142" s="77">
        <f>SUM(Quagga:Pelindaba!AC142)</f>
        <v>0</v>
      </c>
      <c r="AD142" s="77">
        <f>SUM(Quagga:Pelindaba!AD142)</f>
        <v>0</v>
      </c>
      <c r="AE142" s="77">
        <f>SUM(Quagga:Pelindaba!AE142)</f>
        <v>0</v>
      </c>
      <c r="AF142" s="77">
        <f>SUM(Quagga:Pelindaba!AF142)</f>
        <v>0</v>
      </c>
      <c r="AG142" s="76">
        <f>SUM(Quagga:Pelindaba!AG142)</f>
        <v>0</v>
      </c>
      <c r="AH142" s="78">
        <f>SUM(Quagga:Pelindaba!AH142)</f>
        <v>0</v>
      </c>
      <c r="AI142" s="77">
        <f>SUM(Quagga:Pelindaba!AI142)</f>
        <v>0</v>
      </c>
      <c r="AJ142" s="77">
        <f>SUM(Quagga:Pelindaba!AJ142)</f>
        <v>0</v>
      </c>
      <c r="AK142" s="77">
        <f>SUM(Quagga:Pelindaba!AK142)</f>
        <v>0</v>
      </c>
      <c r="AL142" s="77">
        <f>SUM(Quagga:Pelindaba!AL142)</f>
        <v>0</v>
      </c>
      <c r="AM142" s="77">
        <f>SUM(Quagga:Pelindaba!AM142)</f>
        <v>0</v>
      </c>
      <c r="AN142" s="77">
        <f>SUM(Quagga:Pelindaba!AN142)</f>
        <v>0</v>
      </c>
      <c r="AO142" s="77">
        <f>SUM(Quagga:Pelindaba!AO142)</f>
        <v>0</v>
      </c>
      <c r="AP142" s="77">
        <f>SUM(Quagga:Pelindaba!AP142)</f>
        <v>0</v>
      </c>
      <c r="AQ142" s="77">
        <f>SUM(Quagga:Pelindaba!AQ142)</f>
        <v>0</v>
      </c>
      <c r="AR142" s="77">
        <f>SUM(Quagga:Pelindaba!AR142)</f>
        <v>0</v>
      </c>
      <c r="AS142" s="76">
        <f>SUM(Quagga:Pelindaba!AS142)</f>
        <v>0</v>
      </c>
      <c r="AT142" s="78">
        <f>SUM(Quagga:Pelindaba!AT142)</f>
        <v>0</v>
      </c>
      <c r="AU142" s="77">
        <f>SUM(Quagga:Pelindaba!AU142)</f>
        <v>0</v>
      </c>
      <c r="AV142" s="77">
        <f>SUM(Quagga:Pelindaba!AV142)</f>
        <v>0</v>
      </c>
      <c r="AW142" s="77">
        <f>SUM(Quagga:Pelindaba!AW142)</f>
        <v>0</v>
      </c>
      <c r="AX142" s="77">
        <f>SUM(Quagga:Pelindaba!AX142)</f>
        <v>0</v>
      </c>
      <c r="AY142" s="77">
        <f>SUM(Quagga:Pelindaba!AY142)</f>
        <v>0</v>
      </c>
      <c r="AZ142" s="77">
        <f>SUM(Quagga:Pelindaba!AZ142)</f>
        <v>0</v>
      </c>
      <c r="BA142" s="77">
        <f>SUM(Quagga:Pelindaba!BA142)</f>
        <v>0</v>
      </c>
      <c r="BB142" s="77">
        <f>SUM(Quagga:Pelindaba!BB142)</f>
        <v>0</v>
      </c>
      <c r="BC142" s="77">
        <f>SUM(Quagga:Pelindaba!BC142)</f>
        <v>0</v>
      </c>
      <c r="BD142" s="77">
        <f>SUM(Quagga:Pelindaba!BD142)</f>
        <v>0</v>
      </c>
      <c r="BE142" s="76">
        <f>SUM(Quagga:Pelindaba!BE142)</f>
        <v>0</v>
      </c>
      <c r="BF142" s="78">
        <f>SUM(Quagga:Pelindaba!BF142)</f>
        <v>0</v>
      </c>
      <c r="BG142" s="77">
        <f>SUM(Quagga:Pelindaba!BG142)</f>
        <v>0</v>
      </c>
      <c r="BH142" s="77">
        <f>SUM(Quagga:Pelindaba!BH142)</f>
        <v>0</v>
      </c>
      <c r="BI142" s="77">
        <f>SUM(Quagga:Pelindaba!BI142)</f>
        <v>0</v>
      </c>
      <c r="BJ142" s="77">
        <f>SUM(Quagga:Pelindaba!BJ142)</f>
        <v>0</v>
      </c>
      <c r="BK142" s="77">
        <f>SUM(Quagga:Pelindaba!BK142)</f>
        <v>0</v>
      </c>
      <c r="BL142" s="77">
        <f>SUM(Quagga:Pelindaba!BL142)</f>
        <v>0</v>
      </c>
      <c r="BM142" s="77">
        <f>SUM(Quagga:Pelindaba!BM142)</f>
        <v>0</v>
      </c>
      <c r="BN142" s="77">
        <f>SUM(Quagga:Pelindaba!BN142)</f>
        <v>0</v>
      </c>
      <c r="BO142" s="77">
        <f>SUM(Quagga:Pelindaba!BO142)</f>
        <v>0</v>
      </c>
      <c r="BP142" s="77">
        <f>SUM(Quagga:Pelindaba!BP142)</f>
        <v>0</v>
      </c>
      <c r="BQ142" s="76">
        <f>SUM(Quagga:Pelindaba!BQ142)</f>
        <v>0</v>
      </c>
      <c r="BR142" s="78">
        <f>SUM(Quagga:Pelindaba!BR142)</f>
        <v>0</v>
      </c>
      <c r="BS142" s="77">
        <f>SUM(Quagga:Pelindaba!BS142)</f>
        <v>0</v>
      </c>
      <c r="BT142" s="77">
        <f>SUM(Quagga:Pelindaba!BT142)</f>
        <v>0</v>
      </c>
      <c r="BU142" s="77">
        <f>SUM(Quagga:Pelindaba!BU142)</f>
        <v>0</v>
      </c>
      <c r="BV142" s="77">
        <f>SUM(Quagga:Pelindaba!BV142)</f>
        <v>0</v>
      </c>
      <c r="BW142" s="77">
        <f>SUM(Quagga:Pelindaba!BW142)</f>
        <v>0</v>
      </c>
      <c r="BX142" s="77">
        <f>SUM(Quagga:Pelindaba!BX142)</f>
        <v>0</v>
      </c>
      <c r="BY142" s="77">
        <f>SUM(Quagga:Pelindaba!BY142)</f>
        <v>0</v>
      </c>
      <c r="BZ142" s="77">
        <f>SUM(Quagga:Pelindaba!BZ142)</f>
        <v>0</v>
      </c>
      <c r="CA142" s="77">
        <f>SUM(Quagga:Pelindaba!CA142)</f>
        <v>0</v>
      </c>
      <c r="CB142" s="77">
        <f>SUM(Quagga:Pelindaba!CB142)</f>
        <v>0</v>
      </c>
      <c r="CC142" s="76">
        <f>SUM(Quagga:Pelindaba!CC142)</f>
        <v>0</v>
      </c>
      <c r="CD142" s="39" t="s">
        <v>36</v>
      </c>
      <c r="CE142" s="39"/>
      <c r="CF142" s="39"/>
      <c r="CG142" s="39"/>
      <c r="CH142" s="39"/>
      <c r="CI142" s="39"/>
      <c r="CJ142" s="39"/>
      <c r="CK142" s="39"/>
      <c r="CL142" s="39"/>
      <c r="CM142" s="39"/>
    </row>
    <row r="143" spans="1:91" x14ac:dyDescent="0.25">
      <c r="A143" s="39"/>
      <c r="B143" s="25" t="s">
        <v>272</v>
      </c>
      <c r="C143" s="140" t="s">
        <v>273</v>
      </c>
      <c r="D143" s="139" t="s">
        <v>57</v>
      </c>
      <c r="E143" s="130">
        <f>IF(OR(D143="Year",D143="Month",D143="Week"),AVERAGE(Quagga:Pelindaba!E143),SUM(Quagga:Pelindaba!E143))</f>
        <v>72</v>
      </c>
      <c r="F143" s="228" t="b">
        <f>(Quagga!G143+Pelindaba!G143)=G143</f>
        <v>1</v>
      </c>
      <c r="G143" s="74">
        <f t="shared" si="76"/>
        <v>0</v>
      </c>
      <c r="H143" s="75">
        <f>SUM(Quagga:Pelindaba!H143)</f>
        <v>0</v>
      </c>
      <c r="I143" s="76">
        <f>SUM(Quagga:Pelindaba!I143)</f>
        <v>0</v>
      </c>
      <c r="J143" s="75">
        <f>SUM(Quagga:Pelindaba!J143)</f>
        <v>0</v>
      </c>
      <c r="K143" s="77">
        <f>SUM(Quagga:Pelindaba!K143)</f>
        <v>0</v>
      </c>
      <c r="L143" s="77">
        <f>SUM(Quagga:Pelindaba!L143)</f>
        <v>0</v>
      </c>
      <c r="M143" s="77">
        <f>SUM(Quagga:Pelindaba!M143)</f>
        <v>0</v>
      </c>
      <c r="N143" s="77">
        <f>SUM(Quagga:Pelindaba!N143)</f>
        <v>0</v>
      </c>
      <c r="O143" s="77">
        <f>SUM(Quagga:Pelindaba!O143)</f>
        <v>0</v>
      </c>
      <c r="P143" s="77">
        <f>SUM(Quagga:Pelindaba!P143)</f>
        <v>0</v>
      </c>
      <c r="Q143" s="77">
        <f>SUM(Quagga:Pelindaba!Q143)</f>
        <v>0</v>
      </c>
      <c r="R143" s="77">
        <f>SUM(Quagga:Pelindaba!R143)</f>
        <v>0</v>
      </c>
      <c r="S143" s="77">
        <f>SUM(Quagga:Pelindaba!S143)</f>
        <v>0</v>
      </c>
      <c r="T143" s="77">
        <f>SUM(Quagga:Pelindaba!T143)</f>
        <v>0</v>
      </c>
      <c r="U143" s="76">
        <f>SUM(Quagga:Pelindaba!U143)</f>
        <v>0</v>
      </c>
      <c r="V143" s="75">
        <f>SUM(Quagga:Pelindaba!V143)</f>
        <v>0</v>
      </c>
      <c r="W143" s="77">
        <f>SUM(Quagga:Pelindaba!W143)</f>
        <v>0</v>
      </c>
      <c r="X143" s="77">
        <f>SUM(Quagga:Pelindaba!X143)</f>
        <v>0</v>
      </c>
      <c r="Y143" s="77">
        <f>SUM(Quagga:Pelindaba!Y143)</f>
        <v>0</v>
      </c>
      <c r="Z143" s="77">
        <f>SUM(Quagga:Pelindaba!Z143)</f>
        <v>0</v>
      </c>
      <c r="AA143" s="77">
        <f>SUM(Quagga:Pelindaba!AA143)</f>
        <v>0</v>
      </c>
      <c r="AB143" s="77">
        <f>SUM(Quagga:Pelindaba!AB143)</f>
        <v>0</v>
      </c>
      <c r="AC143" s="77">
        <f>SUM(Quagga:Pelindaba!AC143)</f>
        <v>0</v>
      </c>
      <c r="AD143" s="77">
        <f>SUM(Quagga:Pelindaba!AD143)</f>
        <v>0</v>
      </c>
      <c r="AE143" s="77">
        <f>SUM(Quagga:Pelindaba!AE143)</f>
        <v>0</v>
      </c>
      <c r="AF143" s="77">
        <f>SUM(Quagga:Pelindaba!AF143)</f>
        <v>0</v>
      </c>
      <c r="AG143" s="76">
        <f>SUM(Quagga:Pelindaba!AG143)</f>
        <v>0</v>
      </c>
      <c r="AH143" s="78">
        <f>SUM(Quagga:Pelindaba!AH143)</f>
        <v>0</v>
      </c>
      <c r="AI143" s="77">
        <f>SUM(Quagga:Pelindaba!AI143)</f>
        <v>0</v>
      </c>
      <c r="AJ143" s="77">
        <f>SUM(Quagga:Pelindaba!AJ143)</f>
        <v>0</v>
      </c>
      <c r="AK143" s="77">
        <f>SUM(Quagga:Pelindaba!AK143)</f>
        <v>0</v>
      </c>
      <c r="AL143" s="77">
        <f>SUM(Quagga:Pelindaba!AL143)</f>
        <v>0</v>
      </c>
      <c r="AM143" s="77">
        <f>SUM(Quagga:Pelindaba!AM143)</f>
        <v>0</v>
      </c>
      <c r="AN143" s="77">
        <f>SUM(Quagga:Pelindaba!AN143)</f>
        <v>0</v>
      </c>
      <c r="AO143" s="77">
        <f>SUM(Quagga:Pelindaba!AO143)</f>
        <v>0</v>
      </c>
      <c r="AP143" s="77">
        <f>SUM(Quagga:Pelindaba!AP143)</f>
        <v>0</v>
      </c>
      <c r="AQ143" s="77">
        <f>SUM(Quagga:Pelindaba!AQ143)</f>
        <v>0</v>
      </c>
      <c r="AR143" s="77">
        <f>SUM(Quagga:Pelindaba!AR143)</f>
        <v>0</v>
      </c>
      <c r="AS143" s="76">
        <f>SUM(Quagga:Pelindaba!AS143)</f>
        <v>0</v>
      </c>
      <c r="AT143" s="78">
        <f>SUM(Quagga:Pelindaba!AT143)</f>
        <v>0</v>
      </c>
      <c r="AU143" s="77">
        <f>SUM(Quagga:Pelindaba!AU143)</f>
        <v>0</v>
      </c>
      <c r="AV143" s="77">
        <f>SUM(Quagga:Pelindaba!AV143)</f>
        <v>0</v>
      </c>
      <c r="AW143" s="77">
        <f>SUM(Quagga:Pelindaba!AW143)</f>
        <v>0</v>
      </c>
      <c r="AX143" s="77">
        <f>SUM(Quagga:Pelindaba!AX143)</f>
        <v>0</v>
      </c>
      <c r="AY143" s="77">
        <f>SUM(Quagga:Pelindaba!AY143)</f>
        <v>0</v>
      </c>
      <c r="AZ143" s="77">
        <f>SUM(Quagga:Pelindaba!AZ143)</f>
        <v>0</v>
      </c>
      <c r="BA143" s="77">
        <f>SUM(Quagga:Pelindaba!BA143)</f>
        <v>0</v>
      </c>
      <c r="BB143" s="77">
        <f>SUM(Quagga:Pelindaba!BB143)</f>
        <v>0</v>
      </c>
      <c r="BC143" s="77">
        <f>SUM(Quagga:Pelindaba!BC143)</f>
        <v>0</v>
      </c>
      <c r="BD143" s="77">
        <f>SUM(Quagga:Pelindaba!BD143)</f>
        <v>0</v>
      </c>
      <c r="BE143" s="76">
        <f>SUM(Quagga:Pelindaba!BE143)</f>
        <v>0</v>
      </c>
      <c r="BF143" s="78">
        <f>SUM(Quagga:Pelindaba!BF143)</f>
        <v>0</v>
      </c>
      <c r="BG143" s="77">
        <f>SUM(Quagga:Pelindaba!BG143)</f>
        <v>0</v>
      </c>
      <c r="BH143" s="77">
        <f>SUM(Quagga:Pelindaba!BH143)</f>
        <v>0</v>
      </c>
      <c r="BI143" s="77">
        <f>SUM(Quagga:Pelindaba!BI143)</f>
        <v>0</v>
      </c>
      <c r="BJ143" s="77">
        <f>SUM(Quagga:Pelindaba!BJ143)</f>
        <v>0</v>
      </c>
      <c r="BK143" s="77">
        <f>SUM(Quagga:Pelindaba!BK143)</f>
        <v>0</v>
      </c>
      <c r="BL143" s="77">
        <f>SUM(Quagga:Pelindaba!BL143)</f>
        <v>0</v>
      </c>
      <c r="BM143" s="77">
        <f>SUM(Quagga:Pelindaba!BM143)</f>
        <v>0</v>
      </c>
      <c r="BN143" s="77">
        <f>SUM(Quagga:Pelindaba!BN143)</f>
        <v>0</v>
      </c>
      <c r="BO143" s="77">
        <f>SUM(Quagga:Pelindaba!BO143)</f>
        <v>0</v>
      </c>
      <c r="BP143" s="77">
        <f>SUM(Quagga:Pelindaba!BP143)</f>
        <v>0</v>
      </c>
      <c r="BQ143" s="76">
        <f>SUM(Quagga:Pelindaba!BQ143)</f>
        <v>0</v>
      </c>
      <c r="BR143" s="78">
        <f>SUM(Quagga:Pelindaba!BR143)</f>
        <v>0</v>
      </c>
      <c r="BS143" s="77">
        <f>SUM(Quagga:Pelindaba!BS143)</f>
        <v>0</v>
      </c>
      <c r="BT143" s="77">
        <f>SUM(Quagga:Pelindaba!BT143)</f>
        <v>0</v>
      </c>
      <c r="BU143" s="77">
        <f>SUM(Quagga:Pelindaba!BU143)</f>
        <v>0</v>
      </c>
      <c r="BV143" s="77">
        <f>SUM(Quagga:Pelindaba!BV143)</f>
        <v>0</v>
      </c>
      <c r="BW143" s="77">
        <f>SUM(Quagga:Pelindaba!BW143)</f>
        <v>0</v>
      </c>
      <c r="BX143" s="77">
        <f>SUM(Quagga:Pelindaba!BX143)</f>
        <v>0</v>
      </c>
      <c r="BY143" s="77">
        <f>SUM(Quagga:Pelindaba!BY143)</f>
        <v>0</v>
      </c>
      <c r="BZ143" s="77">
        <f>SUM(Quagga:Pelindaba!BZ143)</f>
        <v>0</v>
      </c>
      <c r="CA143" s="77">
        <f>SUM(Quagga:Pelindaba!CA143)</f>
        <v>0</v>
      </c>
      <c r="CB143" s="77">
        <f>SUM(Quagga:Pelindaba!CB143)</f>
        <v>0</v>
      </c>
      <c r="CC143" s="76">
        <f>SUM(Quagga:Pelindaba!CC143)</f>
        <v>0</v>
      </c>
      <c r="CD143" s="39" t="s">
        <v>36</v>
      </c>
      <c r="CE143" s="39"/>
      <c r="CF143" s="39"/>
      <c r="CG143" s="39"/>
      <c r="CH143" s="39"/>
      <c r="CI143" s="39"/>
      <c r="CJ143" s="39"/>
      <c r="CK143" s="39"/>
      <c r="CL143" s="39"/>
      <c r="CM143" s="39"/>
    </row>
    <row r="144" spans="1:91" x14ac:dyDescent="0.25">
      <c r="A144" s="39"/>
      <c r="B144" s="121" t="s">
        <v>274</v>
      </c>
      <c r="C144" s="122" t="s">
        <v>275</v>
      </c>
      <c r="D144" s="123"/>
      <c r="E144" s="123"/>
      <c r="F144" s="228" t="b">
        <f>(Quagga!G144+Pelindaba!G144)=G144</f>
        <v>1</v>
      </c>
      <c r="G144" s="124">
        <f t="shared" ref="G144:AL144" si="77">SUM(G145:G156)</f>
        <v>0</v>
      </c>
      <c r="H144" s="125">
        <f t="shared" si="77"/>
        <v>0</v>
      </c>
      <c r="I144" s="126">
        <f t="shared" si="77"/>
        <v>0</v>
      </c>
      <c r="J144" s="125">
        <f t="shared" si="77"/>
        <v>0</v>
      </c>
      <c r="K144" s="127">
        <f t="shared" si="77"/>
        <v>0</v>
      </c>
      <c r="L144" s="127">
        <f t="shared" si="77"/>
        <v>0</v>
      </c>
      <c r="M144" s="127">
        <f t="shared" si="77"/>
        <v>0</v>
      </c>
      <c r="N144" s="127">
        <f t="shared" ref="N144" si="78">SUM(N145:N156)</f>
        <v>0</v>
      </c>
      <c r="O144" s="127">
        <f t="shared" si="77"/>
        <v>0</v>
      </c>
      <c r="P144" s="127">
        <f t="shared" si="77"/>
        <v>0</v>
      </c>
      <c r="Q144" s="127">
        <f t="shared" si="77"/>
        <v>0</v>
      </c>
      <c r="R144" s="127">
        <f t="shared" si="77"/>
        <v>0</v>
      </c>
      <c r="S144" s="127">
        <f t="shared" si="77"/>
        <v>0</v>
      </c>
      <c r="T144" s="127">
        <f t="shared" si="77"/>
        <v>0</v>
      </c>
      <c r="U144" s="126">
        <f t="shared" si="77"/>
        <v>0</v>
      </c>
      <c r="V144" s="125">
        <f t="shared" si="77"/>
        <v>0</v>
      </c>
      <c r="W144" s="127">
        <f t="shared" si="77"/>
        <v>0</v>
      </c>
      <c r="X144" s="127">
        <f t="shared" si="77"/>
        <v>0</v>
      </c>
      <c r="Y144" s="127">
        <f t="shared" si="77"/>
        <v>0</v>
      </c>
      <c r="Z144" s="127">
        <f t="shared" si="77"/>
        <v>0</v>
      </c>
      <c r="AA144" s="127">
        <f t="shared" si="77"/>
        <v>0</v>
      </c>
      <c r="AB144" s="127">
        <f t="shared" si="77"/>
        <v>0</v>
      </c>
      <c r="AC144" s="127">
        <f t="shared" si="77"/>
        <v>0</v>
      </c>
      <c r="AD144" s="127">
        <f t="shared" si="77"/>
        <v>0</v>
      </c>
      <c r="AE144" s="127">
        <f t="shared" si="77"/>
        <v>0</v>
      </c>
      <c r="AF144" s="127">
        <f t="shared" si="77"/>
        <v>0</v>
      </c>
      <c r="AG144" s="126">
        <f t="shared" si="77"/>
        <v>0</v>
      </c>
      <c r="AH144" s="128">
        <f t="shared" si="77"/>
        <v>0</v>
      </c>
      <c r="AI144" s="127">
        <f t="shared" si="77"/>
        <v>0</v>
      </c>
      <c r="AJ144" s="127">
        <f t="shared" si="77"/>
        <v>0</v>
      </c>
      <c r="AK144" s="127">
        <f t="shared" si="77"/>
        <v>0</v>
      </c>
      <c r="AL144" s="127">
        <f t="shared" si="77"/>
        <v>0</v>
      </c>
      <c r="AM144" s="127">
        <f t="shared" ref="AM144:CC144" si="79">SUM(AM145:AM156)</f>
        <v>0</v>
      </c>
      <c r="AN144" s="127">
        <f t="shared" si="79"/>
        <v>0</v>
      </c>
      <c r="AO144" s="127">
        <f t="shared" si="79"/>
        <v>0</v>
      </c>
      <c r="AP144" s="127">
        <f t="shared" si="79"/>
        <v>0</v>
      </c>
      <c r="AQ144" s="127">
        <f t="shared" si="79"/>
        <v>0</v>
      </c>
      <c r="AR144" s="127">
        <f t="shared" si="79"/>
        <v>0</v>
      </c>
      <c r="AS144" s="126">
        <f t="shared" si="79"/>
        <v>0</v>
      </c>
      <c r="AT144" s="128">
        <f t="shared" si="79"/>
        <v>0</v>
      </c>
      <c r="AU144" s="127">
        <f t="shared" si="79"/>
        <v>0</v>
      </c>
      <c r="AV144" s="127">
        <f t="shared" si="79"/>
        <v>0</v>
      </c>
      <c r="AW144" s="127">
        <f t="shared" si="79"/>
        <v>0</v>
      </c>
      <c r="AX144" s="127">
        <f t="shared" si="79"/>
        <v>0</v>
      </c>
      <c r="AY144" s="127">
        <f t="shared" si="79"/>
        <v>0</v>
      </c>
      <c r="AZ144" s="127">
        <f t="shared" si="79"/>
        <v>0</v>
      </c>
      <c r="BA144" s="127">
        <f t="shared" si="79"/>
        <v>0</v>
      </c>
      <c r="BB144" s="127">
        <f t="shared" si="79"/>
        <v>0</v>
      </c>
      <c r="BC144" s="127">
        <f t="shared" si="79"/>
        <v>0</v>
      </c>
      <c r="BD144" s="127">
        <f t="shared" si="79"/>
        <v>0</v>
      </c>
      <c r="BE144" s="126">
        <f t="shared" si="79"/>
        <v>0</v>
      </c>
      <c r="BF144" s="128">
        <f t="shared" si="79"/>
        <v>0</v>
      </c>
      <c r="BG144" s="127">
        <f t="shared" si="79"/>
        <v>0</v>
      </c>
      <c r="BH144" s="127">
        <f t="shared" si="79"/>
        <v>0</v>
      </c>
      <c r="BI144" s="127">
        <f t="shared" si="79"/>
        <v>0</v>
      </c>
      <c r="BJ144" s="127">
        <f t="shared" si="79"/>
        <v>0</v>
      </c>
      <c r="BK144" s="127">
        <f t="shared" si="79"/>
        <v>0</v>
      </c>
      <c r="BL144" s="127">
        <f t="shared" si="79"/>
        <v>0</v>
      </c>
      <c r="BM144" s="127">
        <f t="shared" si="79"/>
        <v>0</v>
      </c>
      <c r="BN144" s="127">
        <f t="shared" si="79"/>
        <v>0</v>
      </c>
      <c r="BO144" s="127">
        <f t="shared" si="79"/>
        <v>0</v>
      </c>
      <c r="BP144" s="127">
        <f t="shared" si="79"/>
        <v>0</v>
      </c>
      <c r="BQ144" s="126">
        <f t="shared" si="79"/>
        <v>0</v>
      </c>
      <c r="BR144" s="128">
        <f t="shared" si="79"/>
        <v>0</v>
      </c>
      <c r="BS144" s="127">
        <f t="shared" si="79"/>
        <v>0</v>
      </c>
      <c r="BT144" s="127">
        <f t="shared" si="79"/>
        <v>0</v>
      </c>
      <c r="BU144" s="127">
        <f t="shared" si="79"/>
        <v>0</v>
      </c>
      <c r="BV144" s="127">
        <f t="shared" si="79"/>
        <v>0</v>
      </c>
      <c r="BW144" s="127">
        <f t="shared" si="79"/>
        <v>0</v>
      </c>
      <c r="BX144" s="127">
        <f t="shared" si="79"/>
        <v>0</v>
      </c>
      <c r="BY144" s="127">
        <f t="shared" si="79"/>
        <v>0</v>
      </c>
      <c r="BZ144" s="127">
        <f t="shared" si="79"/>
        <v>0</v>
      </c>
      <c r="CA144" s="127">
        <f t="shared" si="79"/>
        <v>0</v>
      </c>
      <c r="CB144" s="127">
        <f t="shared" si="79"/>
        <v>0</v>
      </c>
      <c r="CC144" s="126">
        <f t="shared" si="79"/>
        <v>0</v>
      </c>
      <c r="CD144" s="39" t="s">
        <v>36</v>
      </c>
      <c r="CE144" s="39"/>
      <c r="CF144" s="39"/>
      <c r="CG144" s="39"/>
      <c r="CH144" s="39"/>
      <c r="CI144" s="39"/>
      <c r="CJ144" s="39"/>
      <c r="CK144" s="39"/>
      <c r="CL144" s="39"/>
      <c r="CM144" s="39"/>
    </row>
    <row r="145" spans="1:91" ht="25.5" x14ac:dyDescent="0.25">
      <c r="A145" s="39"/>
      <c r="B145" s="73" t="s">
        <v>276</v>
      </c>
      <c r="C145" s="129" t="s">
        <v>277</v>
      </c>
      <c r="D145" s="139" t="s">
        <v>57</v>
      </c>
      <c r="E145" s="130">
        <f>IF(OR(D145="Year",D145="Month",D145="Week"),AVERAGE(Quagga:Pelindaba!E145),SUM(Quagga:Pelindaba!E145))</f>
        <v>72</v>
      </c>
      <c r="F145" s="228" t="b">
        <f>(Quagga!G145+Pelindaba!G145)=G145</f>
        <v>1</v>
      </c>
      <c r="G145" s="74">
        <f t="shared" ref="G145:G156" si="80">+SUM(H145:CC145)</f>
        <v>0</v>
      </c>
      <c r="H145" s="75">
        <f>SUM(Quagga:Pelindaba!H145)</f>
        <v>0</v>
      </c>
      <c r="I145" s="76">
        <f>SUM(Quagga:Pelindaba!I145)</f>
        <v>0</v>
      </c>
      <c r="J145" s="75">
        <f>SUM(Quagga:Pelindaba!J145)</f>
        <v>0</v>
      </c>
      <c r="K145" s="77">
        <f>SUM(Quagga:Pelindaba!K145)</f>
        <v>0</v>
      </c>
      <c r="L145" s="77">
        <f>SUM(Quagga:Pelindaba!L145)</f>
        <v>0</v>
      </c>
      <c r="M145" s="77">
        <f>SUM(Quagga:Pelindaba!M145)</f>
        <v>0</v>
      </c>
      <c r="N145" s="77">
        <f>SUM(Quagga:Pelindaba!N145)</f>
        <v>0</v>
      </c>
      <c r="O145" s="77">
        <f>SUM(Quagga:Pelindaba!O145)</f>
        <v>0</v>
      </c>
      <c r="P145" s="77">
        <f>SUM(Quagga:Pelindaba!P145)</f>
        <v>0</v>
      </c>
      <c r="Q145" s="77">
        <f>SUM(Quagga:Pelindaba!Q145)</f>
        <v>0</v>
      </c>
      <c r="R145" s="77">
        <f>SUM(Quagga:Pelindaba!R145)</f>
        <v>0</v>
      </c>
      <c r="S145" s="77">
        <f>SUM(Quagga:Pelindaba!S145)</f>
        <v>0</v>
      </c>
      <c r="T145" s="77">
        <f>SUM(Quagga:Pelindaba!T145)</f>
        <v>0</v>
      </c>
      <c r="U145" s="76">
        <f>SUM(Quagga:Pelindaba!U145)</f>
        <v>0</v>
      </c>
      <c r="V145" s="75">
        <f>SUM(Quagga:Pelindaba!V145)</f>
        <v>0</v>
      </c>
      <c r="W145" s="77">
        <f>SUM(Quagga:Pelindaba!W145)</f>
        <v>0</v>
      </c>
      <c r="X145" s="77">
        <f>SUM(Quagga:Pelindaba!X145)</f>
        <v>0</v>
      </c>
      <c r="Y145" s="77">
        <f>SUM(Quagga:Pelindaba!Y145)</f>
        <v>0</v>
      </c>
      <c r="Z145" s="77">
        <f>SUM(Quagga:Pelindaba!Z145)</f>
        <v>0</v>
      </c>
      <c r="AA145" s="77">
        <f>SUM(Quagga:Pelindaba!AA145)</f>
        <v>0</v>
      </c>
      <c r="AB145" s="77">
        <f>SUM(Quagga:Pelindaba!AB145)</f>
        <v>0</v>
      </c>
      <c r="AC145" s="77">
        <f>SUM(Quagga:Pelindaba!AC145)</f>
        <v>0</v>
      </c>
      <c r="AD145" s="77">
        <f>SUM(Quagga:Pelindaba!AD145)</f>
        <v>0</v>
      </c>
      <c r="AE145" s="77">
        <f>SUM(Quagga:Pelindaba!AE145)</f>
        <v>0</v>
      </c>
      <c r="AF145" s="77">
        <f>SUM(Quagga:Pelindaba!AF145)</f>
        <v>0</v>
      </c>
      <c r="AG145" s="76">
        <f>SUM(Quagga:Pelindaba!AG145)</f>
        <v>0</v>
      </c>
      <c r="AH145" s="78">
        <f>SUM(Quagga:Pelindaba!AH145)</f>
        <v>0</v>
      </c>
      <c r="AI145" s="77">
        <f>SUM(Quagga:Pelindaba!AI145)</f>
        <v>0</v>
      </c>
      <c r="AJ145" s="77">
        <f>SUM(Quagga:Pelindaba!AJ145)</f>
        <v>0</v>
      </c>
      <c r="AK145" s="77">
        <f>SUM(Quagga:Pelindaba!AK145)</f>
        <v>0</v>
      </c>
      <c r="AL145" s="77">
        <f>SUM(Quagga:Pelindaba!AL145)</f>
        <v>0</v>
      </c>
      <c r="AM145" s="77">
        <f>SUM(Quagga:Pelindaba!AM145)</f>
        <v>0</v>
      </c>
      <c r="AN145" s="77">
        <f>SUM(Quagga:Pelindaba!AN145)</f>
        <v>0</v>
      </c>
      <c r="AO145" s="77">
        <f>SUM(Quagga:Pelindaba!AO145)</f>
        <v>0</v>
      </c>
      <c r="AP145" s="77">
        <f>SUM(Quagga:Pelindaba!AP145)</f>
        <v>0</v>
      </c>
      <c r="AQ145" s="77">
        <f>SUM(Quagga:Pelindaba!AQ145)</f>
        <v>0</v>
      </c>
      <c r="AR145" s="77">
        <f>SUM(Quagga:Pelindaba!AR145)</f>
        <v>0</v>
      </c>
      <c r="AS145" s="76">
        <f>SUM(Quagga:Pelindaba!AS145)</f>
        <v>0</v>
      </c>
      <c r="AT145" s="78">
        <f>SUM(Quagga:Pelindaba!AT145)</f>
        <v>0</v>
      </c>
      <c r="AU145" s="77">
        <f>SUM(Quagga:Pelindaba!AU145)</f>
        <v>0</v>
      </c>
      <c r="AV145" s="77">
        <f>SUM(Quagga:Pelindaba!AV145)</f>
        <v>0</v>
      </c>
      <c r="AW145" s="77">
        <f>SUM(Quagga:Pelindaba!AW145)</f>
        <v>0</v>
      </c>
      <c r="AX145" s="77">
        <f>SUM(Quagga:Pelindaba!AX145)</f>
        <v>0</v>
      </c>
      <c r="AY145" s="77">
        <f>SUM(Quagga:Pelindaba!AY145)</f>
        <v>0</v>
      </c>
      <c r="AZ145" s="77">
        <f>SUM(Quagga:Pelindaba!AZ145)</f>
        <v>0</v>
      </c>
      <c r="BA145" s="77">
        <f>SUM(Quagga:Pelindaba!BA145)</f>
        <v>0</v>
      </c>
      <c r="BB145" s="77">
        <f>SUM(Quagga:Pelindaba!BB145)</f>
        <v>0</v>
      </c>
      <c r="BC145" s="77">
        <f>SUM(Quagga:Pelindaba!BC145)</f>
        <v>0</v>
      </c>
      <c r="BD145" s="77">
        <f>SUM(Quagga:Pelindaba!BD145)</f>
        <v>0</v>
      </c>
      <c r="BE145" s="76">
        <f>SUM(Quagga:Pelindaba!BE145)</f>
        <v>0</v>
      </c>
      <c r="BF145" s="78">
        <f>SUM(Quagga:Pelindaba!BF145)</f>
        <v>0</v>
      </c>
      <c r="BG145" s="77">
        <f>SUM(Quagga:Pelindaba!BG145)</f>
        <v>0</v>
      </c>
      <c r="BH145" s="77">
        <f>SUM(Quagga:Pelindaba!BH145)</f>
        <v>0</v>
      </c>
      <c r="BI145" s="77">
        <f>SUM(Quagga:Pelindaba!BI145)</f>
        <v>0</v>
      </c>
      <c r="BJ145" s="77">
        <f>SUM(Quagga:Pelindaba!BJ145)</f>
        <v>0</v>
      </c>
      <c r="BK145" s="77">
        <f>SUM(Quagga:Pelindaba!BK145)</f>
        <v>0</v>
      </c>
      <c r="BL145" s="77">
        <f>SUM(Quagga:Pelindaba!BL145)</f>
        <v>0</v>
      </c>
      <c r="BM145" s="77">
        <f>SUM(Quagga:Pelindaba!BM145)</f>
        <v>0</v>
      </c>
      <c r="BN145" s="77">
        <f>SUM(Quagga:Pelindaba!BN145)</f>
        <v>0</v>
      </c>
      <c r="BO145" s="77">
        <f>SUM(Quagga:Pelindaba!BO145)</f>
        <v>0</v>
      </c>
      <c r="BP145" s="77">
        <f>SUM(Quagga:Pelindaba!BP145)</f>
        <v>0</v>
      </c>
      <c r="BQ145" s="76">
        <f>SUM(Quagga:Pelindaba!BQ145)</f>
        <v>0</v>
      </c>
      <c r="BR145" s="78">
        <f>SUM(Quagga:Pelindaba!BR145)</f>
        <v>0</v>
      </c>
      <c r="BS145" s="77">
        <f>SUM(Quagga:Pelindaba!BS145)</f>
        <v>0</v>
      </c>
      <c r="BT145" s="77">
        <f>SUM(Quagga:Pelindaba!BT145)</f>
        <v>0</v>
      </c>
      <c r="BU145" s="77">
        <f>SUM(Quagga:Pelindaba!BU145)</f>
        <v>0</v>
      </c>
      <c r="BV145" s="77">
        <f>SUM(Quagga:Pelindaba!BV145)</f>
        <v>0</v>
      </c>
      <c r="BW145" s="77">
        <f>SUM(Quagga:Pelindaba!BW145)</f>
        <v>0</v>
      </c>
      <c r="BX145" s="77">
        <f>SUM(Quagga:Pelindaba!BX145)</f>
        <v>0</v>
      </c>
      <c r="BY145" s="77">
        <f>SUM(Quagga:Pelindaba!BY145)</f>
        <v>0</v>
      </c>
      <c r="BZ145" s="77">
        <f>SUM(Quagga:Pelindaba!BZ145)</f>
        <v>0</v>
      </c>
      <c r="CA145" s="77">
        <f>SUM(Quagga:Pelindaba!CA145)</f>
        <v>0</v>
      </c>
      <c r="CB145" s="77">
        <f>SUM(Quagga:Pelindaba!CB145)</f>
        <v>0</v>
      </c>
      <c r="CC145" s="76">
        <f>SUM(Quagga:Pelindaba!CC145)</f>
        <v>0</v>
      </c>
      <c r="CD145" s="39" t="s">
        <v>36</v>
      </c>
      <c r="CE145" s="39"/>
      <c r="CF145" s="39"/>
      <c r="CG145" s="39"/>
      <c r="CH145" s="39"/>
      <c r="CI145" s="39"/>
      <c r="CJ145" s="39"/>
      <c r="CK145" s="39"/>
      <c r="CL145" s="39"/>
      <c r="CM145" s="39"/>
    </row>
    <row r="146" spans="1:91" s="39" customFormat="1" ht="25.5" x14ac:dyDescent="0.25">
      <c r="B146" s="73" t="s">
        <v>278</v>
      </c>
      <c r="C146" s="129" t="s">
        <v>279</v>
      </c>
      <c r="D146" s="139" t="s">
        <v>57</v>
      </c>
      <c r="E146" s="130">
        <f>IF(OR(D146="Year",D146="Month",D146="Week"),AVERAGE(Quagga:Pelindaba!E146),SUM(Quagga:Pelindaba!E146))</f>
        <v>72</v>
      </c>
      <c r="F146" s="228" t="b">
        <f>(Quagga!G146+Pelindaba!G146)=G146</f>
        <v>1</v>
      </c>
      <c r="G146" s="74">
        <f t="shared" si="80"/>
        <v>0</v>
      </c>
      <c r="H146" s="75">
        <f>SUM(Quagga:Pelindaba!H146)</f>
        <v>0</v>
      </c>
      <c r="I146" s="76">
        <f>SUM(Quagga:Pelindaba!I146)</f>
        <v>0</v>
      </c>
      <c r="J146" s="75">
        <f>SUM(Quagga:Pelindaba!J146)</f>
        <v>0</v>
      </c>
      <c r="K146" s="77">
        <f>SUM(Quagga:Pelindaba!K146)</f>
        <v>0</v>
      </c>
      <c r="L146" s="77">
        <f>SUM(Quagga:Pelindaba!L146)</f>
        <v>0</v>
      </c>
      <c r="M146" s="77">
        <f>SUM(Quagga:Pelindaba!M146)</f>
        <v>0</v>
      </c>
      <c r="N146" s="77">
        <f>SUM(Quagga:Pelindaba!N146)</f>
        <v>0</v>
      </c>
      <c r="O146" s="77">
        <f>SUM(Quagga:Pelindaba!O146)</f>
        <v>0</v>
      </c>
      <c r="P146" s="77">
        <f>SUM(Quagga:Pelindaba!P146)</f>
        <v>0</v>
      </c>
      <c r="Q146" s="77">
        <f>SUM(Quagga:Pelindaba!Q146)</f>
        <v>0</v>
      </c>
      <c r="R146" s="77">
        <f>SUM(Quagga:Pelindaba!R146)</f>
        <v>0</v>
      </c>
      <c r="S146" s="77">
        <f>SUM(Quagga:Pelindaba!S146)</f>
        <v>0</v>
      </c>
      <c r="T146" s="77">
        <f>SUM(Quagga:Pelindaba!T146)</f>
        <v>0</v>
      </c>
      <c r="U146" s="76">
        <f>SUM(Quagga:Pelindaba!U146)</f>
        <v>0</v>
      </c>
      <c r="V146" s="75">
        <f>SUM(Quagga:Pelindaba!V146)</f>
        <v>0</v>
      </c>
      <c r="W146" s="77">
        <f>SUM(Quagga:Pelindaba!W146)</f>
        <v>0</v>
      </c>
      <c r="X146" s="77">
        <f>SUM(Quagga:Pelindaba!X146)</f>
        <v>0</v>
      </c>
      <c r="Y146" s="77">
        <f>SUM(Quagga:Pelindaba!Y146)</f>
        <v>0</v>
      </c>
      <c r="Z146" s="77">
        <f>SUM(Quagga:Pelindaba!Z146)</f>
        <v>0</v>
      </c>
      <c r="AA146" s="77">
        <f>SUM(Quagga:Pelindaba!AA146)</f>
        <v>0</v>
      </c>
      <c r="AB146" s="77">
        <f>SUM(Quagga:Pelindaba!AB146)</f>
        <v>0</v>
      </c>
      <c r="AC146" s="77">
        <f>SUM(Quagga:Pelindaba!AC146)</f>
        <v>0</v>
      </c>
      <c r="AD146" s="77">
        <f>SUM(Quagga:Pelindaba!AD146)</f>
        <v>0</v>
      </c>
      <c r="AE146" s="77">
        <f>SUM(Quagga:Pelindaba!AE146)</f>
        <v>0</v>
      </c>
      <c r="AF146" s="77">
        <f>SUM(Quagga:Pelindaba!AF146)</f>
        <v>0</v>
      </c>
      <c r="AG146" s="76">
        <f>SUM(Quagga:Pelindaba!AG146)</f>
        <v>0</v>
      </c>
      <c r="AH146" s="78">
        <f>SUM(Quagga:Pelindaba!AH146)</f>
        <v>0</v>
      </c>
      <c r="AI146" s="77">
        <f>SUM(Quagga:Pelindaba!AI146)</f>
        <v>0</v>
      </c>
      <c r="AJ146" s="77">
        <f>SUM(Quagga:Pelindaba!AJ146)</f>
        <v>0</v>
      </c>
      <c r="AK146" s="77">
        <f>SUM(Quagga:Pelindaba!AK146)</f>
        <v>0</v>
      </c>
      <c r="AL146" s="77">
        <f>SUM(Quagga:Pelindaba!AL146)</f>
        <v>0</v>
      </c>
      <c r="AM146" s="77">
        <f>SUM(Quagga:Pelindaba!AM146)</f>
        <v>0</v>
      </c>
      <c r="AN146" s="77">
        <f>SUM(Quagga:Pelindaba!AN146)</f>
        <v>0</v>
      </c>
      <c r="AO146" s="77">
        <f>SUM(Quagga:Pelindaba!AO146)</f>
        <v>0</v>
      </c>
      <c r="AP146" s="77">
        <f>SUM(Quagga:Pelindaba!AP146)</f>
        <v>0</v>
      </c>
      <c r="AQ146" s="77">
        <f>SUM(Quagga:Pelindaba!AQ146)</f>
        <v>0</v>
      </c>
      <c r="AR146" s="77">
        <f>SUM(Quagga:Pelindaba!AR146)</f>
        <v>0</v>
      </c>
      <c r="AS146" s="76">
        <f>SUM(Quagga:Pelindaba!AS146)</f>
        <v>0</v>
      </c>
      <c r="AT146" s="78">
        <f>SUM(Quagga:Pelindaba!AT146)</f>
        <v>0</v>
      </c>
      <c r="AU146" s="77">
        <f>SUM(Quagga:Pelindaba!AU146)</f>
        <v>0</v>
      </c>
      <c r="AV146" s="77">
        <f>SUM(Quagga:Pelindaba!AV146)</f>
        <v>0</v>
      </c>
      <c r="AW146" s="77">
        <f>SUM(Quagga:Pelindaba!AW146)</f>
        <v>0</v>
      </c>
      <c r="AX146" s="77">
        <f>SUM(Quagga:Pelindaba!AX146)</f>
        <v>0</v>
      </c>
      <c r="AY146" s="77">
        <f>SUM(Quagga:Pelindaba!AY146)</f>
        <v>0</v>
      </c>
      <c r="AZ146" s="77">
        <f>SUM(Quagga:Pelindaba!AZ146)</f>
        <v>0</v>
      </c>
      <c r="BA146" s="77">
        <f>SUM(Quagga:Pelindaba!BA146)</f>
        <v>0</v>
      </c>
      <c r="BB146" s="77">
        <f>SUM(Quagga:Pelindaba!BB146)</f>
        <v>0</v>
      </c>
      <c r="BC146" s="77">
        <f>SUM(Quagga:Pelindaba!BC146)</f>
        <v>0</v>
      </c>
      <c r="BD146" s="77">
        <f>SUM(Quagga:Pelindaba!BD146)</f>
        <v>0</v>
      </c>
      <c r="BE146" s="76">
        <f>SUM(Quagga:Pelindaba!BE146)</f>
        <v>0</v>
      </c>
      <c r="BF146" s="78">
        <f>SUM(Quagga:Pelindaba!BF146)</f>
        <v>0</v>
      </c>
      <c r="BG146" s="77">
        <f>SUM(Quagga:Pelindaba!BG146)</f>
        <v>0</v>
      </c>
      <c r="BH146" s="77">
        <f>SUM(Quagga:Pelindaba!BH146)</f>
        <v>0</v>
      </c>
      <c r="BI146" s="77">
        <f>SUM(Quagga:Pelindaba!BI146)</f>
        <v>0</v>
      </c>
      <c r="BJ146" s="77">
        <f>SUM(Quagga:Pelindaba!BJ146)</f>
        <v>0</v>
      </c>
      <c r="BK146" s="77">
        <f>SUM(Quagga:Pelindaba!BK146)</f>
        <v>0</v>
      </c>
      <c r="BL146" s="77">
        <f>SUM(Quagga:Pelindaba!BL146)</f>
        <v>0</v>
      </c>
      <c r="BM146" s="77">
        <f>SUM(Quagga:Pelindaba!BM146)</f>
        <v>0</v>
      </c>
      <c r="BN146" s="77">
        <f>SUM(Quagga:Pelindaba!BN146)</f>
        <v>0</v>
      </c>
      <c r="BO146" s="77">
        <f>SUM(Quagga:Pelindaba!BO146)</f>
        <v>0</v>
      </c>
      <c r="BP146" s="77">
        <f>SUM(Quagga:Pelindaba!BP146)</f>
        <v>0</v>
      </c>
      <c r="BQ146" s="76">
        <f>SUM(Quagga:Pelindaba!BQ146)</f>
        <v>0</v>
      </c>
      <c r="BR146" s="78">
        <f>SUM(Quagga:Pelindaba!BR146)</f>
        <v>0</v>
      </c>
      <c r="BS146" s="77">
        <f>SUM(Quagga:Pelindaba!BS146)</f>
        <v>0</v>
      </c>
      <c r="BT146" s="77">
        <f>SUM(Quagga:Pelindaba!BT146)</f>
        <v>0</v>
      </c>
      <c r="BU146" s="77">
        <f>SUM(Quagga:Pelindaba!BU146)</f>
        <v>0</v>
      </c>
      <c r="BV146" s="77">
        <f>SUM(Quagga:Pelindaba!BV146)</f>
        <v>0</v>
      </c>
      <c r="BW146" s="77">
        <f>SUM(Quagga:Pelindaba!BW146)</f>
        <v>0</v>
      </c>
      <c r="BX146" s="77">
        <f>SUM(Quagga:Pelindaba!BX146)</f>
        <v>0</v>
      </c>
      <c r="BY146" s="77">
        <f>SUM(Quagga:Pelindaba!BY146)</f>
        <v>0</v>
      </c>
      <c r="BZ146" s="77">
        <f>SUM(Quagga:Pelindaba!BZ146)</f>
        <v>0</v>
      </c>
      <c r="CA146" s="77">
        <f>SUM(Quagga:Pelindaba!CA146)</f>
        <v>0</v>
      </c>
      <c r="CB146" s="77">
        <f>SUM(Quagga:Pelindaba!CB146)</f>
        <v>0</v>
      </c>
      <c r="CC146" s="76">
        <f>SUM(Quagga:Pelindaba!CC146)</f>
        <v>0</v>
      </c>
      <c r="CD146" s="39" t="s">
        <v>36</v>
      </c>
    </row>
    <row r="147" spans="1:91" s="39" customFormat="1" ht="23.25" customHeight="1" x14ac:dyDescent="0.25">
      <c r="B147" s="73" t="s">
        <v>280</v>
      </c>
      <c r="C147" s="129" t="s">
        <v>281</v>
      </c>
      <c r="D147" s="130" t="s">
        <v>57</v>
      </c>
      <c r="E147" s="130">
        <f>IF(OR(D147="Year",D147="Month",D147="Week"),AVERAGE(Quagga:Pelindaba!E147),SUM(Quagga:Pelindaba!E147))</f>
        <v>72</v>
      </c>
      <c r="F147" s="228" t="b">
        <f>(Quagga!G147+Pelindaba!G147)=G147</f>
        <v>1</v>
      </c>
      <c r="G147" s="74">
        <f t="shared" si="80"/>
        <v>0</v>
      </c>
      <c r="H147" s="75">
        <f>SUM(Quagga:Pelindaba!H147)</f>
        <v>0</v>
      </c>
      <c r="I147" s="76">
        <f>SUM(Quagga:Pelindaba!I147)</f>
        <v>0</v>
      </c>
      <c r="J147" s="75">
        <f>SUM(Quagga:Pelindaba!J147)</f>
        <v>0</v>
      </c>
      <c r="K147" s="77">
        <f>SUM(Quagga:Pelindaba!K147)</f>
        <v>0</v>
      </c>
      <c r="L147" s="77">
        <f>SUM(Quagga:Pelindaba!L147)</f>
        <v>0</v>
      </c>
      <c r="M147" s="77">
        <f>SUM(Quagga:Pelindaba!M147)</f>
        <v>0</v>
      </c>
      <c r="N147" s="77">
        <f>SUM(Quagga:Pelindaba!N147)</f>
        <v>0</v>
      </c>
      <c r="O147" s="77">
        <f>SUM(Quagga:Pelindaba!O147)</f>
        <v>0</v>
      </c>
      <c r="P147" s="77">
        <f>SUM(Quagga:Pelindaba!P147)</f>
        <v>0</v>
      </c>
      <c r="Q147" s="77">
        <f>SUM(Quagga:Pelindaba!Q147)</f>
        <v>0</v>
      </c>
      <c r="R147" s="77">
        <f>SUM(Quagga:Pelindaba!R147)</f>
        <v>0</v>
      </c>
      <c r="S147" s="77">
        <f>SUM(Quagga:Pelindaba!S147)</f>
        <v>0</v>
      </c>
      <c r="T147" s="77">
        <f>SUM(Quagga:Pelindaba!T147)</f>
        <v>0</v>
      </c>
      <c r="U147" s="76">
        <f>SUM(Quagga:Pelindaba!U147)</f>
        <v>0</v>
      </c>
      <c r="V147" s="75">
        <f>SUM(Quagga:Pelindaba!V147)</f>
        <v>0</v>
      </c>
      <c r="W147" s="77">
        <f>SUM(Quagga:Pelindaba!W147)</f>
        <v>0</v>
      </c>
      <c r="X147" s="77">
        <f>SUM(Quagga:Pelindaba!X147)</f>
        <v>0</v>
      </c>
      <c r="Y147" s="77">
        <f>SUM(Quagga:Pelindaba!Y147)</f>
        <v>0</v>
      </c>
      <c r="Z147" s="77">
        <f>SUM(Quagga:Pelindaba!Z147)</f>
        <v>0</v>
      </c>
      <c r="AA147" s="77">
        <f>SUM(Quagga:Pelindaba!AA147)</f>
        <v>0</v>
      </c>
      <c r="AB147" s="77">
        <f>SUM(Quagga:Pelindaba!AB147)</f>
        <v>0</v>
      </c>
      <c r="AC147" s="77">
        <f>SUM(Quagga:Pelindaba!AC147)</f>
        <v>0</v>
      </c>
      <c r="AD147" s="77">
        <f>SUM(Quagga:Pelindaba!AD147)</f>
        <v>0</v>
      </c>
      <c r="AE147" s="77">
        <f>SUM(Quagga:Pelindaba!AE147)</f>
        <v>0</v>
      </c>
      <c r="AF147" s="77">
        <f>SUM(Quagga:Pelindaba!AF147)</f>
        <v>0</v>
      </c>
      <c r="AG147" s="76">
        <f>SUM(Quagga:Pelindaba!AG147)</f>
        <v>0</v>
      </c>
      <c r="AH147" s="78">
        <f>SUM(Quagga:Pelindaba!AH147)</f>
        <v>0</v>
      </c>
      <c r="AI147" s="77">
        <f>SUM(Quagga:Pelindaba!AI147)</f>
        <v>0</v>
      </c>
      <c r="AJ147" s="77">
        <f>SUM(Quagga:Pelindaba!AJ147)</f>
        <v>0</v>
      </c>
      <c r="AK147" s="77">
        <f>SUM(Quagga:Pelindaba!AK147)</f>
        <v>0</v>
      </c>
      <c r="AL147" s="77">
        <f>SUM(Quagga:Pelindaba!AL147)</f>
        <v>0</v>
      </c>
      <c r="AM147" s="77">
        <f>SUM(Quagga:Pelindaba!AM147)</f>
        <v>0</v>
      </c>
      <c r="AN147" s="77">
        <f>SUM(Quagga:Pelindaba!AN147)</f>
        <v>0</v>
      </c>
      <c r="AO147" s="77">
        <f>SUM(Quagga:Pelindaba!AO147)</f>
        <v>0</v>
      </c>
      <c r="AP147" s="77">
        <f>SUM(Quagga:Pelindaba!AP147)</f>
        <v>0</v>
      </c>
      <c r="AQ147" s="77">
        <f>SUM(Quagga:Pelindaba!AQ147)</f>
        <v>0</v>
      </c>
      <c r="AR147" s="77">
        <f>SUM(Quagga:Pelindaba!AR147)</f>
        <v>0</v>
      </c>
      <c r="AS147" s="76">
        <f>SUM(Quagga:Pelindaba!AS147)</f>
        <v>0</v>
      </c>
      <c r="AT147" s="78">
        <f>SUM(Quagga:Pelindaba!AT147)</f>
        <v>0</v>
      </c>
      <c r="AU147" s="77">
        <f>SUM(Quagga:Pelindaba!AU147)</f>
        <v>0</v>
      </c>
      <c r="AV147" s="77">
        <f>SUM(Quagga:Pelindaba!AV147)</f>
        <v>0</v>
      </c>
      <c r="AW147" s="77">
        <f>SUM(Quagga:Pelindaba!AW147)</f>
        <v>0</v>
      </c>
      <c r="AX147" s="77">
        <f>SUM(Quagga:Pelindaba!AX147)</f>
        <v>0</v>
      </c>
      <c r="AY147" s="77">
        <f>SUM(Quagga:Pelindaba!AY147)</f>
        <v>0</v>
      </c>
      <c r="AZ147" s="77">
        <f>SUM(Quagga:Pelindaba!AZ147)</f>
        <v>0</v>
      </c>
      <c r="BA147" s="77">
        <f>SUM(Quagga:Pelindaba!BA147)</f>
        <v>0</v>
      </c>
      <c r="BB147" s="77">
        <f>SUM(Quagga:Pelindaba!BB147)</f>
        <v>0</v>
      </c>
      <c r="BC147" s="77">
        <f>SUM(Quagga:Pelindaba!BC147)</f>
        <v>0</v>
      </c>
      <c r="BD147" s="77">
        <f>SUM(Quagga:Pelindaba!BD147)</f>
        <v>0</v>
      </c>
      <c r="BE147" s="76">
        <f>SUM(Quagga:Pelindaba!BE147)</f>
        <v>0</v>
      </c>
      <c r="BF147" s="78">
        <f>SUM(Quagga:Pelindaba!BF147)</f>
        <v>0</v>
      </c>
      <c r="BG147" s="77">
        <f>SUM(Quagga:Pelindaba!BG147)</f>
        <v>0</v>
      </c>
      <c r="BH147" s="77">
        <f>SUM(Quagga:Pelindaba!BH147)</f>
        <v>0</v>
      </c>
      <c r="BI147" s="77">
        <f>SUM(Quagga:Pelindaba!BI147)</f>
        <v>0</v>
      </c>
      <c r="BJ147" s="77">
        <f>SUM(Quagga:Pelindaba!BJ147)</f>
        <v>0</v>
      </c>
      <c r="BK147" s="77">
        <f>SUM(Quagga:Pelindaba!BK147)</f>
        <v>0</v>
      </c>
      <c r="BL147" s="77">
        <f>SUM(Quagga:Pelindaba!BL147)</f>
        <v>0</v>
      </c>
      <c r="BM147" s="77">
        <f>SUM(Quagga:Pelindaba!BM147)</f>
        <v>0</v>
      </c>
      <c r="BN147" s="77">
        <f>SUM(Quagga:Pelindaba!BN147)</f>
        <v>0</v>
      </c>
      <c r="BO147" s="77">
        <f>SUM(Quagga:Pelindaba!BO147)</f>
        <v>0</v>
      </c>
      <c r="BP147" s="77">
        <f>SUM(Quagga:Pelindaba!BP147)</f>
        <v>0</v>
      </c>
      <c r="BQ147" s="76">
        <f>SUM(Quagga:Pelindaba!BQ147)</f>
        <v>0</v>
      </c>
      <c r="BR147" s="78">
        <f>SUM(Quagga:Pelindaba!BR147)</f>
        <v>0</v>
      </c>
      <c r="BS147" s="77">
        <f>SUM(Quagga:Pelindaba!BS147)</f>
        <v>0</v>
      </c>
      <c r="BT147" s="77">
        <f>SUM(Quagga:Pelindaba!BT147)</f>
        <v>0</v>
      </c>
      <c r="BU147" s="77">
        <f>SUM(Quagga:Pelindaba!BU147)</f>
        <v>0</v>
      </c>
      <c r="BV147" s="77">
        <f>SUM(Quagga:Pelindaba!BV147)</f>
        <v>0</v>
      </c>
      <c r="BW147" s="77">
        <f>SUM(Quagga:Pelindaba!BW147)</f>
        <v>0</v>
      </c>
      <c r="BX147" s="77">
        <f>SUM(Quagga:Pelindaba!BX147)</f>
        <v>0</v>
      </c>
      <c r="BY147" s="77">
        <f>SUM(Quagga:Pelindaba!BY147)</f>
        <v>0</v>
      </c>
      <c r="BZ147" s="77">
        <f>SUM(Quagga:Pelindaba!BZ147)</f>
        <v>0</v>
      </c>
      <c r="CA147" s="77">
        <f>SUM(Quagga:Pelindaba!CA147)</f>
        <v>0</v>
      </c>
      <c r="CB147" s="77">
        <f>SUM(Quagga:Pelindaba!CB147)</f>
        <v>0</v>
      </c>
      <c r="CC147" s="76">
        <f>SUM(Quagga:Pelindaba!CC147)</f>
        <v>0</v>
      </c>
      <c r="CD147" s="39" t="s">
        <v>36</v>
      </c>
    </row>
    <row r="148" spans="1:91" s="39" customFormat="1" x14ac:dyDescent="0.25">
      <c r="B148" s="73" t="s">
        <v>282</v>
      </c>
      <c r="C148" s="129" t="s">
        <v>283</v>
      </c>
      <c r="D148" s="139" t="s">
        <v>57</v>
      </c>
      <c r="E148" s="130">
        <f>IF(OR(D148="Year",D148="Month",D148="Week"),AVERAGE(Quagga:Pelindaba!E148),SUM(Quagga:Pelindaba!E148))</f>
        <v>72</v>
      </c>
      <c r="F148" s="228" t="b">
        <f>(Quagga!G148+Pelindaba!G148)=G148</f>
        <v>1</v>
      </c>
      <c r="G148" s="74">
        <f t="shared" si="80"/>
        <v>0</v>
      </c>
      <c r="H148" s="75">
        <f>SUM(Quagga:Pelindaba!H148)</f>
        <v>0</v>
      </c>
      <c r="I148" s="76">
        <f>SUM(Quagga:Pelindaba!I148)</f>
        <v>0</v>
      </c>
      <c r="J148" s="75">
        <f>SUM(Quagga:Pelindaba!J148)</f>
        <v>0</v>
      </c>
      <c r="K148" s="77">
        <f>SUM(Quagga:Pelindaba!K148)</f>
        <v>0</v>
      </c>
      <c r="L148" s="77">
        <f>SUM(Quagga:Pelindaba!L148)</f>
        <v>0</v>
      </c>
      <c r="M148" s="77">
        <f>SUM(Quagga:Pelindaba!M148)</f>
        <v>0</v>
      </c>
      <c r="N148" s="77">
        <f>SUM(Quagga:Pelindaba!N148)</f>
        <v>0</v>
      </c>
      <c r="O148" s="77">
        <f>SUM(Quagga:Pelindaba!O148)</f>
        <v>0</v>
      </c>
      <c r="P148" s="77">
        <f>SUM(Quagga:Pelindaba!P148)</f>
        <v>0</v>
      </c>
      <c r="Q148" s="77">
        <f>SUM(Quagga:Pelindaba!Q148)</f>
        <v>0</v>
      </c>
      <c r="R148" s="77">
        <f>SUM(Quagga:Pelindaba!R148)</f>
        <v>0</v>
      </c>
      <c r="S148" s="77">
        <f>SUM(Quagga:Pelindaba!S148)</f>
        <v>0</v>
      </c>
      <c r="T148" s="77">
        <f>SUM(Quagga:Pelindaba!T148)</f>
        <v>0</v>
      </c>
      <c r="U148" s="76">
        <f>SUM(Quagga:Pelindaba!U148)</f>
        <v>0</v>
      </c>
      <c r="V148" s="75">
        <f>SUM(Quagga:Pelindaba!V148)</f>
        <v>0</v>
      </c>
      <c r="W148" s="77">
        <f>SUM(Quagga:Pelindaba!W148)</f>
        <v>0</v>
      </c>
      <c r="X148" s="77">
        <f>SUM(Quagga:Pelindaba!X148)</f>
        <v>0</v>
      </c>
      <c r="Y148" s="77">
        <f>SUM(Quagga:Pelindaba!Y148)</f>
        <v>0</v>
      </c>
      <c r="Z148" s="77">
        <f>SUM(Quagga:Pelindaba!Z148)</f>
        <v>0</v>
      </c>
      <c r="AA148" s="77">
        <f>SUM(Quagga:Pelindaba!AA148)</f>
        <v>0</v>
      </c>
      <c r="AB148" s="77">
        <f>SUM(Quagga:Pelindaba!AB148)</f>
        <v>0</v>
      </c>
      <c r="AC148" s="77">
        <f>SUM(Quagga:Pelindaba!AC148)</f>
        <v>0</v>
      </c>
      <c r="AD148" s="77">
        <f>SUM(Quagga:Pelindaba!AD148)</f>
        <v>0</v>
      </c>
      <c r="AE148" s="77">
        <f>SUM(Quagga:Pelindaba!AE148)</f>
        <v>0</v>
      </c>
      <c r="AF148" s="77">
        <f>SUM(Quagga:Pelindaba!AF148)</f>
        <v>0</v>
      </c>
      <c r="AG148" s="76">
        <f>SUM(Quagga:Pelindaba!AG148)</f>
        <v>0</v>
      </c>
      <c r="AH148" s="78">
        <f>SUM(Quagga:Pelindaba!AH148)</f>
        <v>0</v>
      </c>
      <c r="AI148" s="77">
        <f>SUM(Quagga:Pelindaba!AI148)</f>
        <v>0</v>
      </c>
      <c r="AJ148" s="77">
        <f>SUM(Quagga:Pelindaba!AJ148)</f>
        <v>0</v>
      </c>
      <c r="AK148" s="77">
        <f>SUM(Quagga:Pelindaba!AK148)</f>
        <v>0</v>
      </c>
      <c r="AL148" s="77">
        <f>SUM(Quagga:Pelindaba!AL148)</f>
        <v>0</v>
      </c>
      <c r="AM148" s="77">
        <f>SUM(Quagga:Pelindaba!AM148)</f>
        <v>0</v>
      </c>
      <c r="AN148" s="77">
        <f>SUM(Quagga:Pelindaba!AN148)</f>
        <v>0</v>
      </c>
      <c r="AO148" s="77">
        <f>SUM(Quagga:Pelindaba!AO148)</f>
        <v>0</v>
      </c>
      <c r="AP148" s="77">
        <f>SUM(Quagga:Pelindaba!AP148)</f>
        <v>0</v>
      </c>
      <c r="AQ148" s="77">
        <f>SUM(Quagga:Pelindaba!AQ148)</f>
        <v>0</v>
      </c>
      <c r="AR148" s="77">
        <f>SUM(Quagga:Pelindaba!AR148)</f>
        <v>0</v>
      </c>
      <c r="AS148" s="76">
        <f>SUM(Quagga:Pelindaba!AS148)</f>
        <v>0</v>
      </c>
      <c r="AT148" s="78">
        <f>SUM(Quagga:Pelindaba!AT148)</f>
        <v>0</v>
      </c>
      <c r="AU148" s="77">
        <f>SUM(Quagga:Pelindaba!AU148)</f>
        <v>0</v>
      </c>
      <c r="AV148" s="77">
        <f>SUM(Quagga:Pelindaba!AV148)</f>
        <v>0</v>
      </c>
      <c r="AW148" s="77">
        <f>SUM(Quagga:Pelindaba!AW148)</f>
        <v>0</v>
      </c>
      <c r="AX148" s="77">
        <f>SUM(Quagga:Pelindaba!AX148)</f>
        <v>0</v>
      </c>
      <c r="AY148" s="77">
        <f>SUM(Quagga:Pelindaba!AY148)</f>
        <v>0</v>
      </c>
      <c r="AZ148" s="77">
        <f>SUM(Quagga:Pelindaba!AZ148)</f>
        <v>0</v>
      </c>
      <c r="BA148" s="77">
        <f>SUM(Quagga:Pelindaba!BA148)</f>
        <v>0</v>
      </c>
      <c r="BB148" s="77">
        <f>SUM(Quagga:Pelindaba!BB148)</f>
        <v>0</v>
      </c>
      <c r="BC148" s="77">
        <f>SUM(Quagga:Pelindaba!BC148)</f>
        <v>0</v>
      </c>
      <c r="BD148" s="77">
        <f>SUM(Quagga:Pelindaba!BD148)</f>
        <v>0</v>
      </c>
      <c r="BE148" s="76">
        <f>SUM(Quagga:Pelindaba!BE148)</f>
        <v>0</v>
      </c>
      <c r="BF148" s="78">
        <f>SUM(Quagga:Pelindaba!BF148)</f>
        <v>0</v>
      </c>
      <c r="BG148" s="77">
        <f>SUM(Quagga:Pelindaba!BG148)</f>
        <v>0</v>
      </c>
      <c r="BH148" s="77">
        <f>SUM(Quagga:Pelindaba!BH148)</f>
        <v>0</v>
      </c>
      <c r="BI148" s="77">
        <f>SUM(Quagga:Pelindaba!BI148)</f>
        <v>0</v>
      </c>
      <c r="BJ148" s="77">
        <f>SUM(Quagga:Pelindaba!BJ148)</f>
        <v>0</v>
      </c>
      <c r="BK148" s="77">
        <f>SUM(Quagga:Pelindaba!BK148)</f>
        <v>0</v>
      </c>
      <c r="BL148" s="77">
        <f>SUM(Quagga:Pelindaba!BL148)</f>
        <v>0</v>
      </c>
      <c r="BM148" s="77">
        <f>SUM(Quagga:Pelindaba!BM148)</f>
        <v>0</v>
      </c>
      <c r="BN148" s="77">
        <f>SUM(Quagga:Pelindaba!BN148)</f>
        <v>0</v>
      </c>
      <c r="BO148" s="77">
        <f>SUM(Quagga:Pelindaba!BO148)</f>
        <v>0</v>
      </c>
      <c r="BP148" s="77">
        <f>SUM(Quagga:Pelindaba!BP148)</f>
        <v>0</v>
      </c>
      <c r="BQ148" s="76">
        <f>SUM(Quagga:Pelindaba!BQ148)</f>
        <v>0</v>
      </c>
      <c r="BR148" s="78">
        <f>SUM(Quagga:Pelindaba!BR148)</f>
        <v>0</v>
      </c>
      <c r="BS148" s="77">
        <f>SUM(Quagga:Pelindaba!BS148)</f>
        <v>0</v>
      </c>
      <c r="BT148" s="77">
        <f>SUM(Quagga:Pelindaba!BT148)</f>
        <v>0</v>
      </c>
      <c r="BU148" s="77">
        <f>SUM(Quagga:Pelindaba!BU148)</f>
        <v>0</v>
      </c>
      <c r="BV148" s="77">
        <f>SUM(Quagga:Pelindaba!BV148)</f>
        <v>0</v>
      </c>
      <c r="BW148" s="77">
        <f>SUM(Quagga:Pelindaba!BW148)</f>
        <v>0</v>
      </c>
      <c r="BX148" s="77">
        <f>SUM(Quagga:Pelindaba!BX148)</f>
        <v>0</v>
      </c>
      <c r="BY148" s="77">
        <f>SUM(Quagga:Pelindaba!BY148)</f>
        <v>0</v>
      </c>
      <c r="BZ148" s="77">
        <f>SUM(Quagga:Pelindaba!BZ148)</f>
        <v>0</v>
      </c>
      <c r="CA148" s="77">
        <f>SUM(Quagga:Pelindaba!CA148)</f>
        <v>0</v>
      </c>
      <c r="CB148" s="77">
        <f>SUM(Quagga:Pelindaba!CB148)</f>
        <v>0</v>
      </c>
      <c r="CC148" s="76">
        <f>SUM(Quagga:Pelindaba!CC148)</f>
        <v>0</v>
      </c>
      <c r="CD148" s="39" t="s">
        <v>36</v>
      </c>
    </row>
    <row r="149" spans="1:91" s="39" customFormat="1" x14ac:dyDescent="0.25">
      <c r="B149" s="73" t="s">
        <v>284</v>
      </c>
      <c r="C149" s="129" t="s">
        <v>285</v>
      </c>
      <c r="D149" s="130" t="s">
        <v>286</v>
      </c>
      <c r="E149" s="130">
        <f>IF(OR(D149="Year",D149="Month",D149="Week"),AVERAGE(Quagga:Pelindaba!E149),SUM(Quagga:Pelindaba!E149))</f>
        <v>864</v>
      </c>
      <c r="F149" s="228" t="b">
        <f>(Quagga!G149+Pelindaba!G149)=G149</f>
        <v>1</v>
      </c>
      <c r="G149" s="74">
        <f t="shared" si="80"/>
        <v>0</v>
      </c>
      <c r="H149" s="75">
        <f>SUM(Quagga:Pelindaba!H149)</f>
        <v>0</v>
      </c>
      <c r="I149" s="76">
        <f>SUM(Quagga:Pelindaba!I149)</f>
        <v>0</v>
      </c>
      <c r="J149" s="75">
        <f>SUM(Quagga:Pelindaba!J149)</f>
        <v>0</v>
      </c>
      <c r="K149" s="77">
        <f>SUM(Quagga:Pelindaba!K149)</f>
        <v>0</v>
      </c>
      <c r="L149" s="77">
        <f>SUM(Quagga:Pelindaba!L149)</f>
        <v>0</v>
      </c>
      <c r="M149" s="77">
        <f>SUM(Quagga:Pelindaba!M149)</f>
        <v>0</v>
      </c>
      <c r="N149" s="77">
        <f>SUM(Quagga:Pelindaba!N149)</f>
        <v>0</v>
      </c>
      <c r="O149" s="77">
        <f>SUM(Quagga:Pelindaba!O149)</f>
        <v>0</v>
      </c>
      <c r="P149" s="77">
        <f>SUM(Quagga:Pelindaba!P149)</f>
        <v>0</v>
      </c>
      <c r="Q149" s="77">
        <f>SUM(Quagga:Pelindaba!Q149)</f>
        <v>0</v>
      </c>
      <c r="R149" s="77">
        <f>SUM(Quagga:Pelindaba!R149)</f>
        <v>0</v>
      </c>
      <c r="S149" s="77">
        <f>SUM(Quagga:Pelindaba!S149)</f>
        <v>0</v>
      </c>
      <c r="T149" s="77">
        <f>SUM(Quagga:Pelindaba!T149)</f>
        <v>0</v>
      </c>
      <c r="U149" s="76">
        <f>SUM(Quagga:Pelindaba!U149)</f>
        <v>0</v>
      </c>
      <c r="V149" s="75">
        <f>SUM(Quagga:Pelindaba!V149)</f>
        <v>0</v>
      </c>
      <c r="W149" s="77">
        <f>SUM(Quagga:Pelindaba!W149)</f>
        <v>0</v>
      </c>
      <c r="X149" s="77">
        <f>SUM(Quagga:Pelindaba!X149)</f>
        <v>0</v>
      </c>
      <c r="Y149" s="77">
        <f>SUM(Quagga:Pelindaba!Y149)</f>
        <v>0</v>
      </c>
      <c r="Z149" s="77">
        <f>SUM(Quagga:Pelindaba!Z149)</f>
        <v>0</v>
      </c>
      <c r="AA149" s="77">
        <f>SUM(Quagga:Pelindaba!AA149)</f>
        <v>0</v>
      </c>
      <c r="AB149" s="77">
        <f>SUM(Quagga:Pelindaba!AB149)</f>
        <v>0</v>
      </c>
      <c r="AC149" s="77">
        <f>SUM(Quagga:Pelindaba!AC149)</f>
        <v>0</v>
      </c>
      <c r="AD149" s="77">
        <f>SUM(Quagga:Pelindaba!AD149)</f>
        <v>0</v>
      </c>
      <c r="AE149" s="77">
        <f>SUM(Quagga:Pelindaba!AE149)</f>
        <v>0</v>
      </c>
      <c r="AF149" s="77">
        <f>SUM(Quagga:Pelindaba!AF149)</f>
        <v>0</v>
      </c>
      <c r="AG149" s="76">
        <f>SUM(Quagga:Pelindaba!AG149)</f>
        <v>0</v>
      </c>
      <c r="AH149" s="78">
        <f>SUM(Quagga:Pelindaba!AH149)</f>
        <v>0</v>
      </c>
      <c r="AI149" s="77">
        <f>SUM(Quagga:Pelindaba!AI149)</f>
        <v>0</v>
      </c>
      <c r="AJ149" s="77">
        <f>SUM(Quagga:Pelindaba!AJ149)</f>
        <v>0</v>
      </c>
      <c r="AK149" s="77">
        <f>SUM(Quagga:Pelindaba!AK149)</f>
        <v>0</v>
      </c>
      <c r="AL149" s="77">
        <f>SUM(Quagga:Pelindaba!AL149)</f>
        <v>0</v>
      </c>
      <c r="AM149" s="77">
        <f>SUM(Quagga:Pelindaba!AM149)</f>
        <v>0</v>
      </c>
      <c r="AN149" s="77">
        <f>SUM(Quagga:Pelindaba!AN149)</f>
        <v>0</v>
      </c>
      <c r="AO149" s="77">
        <f>SUM(Quagga:Pelindaba!AO149)</f>
        <v>0</v>
      </c>
      <c r="AP149" s="77">
        <f>SUM(Quagga:Pelindaba!AP149)</f>
        <v>0</v>
      </c>
      <c r="AQ149" s="77">
        <f>SUM(Quagga:Pelindaba!AQ149)</f>
        <v>0</v>
      </c>
      <c r="AR149" s="77">
        <f>SUM(Quagga:Pelindaba!AR149)</f>
        <v>0</v>
      </c>
      <c r="AS149" s="76">
        <f>SUM(Quagga:Pelindaba!AS149)</f>
        <v>0</v>
      </c>
      <c r="AT149" s="78">
        <f>SUM(Quagga:Pelindaba!AT149)</f>
        <v>0</v>
      </c>
      <c r="AU149" s="77">
        <f>SUM(Quagga:Pelindaba!AU149)</f>
        <v>0</v>
      </c>
      <c r="AV149" s="77">
        <f>SUM(Quagga:Pelindaba!AV149)</f>
        <v>0</v>
      </c>
      <c r="AW149" s="77">
        <f>SUM(Quagga:Pelindaba!AW149)</f>
        <v>0</v>
      </c>
      <c r="AX149" s="77">
        <f>SUM(Quagga:Pelindaba!AX149)</f>
        <v>0</v>
      </c>
      <c r="AY149" s="77">
        <f>SUM(Quagga:Pelindaba!AY149)</f>
        <v>0</v>
      </c>
      <c r="AZ149" s="77">
        <f>SUM(Quagga:Pelindaba!AZ149)</f>
        <v>0</v>
      </c>
      <c r="BA149" s="77">
        <f>SUM(Quagga:Pelindaba!BA149)</f>
        <v>0</v>
      </c>
      <c r="BB149" s="77">
        <f>SUM(Quagga:Pelindaba!BB149)</f>
        <v>0</v>
      </c>
      <c r="BC149" s="77">
        <f>SUM(Quagga:Pelindaba!BC149)</f>
        <v>0</v>
      </c>
      <c r="BD149" s="77">
        <f>SUM(Quagga:Pelindaba!BD149)</f>
        <v>0</v>
      </c>
      <c r="BE149" s="76">
        <f>SUM(Quagga:Pelindaba!BE149)</f>
        <v>0</v>
      </c>
      <c r="BF149" s="78">
        <f>SUM(Quagga:Pelindaba!BF149)</f>
        <v>0</v>
      </c>
      <c r="BG149" s="77">
        <f>SUM(Quagga:Pelindaba!BG149)</f>
        <v>0</v>
      </c>
      <c r="BH149" s="77">
        <f>SUM(Quagga:Pelindaba!BH149)</f>
        <v>0</v>
      </c>
      <c r="BI149" s="77">
        <f>SUM(Quagga:Pelindaba!BI149)</f>
        <v>0</v>
      </c>
      <c r="BJ149" s="77">
        <f>SUM(Quagga:Pelindaba!BJ149)</f>
        <v>0</v>
      </c>
      <c r="BK149" s="77">
        <f>SUM(Quagga:Pelindaba!BK149)</f>
        <v>0</v>
      </c>
      <c r="BL149" s="77">
        <f>SUM(Quagga:Pelindaba!BL149)</f>
        <v>0</v>
      </c>
      <c r="BM149" s="77">
        <f>SUM(Quagga:Pelindaba!BM149)</f>
        <v>0</v>
      </c>
      <c r="BN149" s="77">
        <f>SUM(Quagga:Pelindaba!BN149)</f>
        <v>0</v>
      </c>
      <c r="BO149" s="77">
        <f>SUM(Quagga:Pelindaba!BO149)</f>
        <v>0</v>
      </c>
      <c r="BP149" s="77">
        <f>SUM(Quagga:Pelindaba!BP149)</f>
        <v>0</v>
      </c>
      <c r="BQ149" s="76">
        <f>SUM(Quagga:Pelindaba!BQ149)</f>
        <v>0</v>
      </c>
      <c r="BR149" s="78">
        <f>SUM(Quagga:Pelindaba!BR149)</f>
        <v>0</v>
      </c>
      <c r="BS149" s="77">
        <f>SUM(Quagga:Pelindaba!BS149)</f>
        <v>0</v>
      </c>
      <c r="BT149" s="77">
        <f>SUM(Quagga:Pelindaba!BT149)</f>
        <v>0</v>
      </c>
      <c r="BU149" s="77">
        <f>SUM(Quagga:Pelindaba!BU149)</f>
        <v>0</v>
      </c>
      <c r="BV149" s="77">
        <f>SUM(Quagga:Pelindaba!BV149)</f>
        <v>0</v>
      </c>
      <c r="BW149" s="77">
        <f>SUM(Quagga:Pelindaba!BW149)</f>
        <v>0</v>
      </c>
      <c r="BX149" s="77">
        <f>SUM(Quagga:Pelindaba!BX149)</f>
        <v>0</v>
      </c>
      <c r="BY149" s="77">
        <f>SUM(Quagga:Pelindaba!BY149)</f>
        <v>0</v>
      </c>
      <c r="BZ149" s="77">
        <f>SUM(Quagga:Pelindaba!BZ149)</f>
        <v>0</v>
      </c>
      <c r="CA149" s="77">
        <f>SUM(Quagga:Pelindaba!CA149)</f>
        <v>0</v>
      </c>
      <c r="CB149" s="77">
        <f>SUM(Quagga:Pelindaba!CB149)</f>
        <v>0</v>
      </c>
      <c r="CC149" s="76">
        <f>SUM(Quagga:Pelindaba!CC149)</f>
        <v>0</v>
      </c>
      <c r="CD149" s="39" t="s">
        <v>36</v>
      </c>
    </row>
    <row r="150" spans="1:91" s="39" customFormat="1" x14ac:dyDescent="0.25">
      <c r="B150" s="73" t="s">
        <v>287</v>
      </c>
      <c r="C150" s="129" t="s">
        <v>288</v>
      </c>
      <c r="D150" s="130" t="s">
        <v>286</v>
      </c>
      <c r="E150" s="130">
        <f>IF(OR(D150="Year",D150="Month",D150="Week"),AVERAGE(Quagga:Pelindaba!E150),SUM(Quagga:Pelindaba!E150))</f>
        <v>288</v>
      </c>
      <c r="F150" s="228" t="b">
        <f>(Quagga!G150+Pelindaba!G150)=G150</f>
        <v>1</v>
      </c>
      <c r="G150" s="74">
        <f t="shared" si="80"/>
        <v>0</v>
      </c>
      <c r="H150" s="75">
        <f>SUM(Quagga:Pelindaba!H150)</f>
        <v>0</v>
      </c>
      <c r="I150" s="76">
        <f>SUM(Quagga:Pelindaba!I150)</f>
        <v>0</v>
      </c>
      <c r="J150" s="75">
        <f>SUM(Quagga:Pelindaba!J150)</f>
        <v>0</v>
      </c>
      <c r="K150" s="77">
        <f>SUM(Quagga:Pelindaba!K150)</f>
        <v>0</v>
      </c>
      <c r="L150" s="77">
        <f>SUM(Quagga:Pelindaba!L150)</f>
        <v>0</v>
      </c>
      <c r="M150" s="77">
        <f>SUM(Quagga:Pelindaba!M150)</f>
        <v>0</v>
      </c>
      <c r="N150" s="77">
        <f>SUM(Quagga:Pelindaba!N150)</f>
        <v>0</v>
      </c>
      <c r="O150" s="77">
        <f>SUM(Quagga:Pelindaba!O150)</f>
        <v>0</v>
      </c>
      <c r="P150" s="77">
        <f>SUM(Quagga:Pelindaba!P150)</f>
        <v>0</v>
      </c>
      <c r="Q150" s="77">
        <f>SUM(Quagga:Pelindaba!Q150)</f>
        <v>0</v>
      </c>
      <c r="R150" s="77">
        <f>SUM(Quagga:Pelindaba!R150)</f>
        <v>0</v>
      </c>
      <c r="S150" s="77">
        <f>SUM(Quagga:Pelindaba!S150)</f>
        <v>0</v>
      </c>
      <c r="T150" s="77">
        <f>SUM(Quagga:Pelindaba!T150)</f>
        <v>0</v>
      </c>
      <c r="U150" s="76">
        <f>SUM(Quagga:Pelindaba!U150)</f>
        <v>0</v>
      </c>
      <c r="V150" s="75">
        <f>SUM(Quagga:Pelindaba!V150)</f>
        <v>0</v>
      </c>
      <c r="W150" s="77">
        <f>SUM(Quagga:Pelindaba!W150)</f>
        <v>0</v>
      </c>
      <c r="X150" s="77">
        <f>SUM(Quagga:Pelindaba!X150)</f>
        <v>0</v>
      </c>
      <c r="Y150" s="77">
        <f>SUM(Quagga:Pelindaba!Y150)</f>
        <v>0</v>
      </c>
      <c r="Z150" s="77">
        <f>SUM(Quagga:Pelindaba!Z150)</f>
        <v>0</v>
      </c>
      <c r="AA150" s="77">
        <f>SUM(Quagga:Pelindaba!AA150)</f>
        <v>0</v>
      </c>
      <c r="AB150" s="77">
        <f>SUM(Quagga:Pelindaba!AB150)</f>
        <v>0</v>
      </c>
      <c r="AC150" s="77">
        <f>SUM(Quagga:Pelindaba!AC150)</f>
        <v>0</v>
      </c>
      <c r="AD150" s="77">
        <f>SUM(Quagga:Pelindaba!AD150)</f>
        <v>0</v>
      </c>
      <c r="AE150" s="77">
        <f>SUM(Quagga:Pelindaba!AE150)</f>
        <v>0</v>
      </c>
      <c r="AF150" s="77">
        <f>SUM(Quagga:Pelindaba!AF150)</f>
        <v>0</v>
      </c>
      <c r="AG150" s="76">
        <f>SUM(Quagga:Pelindaba!AG150)</f>
        <v>0</v>
      </c>
      <c r="AH150" s="78">
        <f>SUM(Quagga:Pelindaba!AH150)</f>
        <v>0</v>
      </c>
      <c r="AI150" s="77">
        <f>SUM(Quagga:Pelindaba!AI150)</f>
        <v>0</v>
      </c>
      <c r="AJ150" s="77">
        <f>SUM(Quagga:Pelindaba!AJ150)</f>
        <v>0</v>
      </c>
      <c r="AK150" s="77">
        <f>SUM(Quagga:Pelindaba!AK150)</f>
        <v>0</v>
      </c>
      <c r="AL150" s="77">
        <f>SUM(Quagga:Pelindaba!AL150)</f>
        <v>0</v>
      </c>
      <c r="AM150" s="77">
        <f>SUM(Quagga:Pelindaba!AM150)</f>
        <v>0</v>
      </c>
      <c r="AN150" s="77">
        <f>SUM(Quagga:Pelindaba!AN150)</f>
        <v>0</v>
      </c>
      <c r="AO150" s="77">
        <f>SUM(Quagga:Pelindaba!AO150)</f>
        <v>0</v>
      </c>
      <c r="AP150" s="77">
        <f>SUM(Quagga:Pelindaba!AP150)</f>
        <v>0</v>
      </c>
      <c r="AQ150" s="77">
        <f>SUM(Quagga:Pelindaba!AQ150)</f>
        <v>0</v>
      </c>
      <c r="AR150" s="77">
        <f>SUM(Quagga:Pelindaba!AR150)</f>
        <v>0</v>
      </c>
      <c r="AS150" s="76">
        <f>SUM(Quagga:Pelindaba!AS150)</f>
        <v>0</v>
      </c>
      <c r="AT150" s="78">
        <f>SUM(Quagga:Pelindaba!AT150)</f>
        <v>0</v>
      </c>
      <c r="AU150" s="77">
        <f>SUM(Quagga:Pelindaba!AU150)</f>
        <v>0</v>
      </c>
      <c r="AV150" s="77">
        <f>SUM(Quagga:Pelindaba!AV150)</f>
        <v>0</v>
      </c>
      <c r="AW150" s="77">
        <f>SUM(Quagga:Pelindaba!AW150)</f>
        <v>0</v>
      </c>
      <c r="AX150" s="77">
        <f>SUM(Quagga:Pelindaba!AX150)</f>
        <v>0</v>
      </c>
      <c r="AY150" s="77">
        <f>SUM(Quagga:Pelindaba!AY150)</f>
        <v>0</v>
      </c>
      <c r="AZ150" s="77">
        <f>SUM(Quagga:Pelindaba!AZ150)</f>
        <v>0</v>
      </c>
      <c r="BA150" s="77">
        <f>SUM(Quagga:Pelindaba!BA150)</f>
        <v>0</v>
      </c>
      <c r="BB150" s="77">
        <f>SUM(Quagga:Pelindaba!BB150)</f>
        <v>0</v>
      </c>
      <c r="BC150" s="77">
        <f>SUM(Quagga:Pelindaba!BC150)</f>
        <v>0</v>
      </c>
      <c r="BD150" s="77">
        <f>SUM(Quagga:Pelindaba!BD150)</f>
        <v>0</v>
      </c>
      <c r="BE150" s="76">
        <f>SUM(Quagga:Pelindaba!BE150)</f>
        <v>0</v>
      </c>
      <c r="BF150" s="78">
        <f>SUM(Quagga:Pelindaba!BF150)</f>
        <v>0</v>
      </c>
      <c r="BG150" s="77">
        <f>SUM(Quagga:Pelindaba!BG150)</f>
        <v>0</v>
      </c>
      <c r="BH150" s="77">
        <f>SUM(Quagga:Pelindaba!BH150)</f>
        <v>0</v>
      </c>
      <c r="BI150" s="77">
        <f>SUM(Quagga:Pelindaba!BI150)</f>
        <v>0</v>
      </c>
      <c r="BJ150" s="77">
        <f>SUM(Quagga:Pelindaba!BJ150)</f>
        <v>0</v>
      </c>
      <c r="BK150" s="77">
        <f>SUM(Quagga:Pelindaba!BK150)</f>
        <v>0</v>
      </c>
      <c r="BL150" s="77">
        <f>SUM(Quagga:Pelindaba!BL150)</f>
        <v>0</v>
      </c>
      <c r="BM150" s="77">
        <f>SUM(Quagga:Pelindaba!BM150)</f>
        <v>0</v>
      </c>
      <c r="BN150" s="77">
        <f>SUM(Quagga:Pelindaba!BN150)</f>
        <v>0</v>
      </c>
      <c r="BO150" s="77">
        <f>SUM(Quagga:Pelindaba!BO150)</f>
        <v>0</v>
      </c>
      <c r="BP150" s="77">
        <f>SUM(Quagga:Pelindaba!BP150)</f>
        <v>0</v>
      </c>
      <c r="BQ150" s="76">
        <f>SUM(Quagga:Pelindaba!BQ150)</f>
        <v>0</v>
      </c>
      <c r="BR150" s="78">
        <f>SUM(Quagga:Pelindaba!BR150)</f>
        <v>0</v>
      </c>
      <c r="BS150" s="77">
        <f>SUM(Quagga:Pelindaba!BS150)</f>
        <v>0</v>
      </c>
      <c r="BT150" s="77">
        <f>SUM(Quagga:Pelindaba!BT150)</f>
        <v>0</v>
      </c>
      <c r="BU150" s="77">
        <f>SUM(Quagga:Pelindaba!BU150)</f>
        <v>0</v>
      </c>
      <c r="BV150" s="77">
        <f>SUM(Quagga:Pelindaba!BV150)</f>
        <v>0</v>
      </c>
      <c r="BW150" s="77">
        <f>SUM(Quagga:Pelindaba!BW150)</f>
        <v>0</v>
      </c>
      <c r="BX150" s="77">
        <f>SUM(Quagga:Pelindaba!BX150)</f>
        <v>0</v>
      </c>
      <c r="BY150" s="77">
        <f>SUM(Quagga:Pelindaba!BY150)</f>
        <v>0</v>
      </c>
      <c r="BZ150" s="77">
        <f>SUM(Quagga:Pelindaba!BZ150)</f>
        <v>0</v>
      </c>
      <c r="CA150" s="77">
        <f>SUM(Quagga:Pelindaba!CA150)</f>
        <v>0</v>
      </c>
      <c r="CB150" s="77">
        <f>SUM(Quagga:Pelindaba!CB150)</f>
        <v>0</v>
      </c>
      <c r="CC150" s="76">
        <f>SUM(Quagga:Pelindaba!CC150)</f>
        <v>0</v>
      </c>
      <c r="CD150" s="39" t="s">
        <v>36</v>
      </c>
    </row>
    <row r="151" spans="1:91" s="39" customFormat="1" x14ac:dyDescent="0.25">
      <c r="B151" s="73" t="s">
        <v>289</v>
      </c>
      <c r="C151" s="129" t="s">
        <v>290</v>
      </c>
      <c r="D151" s="130" t="s">
        <v>286</v>
      </c>
      <c r="E151" s="130">
        <f>IF(OR(D151="Year",D151="Month",D151="Week"),AVERAGE(Quagga:Pelindaba!E151),SUM(Quagga:Pelindaba!E151))</f>
        <v>0</v>
      </c>
      <c r="F151" s="228" t="b">
        <f>(Quagga!G151+Pelindaba!G151)=G151</f>
        <v>1</v>
      </c>
      <c r="G151" s="74">
        <f t="shared" si="80"/>
        <v>0</v>
      </c>
      <c r="H151" s="75">
        <f>SUM(Quagga:Pelindaba!H151)</f>
        <v>0</v>
      </c>
      <c r="I151" s="76">
        <f>SUM(Quagga:Pelindaba!I151)</f>
        <v>0</v>
      </c>
      <c r="J151" s="75">
        <f>SUM(Quagga:Pelindaba!J151)</f>
        <v>0</v>
      </c>
      <c r="K151" s="77">
        <f>SUM(Quagga:Pelindaba!K151)</f>
        <v>0</v>
      </c>
      <c r="L151" s="77">
        <f>SUM(Quagga:Pelindaba!L151)</f>
        <v>0</v>
      </c>
      <c r="M151" s="77">
        <f>SUM(Quagga:Pelindaba!M151)</f>
        <v>0</v>
      </c>
      <c r="N151" s="77">
        <f>SUM(Quagga:Pelindaba!N151)</f>
        <v>0</v>
      </c>
      <c r="O151" s="77">
        <f>SUM(Quagga:Pelindaba!O151)</f>
        <v>0</v>
      </c>
      <c r="P151" s="77">
        <f>SUM(Quagga:Pelindaba!P151)</f>
        <v>0</v>
      </c>
      <c r="Q151" s="77">
        <f>SUM(Quagga:Pelindaba!Q151)</f>
        <v>0</v>
      </c>
      <c r="R151" s="77">
        <f>SUM(Quagga:Pelindaba!R151)</f>
        <v>0</v>
      </c>
      <c r="S151" s="77">
        <f>SUM(Quagga:Pelindaba!S151)</f>
        <v>0</v>
      </c>
      <c r="T151" s="77">
        <f>SUM(Quagga:Pelindaba!T151)</f>
        <v>0</v>
      </c>
      <c r="U151" s="76">
        <f>SUM(Quagga:Pelindaba!U151)</f>
        <v>0</v>
      </c>
      <c r="V151" s="75">
        <f>SUM(Quagga:Pelindaba!V151)</f>
        <v>0</v>
      </c>
      <c r="W151" s="77">
        <f>SUM(Quagga:Pelindaba!W151)</f>
        <v>0</v>
      </c>
      <c r="X151" s="77">
        <f>SUM(Quagga:Pelindaba!X151)</f>
        <v>0</v>
      </c>
      <c r="Y151" s="77">
        <f>SUM(Quagga:Pelindaba!Y151)</f>
        <v>0</v>
      </c>
      <c r="Z151" s="77">
        <f>SUM(Quagga:Pelindaba!Z151)</f>
        <v>0</v>
      </c>
      <c r="AA151" s="77">
        <f>SUM(Quagga:Pelindaba!AA151)</f>
        <v>0</v>
      </c>
      <c r="AB151" s="77">
        <f>SUM(Quagga:Pelindaba!AB151)</f>
        <v>0</v>
      </c>
      <c r="AC151" s="77">
        <f>SUM(Quagga:Pelindaba!AC151)</f>
        <v>0</v>
      </c>
      <c r="AD151" s="77">
        <f>SUM(Quagga:Pelindaba!AD151)</f>
        <v>0</v>
      </c>
      <c r="AE151" s="77">
        <f>SUM(Quagga:Pelindaba!AE151)</f>
        <v>0</v>
      </c>
      <c r="AF151" s="77">
        <f>SUM(Quagga:Pelindaba!AF151)</f>
        <v>0</v>
      </c>
      <c r="AG151" s="76">
        <f>SUM(Quagga:Pelindaba!AG151)</f>
        <v>0</v>
      </c>
      <c r="AH151" s="78">
        <f>SUM(Quagga:Pelindaba!AH151)</f>
        <v>0</v>
      </c>
      <c r="AI151" s="77">
        <f>SUM(Quagga:Pelindaba!AI151)</f>
        <v>0</v>
      </c>
      <c r="AJ151" s="77">
        <f>SUM(Quagga:Pelindaba!AJ151)</f>
        <v>0</v>
      </c>
      <c r="AK151" s="77">
        <f>SUM(Quagga:Pelindaba!AK151)</f>
        <v>0</v>
      </c>
      <c r="AL151" s="77">
        <f>SUM(Quagga:Pelindaba!AL151)</f>
        <v>0</v>
      </c>
      <c r="AM151" s="77">
        <f>SUM(Quagga:Pelindaba!AM151)</f>
        <v>0</v>
      </c>
      <c r="AN151" s="77">
        <f>SUM(Quagga:Pelindaba!AN151)</f>
        <v>0</v>
      </c>
      <c r="AO151" s="77">
        <f>SUM(Quagga:Pelindaba!AO151)</f>
        <v>0</v>
      </c>
      <c r="AP151" s="77">
        <f>SUM(Quagga:Pelindaba!AP151)</f>
        <v>0</v>
      </c>
      <c r="AQ151" s="77">
        <f>SUM(Quagga:Pelindaba!AQ151)</f>
        <v>0</v>
      </c>
      <c r="AR151" s="77">
        <f>SUM(Quagga:Pelindaba!AR151)</f>
        <v>0</v>
      </c>
      <c r="AS151" s="76">
        <f>SUM(Quagga:Pelindaba!AS151)</f>
        <v>0</v>
      </c>
      <c r="AT151" s="78">
        <f>SUM(Quagga:Pelindaba!AT151)</f>
        <v>0</v>
      </c>
      <c r="AU151" s="77">
        <f>SUM(Quagga:Pelindaba!AU151)</f>
        <v>0</v>
      </c>
      <c r="AV151" s="77">
        <f>SUM(Quagga:Pelindaba!AV151)</f>
        <v>0</v>
      </c>
      <c r="AW151" s="77">
        <f>SUM(Quagga:Pelindaba!AW151)</f>
        <v>0</v>
      </c>
      <c r="AX151" s="77">
        <f>SUM(Quagga:Pelindaba!AX151)</f>
        <v>0</v>
      </c>
      <c r="AY151" s="77">
        <f>SUM(Quagga:Pelindaba!AY151)</f>
        <v>0</v>
      </c>
      <c r="AZ151" s="77">
        <f>SUM(Quagga:Pelindaba!AZ151)</f>
        <v>0</v>
      </c>
      <c r="BA151" s="77">
        <f>SUM(Quagga:Pelindaba!BA151)</f>
        <v>0</v>
      </c>
      <c r="BB151" s="77">
        <f>SUM(Quagga:Pelindaba!BB151)</f>
        <v>0</v>
      </c>
      <c r="BC151" s="77">
        <f>SUM(Quagga:Pelindaba!BC151)</f>
        <v>0</v>
      </c>
      <c r="BD151" s="77">
        <f>SUM(Quagga:Pelindaba!BD151)</f>
        <v>0</v>
      </c>
      <c r="BE151" s="76">
        <f>SUM(Quagga:Pelindaba!BE151)</f>
        <v>0</v>
      </c>
      <c r="BF151" s="78">
        <f>SUM(Quagga:Pelindaba!BF151)</f>
        <v>0</v>
      </c>
      <c r="BG151" s="77">
        <f>SUM(Quagga:Pelindaba!BG151)</f>
        <v>0</v>
      </c>
      <c r="BH151" s="77">
        <f>SUM(Quagga:Pelindaba!BH151)</f>
        <v>0</v>
      </c>
      <c r="BI151" s="77">
        <f>SUM(Quagga:Pelindaba!BI151)</f>
        <v>0</v>
      </c>
      <c r="BJ151" s="77">
        <f>SUM(Quagga:Pelindaba!BJ151)</f>
        <v>0</v>
      </c>
      <c r="BK151" s="77">
        <f>SUM(Quagga:Pelindaba!BK151)</f>
        <v>0</v>
      </c>
      <c r="BL151" s="77">
        <f>SUM(Quagga:Pelindaba!BL151)</f>
        <v>0</v>
      </c>
      <c r="BM151" s="77">
        <f>SUM(Quagga:Pelindaba!BM151)</f>
        <v>0</v>
      </c>
      <c r="BN151" s="77">
        <f>SUM(Quagga:Pelindaba!BN151)</f>
        <v>0</v>
      </c>
      <c r="BO151" s="77">
        <f>SUM(Quagga:Pelindaba!BO151)</f>
        <v>0</v>
      </c>
      <c r="BP151" s="77">
        <f>SUM(Quagga:Pelindaba!BP151)</f>
        <v>0</v>
      </c>
      <c r="BQ151" s="76">
        <f>SUM(Quagga:Pelindaba!BQ151)</f>
        <v>0</v>
      </c>
      <c r="BR151" s="78">
        <f>SUM(Quagga:Pelindaba!BR151)</f>
        <v>0</v>
      </c>
      <c r="BS151" s="77">
        <f>SUM(Quagga:Pelindaba!BS151)</f>
        <v>0</v>
      </c>
      <c r="BT151" s="77">
        <f>SUM(Quagga:Pelindaba!BT151)</f>
        <v>0</v>
      </c>
      <c r="BU151" s="77">
        <f>SUM(Quagga:Pelindaba!BU151)</f>
        <v>0</v>
      </c>
      <c r="BV151" s="77">
        <f>SUM(Quagga:Pelindaba!BV151)</f>
        <v>0</v>
      </c>
      <c r="BW151" s="77">
        <f>SUM(Quagga:Pelindaba!BW151)</f>
        <v>0</v>
      </c>
      <c r="BX151" s="77">
        <f>SUM(Quagga:Pelindaba!BX151)</f>
        <v>0</v>
      </c>
      <c r="BY151" s="77">
        <f>SUM(Quagga:Pelindaba!BY151)</f>
        <v>0</v>
      </c>
      <c r="BZ151" s="77">
        <f>SUM(Quagga:Pelindaba!BZ151)</f>
        <v>0</v>
      </c>
      <c r="CA151" s="77">
        <f>SUM(Quagga:Pelindaba!CA151)</f>
        <v>0</v>
      </c>
      <c r="CB151" s="77">
        <f>SUM(Quagga:Pelindaba!CB151)</f>
        <v>0</v>
      </c>
      <c r="CC151" s="76">
        <f>SUM(Quagga:Pelindaba!CC151)</f>
        <v>0</v>
      </c>
      <c r="CD151" s="39" t="s">
        <v>36</v>
      </c>
    </row>
    <row r="152" spans="1:91" s="39" customFormat="1" x14ac:dyDescent="0.25">
      <c r="B152" s="73" t="s">
        <v>291</v>
      </c>
      <c r="C152" s="129" t="s">
        <v>292</v>
      </c>
      <c r="D152" s="130" t="s">
        <v>286</v>
      </c>
      <c r="E152" s="130">
        <f>IF(OR(D152="Year",D152="Month",D152="Week"),AVERAGE(Quagga:Pelindaba!E152),SUM(Quagga:Pelindaba!E152))</f>
        <v>0</v>
      </c>
      <c r="F152" s="228" t="b">
        <f>(Quagga!G152+Pelindaba!G152)=G152</f>
        <v>1</v>
      </c>
      <c r="G152" s="74">
        <f t="shared" si="80"/>
        <v>0</v>
      </c>
      <c r="H152" s="75">
        <f>SUM(Quagga:Pelindaba!H152)</f>
        <v>0</v>
      </c>
      <c r="I152" s="76">
        <f>SUM(Quagga:Pelindaba!I152)</f>
        <v>0</v>
      </c>
      <c r="J152" s="75">
        <f>SUM(Quagga:Pelindaba!J152)</f>
        <v>0</v>
      </c>
      <c r="K152" s="77">
        <f>SUM(Quagga:Pelindaba!K152)</f>
        <v>0</v>
      </c>
      <c r="L152" s="77">
        <f>SUM(Quagga:Pelindaba!L152)</f>
        <v>0</v>
      </c>
      <c r="M152" s="77">
        <f>SUM(Quagga:Pelindaba!M152)</f>
        <v>0</v>
      </c>
      <c r="N152" s="77">
        <f>SUM(Quagga:Pelindaba!N152)</f>
        <v>0</v>
      </c>
      <c r="O152" s="77">
        <f>SUM(Quagga:Pelindaba!O152)</f>
        <v>0</v>
      </c>
      <c r="P152" s="77">
        <f>SUM(Quagga:Pelindaba!P152)</f>
        <v>0</v>
      </c>
      <c r="Q152" s="77">
        <f>SUM(Quagga:Pelindaba!Q152)</f>
        <v>0</v>
      </c>
      <c r="R152" s="77">
        <f>SUM(Quagga:Pelindaba!R152)</f>
        <v>0</v>
      </c>
      <c r="S152" s="77">
        <f>SUM(Quagga:Pelindaba!S152)</f>
        <v>0</v>
      </c>
      <c r="T152" s="77">
        <f>SUM(Quagga:Pelindaba!T152)</f>
        <v>0</v>
      </c>
      <c r="U152" s="76">
        <f>SUM(Quagga:Pelindaba!U152)</f>
        <v>0</v>
      </c>
      <c r="V152" s="75">
        <f>SUM(Quagga:Pelindaba!V152)</f>
        <v>0</v>
      </c>
      <c r="W152" s="77">
        <f>SUM(Quagga:Pelindaba!W152)</f>
        <v>0</v>
      </c>
      <c r="X152" s="77">
        <f>SUM(Quagga:Pelindaba!X152)</f>
        <v>0</v>
      </c>
      <c r="Y152" s="77">
        <f>SUM(Quagga:Pelindaba!Y152)</f>
        <v>0</v>
      </c>
      <c r="Z152" s="77">
        <f>SUM(Quagga:Pelindaba!Z152)</f>
        <v>0</v>
      </c>
      <c r="AA152" s="77">
        <f>SUM(Quagga:Pelindaba!AA152)</f>
        <v>0</v>
      </c>
      <c r="AB152" s="77">
        <f>SUM(Quagga:Pelindaba!AB152)</f>
        <v>0</v>
      </c>
      <c r="AC152" s="77">
        <f>SUM(Quagga:Pelindaba!AC152)</f>
        <v>0</v>
      </c>
      <c r="AD152" s="77">
        <f>SUM(Quagga:Pelindaba!AD152)</f>
        <v>0</v>
      </c>
      <c r="AE152" s="77">
        <f>SUM(Quagga:Pelindaba!AE152)</f>
        <v>0</v>
      </c>
      <c r="AF152" s="77">
        <f>SUM(Quagga:Pelindaba!AF152)</f>
        <v>0</v>
      </c>
      <c r="AG152" s="76">
        <f>SUM(Quagga:Pelindaba!AG152)</f>
        <v>0</v>
      </c>
      <c r="AH152" s="78">
        <f>SUM(Quagga:Pelindaba!AH152)</f>
        <v>0</v>
      </c>
      <c r="AI152" s="77">
        <f>SUM(Quagga:Pelindaba!AI152)</f>
        <v>0</v>
      </c>
      <c r="AJ152" s="77">
        <f>SUM(Quagga:Pelindaba!AJ152)</f>
        <v>0</v>
      </c>
      <c r="AK152" s="77">
        <f>SUM(Quagga:Pelindaba!AK152)</f>
        <v>0</v>
      </c>
      <c r="AL152" s="77">
        <f>SUM(Quagga:Pelindaba!AL152)</f>
        <v>0</v>
      </c>
      <c r="AM152" s="77">
        <f>SUM(Quagga:Pelindaba!AM152)</f>
        <v>0</v>
      </c>
      <c r="AN152" s="77">
        <f>SUM(Quagga:Pelindaba!AN152)</f>
        <v>0</v>
      </c>
      <c r="AO152" s="77">
        <f>SUM(Quagga:Pelindaba!AO152)</f>
        <v>0</v>
      </c>
      <c r="AP152" s="77">
        <f>SUM(Quagga:Pelindaba!AP152)</f>
        <v>0</v>
      </c>
      <c r="AQ152" s="77">
        <f>SUM(Quagga:Pelindaba!AQ152)</f>
        <v>0</v>
      </c>
      <c r="AR152" s="77">
        <f>SUM(Quagga:Pelindaba!AR152)</f>
        <v>0</v>
      </c>
      <c r="AS152" s="76">
        <f>SUM(Quagga:Pelindaba!AS152)</f>
        <v>0</v>
      </c>
      <c r="AT152" s="78">
        <f>SUM(Quagga:Pelindaba!AT152)</f>
        <v>0</v>
      </c>
      <c r="AU152" s="77">
        <f>SUM(Quagga:Pelindaba!AU152)</f>
        <v>0</v>
      </c>
      <c r="AV152" s="77">
        <f>SUM(Quagga:Pelindaba!AV152)</f>
        <v>0</v>
      </c>
      <c r="AW152" s="77">
        <f>SUM(Quagga:Pelindaba!AW152)</f>
        <v>0</v>
      </c>
      <c r="AX152" s="77">
        <f>SUM(Quagga:Pelindaba!AX152)</f>
        <v>0</v>
      </c>
      <c r="AY152" s="77">
        <f>SUM(Quagga:Pelindaba!AY152)</f>
        <v>0</v>
      </c>
      <c r="AZ152" s="77">
        <f>SUM(Quagga:Pelindaba!AZ152)</f>
        <v>0</v>
      </c>
      <c r="BA152" s="77">
        <f>SUM(Quagga:Pelindaba!BA152)</f>
        <v>0</v>
      </c>
      <c r="BB152" s="77">
        <f>SUM(Quagga:Pelindaba!BB152)</f>
        <v>0</v>
      </c>
      <c r="BC152" s="77">
        <f>SUM(Quagga:Pelindaba!BC152)</f>
        <v>0</v>
      </c>
      <c r="BD152" s="77">
        <f>SUM(Quagga:Pelindaba!BD152)</f>
        <v>0</v>
      </c>
      <c r="BE152" s="76">
        <f>SUM(Quagga:Pelindaba!BE152)</f>
        <v>0</v>
      </c>
      <c r="BF152" s="78">
        <f>SUM(Quagga:Pelindaba!BF152)</f>
        <v>0</v>
      </c>
      <c r="BG152" s="77">
        <f>SUM(Quagga:Pelindaba!BG152)</f>
        <v>0</v>
      </c>
      <c r="BH152" s="77">
        <f>SUM(Quagga:Pelindaba!BH152)</f>
        <v>0</v>
      </c>
      <c r="BI152" s="77">
        <f>SUM(Quagga:Pelindaba!BI152)</f>
        <v>0</v>
      </c>
      <c r="BJ152" s="77">
        <f>SUM(Quagga:Pelindaba!BJ152)</f>
        <v>0</v>
      </c>
      <c r="BK152" s="77">
        <f>SUM(Quagga:Pelindaba!BK152)</f>
        <v>0</v>
      </c>
      <c r="BL152" s="77">
        <f>SUM(Quagga:Pelindaba!BL152)</f>
        <v>0</v>
      </c>
      <c r="BM152" s="77">
        <f>SUM(Quagga:Pelindaba!BM152)</f>
        <v>0</v>
      </c>
      <c r="BN152" s="77">
        <f>SUM(Quagga:Pelindaba!BN152)</f>
        <v>0</v>
      </c>
      <c r="BO152" s="77">
        <f>SUM(Quagga:Pelindaba!BO152)</f>
        <v>0</v>
      </c>
      <c r="BP152" s="77">
        <f>SUM(Quagga:Pelindaba!BP152)</f>
        <v>0</v>
      </c>
      <c r="BQ152" s="76">
        <f>SUM(Quagga:Pelindaba!BQ152)</f>
        <v>0</v>
      </c>
      <c r="BR152" s="78">
        <f>SUM(Quagga:Pelindaba!BR152)</f>
        <v>0</v>
      </c>
      <c r="BS152" s="77">
        <f>SUM(Quagga:Pelindaba!BS152)</f>
        <v>0</v>
      </c>
      <c r="BT152" s="77">
        <f>SUM(Quagga:Pelindaba!BT152)</f>
        <v>0</v>
      </c>
      <c r="BU152" s="77">
        <f>SUM(Quagga:Pelindaba!BU152)</f>
        <v>0</v>
      </c>
      <c r="BV152" s="77">
        <f>SUM(Quagga:Pelindaba!BV152)</f>
        <v>0</v>
      </c>
      <c r="BW152" s="77">
        <f>SUM(Quagga:Pelindaba!BW152)</f>
        <v>0</v>
      </c>
      <c r="BX152" s="77">
        <f>SUM(Quagga:Pelindaba!BX152)</f>
        <v>0</v>
      </c>
      <c r="BY152" s="77">
        <f>SUM(Quagga:Pelindaba!BY152)</f>
        <v>0</v>
      </c>
      <c r="BZ152" s="77">
        <f>SUM(Quagga:Pelindaba!BZ152)</f>
        <v>0</v>
      </c>
      <c r="CA152" s="77">
        <f>SUM(Quagga:Pelindaba!CA152)</f>
        <v>0</v>
      </c>
      <c r="CB152" s="77">
        <f>SUM(Quagga:Pelindaba!CB152)</f>
        <v>0</v>
      </c>
      <c r="CC152" s="76">
        <f>SUM(Quagga:Pelindaba!CC152)</f>
        <v>0</v>
      </c>
      <c r="CD152" s="39" t="s">
        <v>36</v>
      </c>
    </row>
    <row r="153" spans="1:91" s="39" customFormat="1" x14ac:dyDescent="0.25">
      <c r="B153" s="73" t="s">
        <v>293</v>
      </c>
      <c r="C153" s="129" t="s">
        <v>294</v>
      </c>
      <c r="D153" s="130" t="s">
        <v>286</v>
      </c>
      <c r="E153" s="130">
        <f>IF(OR(D153="Year",D153="Month",D153="Week"),AVERAGE(Quagga:Pelindaba!E153),SUM(Quagga:Pelindaba!E153))</f>
        <v>144</v>
      </c>
      <c r="F153" s="228" t="b">
        <f>(Quagga!G153+Pelindaba!G153)=G153</f>
        <v>1</v>
      </c>
      <c r="G153" s="74">
        <f t="shared" si="80"/>
        <v>0</v>
      </c>
      <c r="H153" s="75">
        <f>SUM(Quagga:Pelindaba!H153)</f>
        <v>0</v>
      </c>
      <c r="I153" s="76">
        <f>SUM(Quagga:Pelindaba!I153)</f>
        <v>0</v>
      </c>
      <c r="J153" s="75">
        <f>SUM(Quagga:Pelindaba!J153)</f>
        <v>0</v>
      </c>
      <c r="K153" s="77">
        <f>SUM(Quagga:Pelindaba!K153)</f>
        <v>0</v>
      </c>
      <c r="L153" s="77">
        <f>SUM(Quagga:Pelindaba!L153)</f>
        <v>0</v>
      </c>
      <c r="M153" s="77">
        <f>SUM(Quagga:Pelindaba!M153)</f>
        <v>0</v>
      </c>
      <c r="N153" s="77">
        <f>SUM(Quagga:Pelindaba!N153)</f>
        <v>0</v>
      </c>
      <c r="O153" s="77">
        <f>SUM(Quagga:Pelindaba!O153)</f>
        <v>0</v>
      </c>
      <c r="P153" s="77">
        <f>SUM(Quagga:Pelindaba!P153)</f>
        <v>0</v>
      </c>
      <c r="Q153" s="77">
        <f>SUM(Quagga:Pelindaba!Q153)</f>
        <v>0</v>
      </c>
      <c r="R153" s="77">
        <f>SUM(Quagga:Pelindaba!R153)</f>
        <v>0</v>
      </c>
      <c r="S153" s="77">
        <f>SUM(Quagga:Pelindaba!S153)</f>
        <v>0</v>
      </c>
      <c r="T153" s="77">
        <f>SUM(Quagga:Pelindaba!T153)</f>
        <v>0</v>
      </c>
      <c r="U153" s="76">
        <f>SUM(Quagga:Pelindaba!U153)</f>
        <v>0</v>
      </c>
      <c r="V153" s="75">
        <f>SUM(Quagga:Pelindaba!V153)</f>
        <v>0</v>
      </c>
      <c r="W153" s="77">
        <f>SUM(Quagga:Pelindaba!W153)</f>
        <v>0</v>
      </c>
      <c r="X153" s="77">
        <f>SUM(Quagga:Pelindaba!X153)</f>
        <v>0</v>
      </c>
      <c r="Y153" s="77">
        <f>SUM(Quagga:Pelindaba!Y153)</f>
        <v>0</v>
      </c>
      <c r="Z153" s="77">
        <f>SUM(Quagga:Pelindaba!Z153)</f>
        <v>0</v>
      </c>
      <c r="AA153" s="77">
        <f>SUM(Quagga:Pelindaba!AA153)</f>
        <v>0</v>
      </c>
      <c r="AB153" s="77">
        <f>SUM(Quagga:Pelindaba!AB153)</f>
        <v>0</v>
      </c>
      <c r="AC153" s="77">
        <f>SUM(Quagga:Pelindaba!AC153)</f>
        <v>0</v>
      </c>
      <c r="AD153" s="77">
        <f>SUM(Quagga:Pelindaba!AD153)</f>
        <v>0</v>
      </c>
      <c r="AE153" s="77">
        <f>SUM(Quagga:Pelindaba!AE153)</f>
        <v>0</v>
      </c>
      <c r="AF153" s="77">
        <f>SUM(Quagga:Pelindaba!AF153)</f>
        <v>0</v>
      </c>
      <c r="AG153" s="76">
        <f>SUM(Quagga:Pelindaba!AG153)</f>
        <v>0</v>
      </c>
      <c r="AH153" s="78">
        <f>SUM(Quagga:Pelindaba!AH153)</f>
        <v>0</v>
      </c>
      <c r="AI153" s="77">
        <f>SUM(Quagga:Pelindaba!AI153)</f>
        <v>0</v>
      </c>
      <c r="AJ153" s="77">
        <f>SUM(Quagga:Pelindaba!AJ153)</f>
        <v>0</v>
      </c>
      <c r="AK153" s="77">
        <f>SUM(Quagga:Pelindaba!AK153)</f>
        <v>0</v>
      </c>
      <c r="AL153" s="77">
        <f>SUM(Quagga:Pelindaba!AL153)</f>
        <v>0</v>
      </c>
      <c r="AM153" s="77">
        <f>SUM(Quagga:Pelindaba!AM153)</f>
        <v>0</v>
      </c>
      <c r="AN153" s="77">
        <f>SUM(Quagga:Pelindaba!AN153)</f>
        <v>0</v>
      </c>
      <c r="AO153" s="77">
        <f>SUM(Quagga:Pelindaba!AO153)</f>
        <v>0</v>
      </c>
      <c r="AP153" s="77">
        <f>SUM(Quagga:Pelindaba!AP153)</f>
        <v>0</v>
      </c>
      <c r="AQ153" s="77">
        <f>SUM(Quagga:Pelindaba!AQ153)</f>
        <v>0</v>
      </c>
      <c r="AR153" s="77">
        <f>SUM(Quagga:Pelindaba!AR153)</f>
        <v>0</v>
      </c>
      <c r="AS153" s="76">
        <f>SUM(Quagga:Pelindaba!AS153)</f>
        <v>0</v>
      </c>
      <c r="AT153" s="78">
        <f>SUM(Quagga:Pelindaba!AT153)</f>
        <v>0</v>
      </c>
      <c r="AU153" s="77">
        <f>SUM(Quagga:Pelindaba!AU153)</f>
        <v>0</v>
      </c>
      <c r="AV153" s="77">
        <f>SUM(Quagga:Pelindaba!AV153)</f>
        <v>0</v>
      </c>
      <c r="AW153" s="77">
        <f>SUM(Quagga:Pelindaba!AW153)</f>
        <v>0</v>
      </c>
      <c r="AX153" s="77">
        <f>SUM(Quagga:Pelindaba!AX153)</f>
        <v>0</v>
      </c>
      <c r="AY153" s="77">
        <f>SUM(Quagga:Pelindaba!AY153)</f>
        <v>0</v>
      </c>
      <c r="AZ153" s="77">
        <f>SUM(Quagga:Pelindaba!AZ153)</f>
        <v>0</v>
      </c>
      <c r="BA153" s="77">
        <f>SUM(Quagga:Pelindaba!BA153)</f>
        <v>0</v>
      </c>
      <c r="BB153" s="77">
        <f>SUM(Quagga:Pelindaba!BB153)</f>
        <v>0</v>
      </c>
      <c r="BC153" s="77">
        <f>SUM(Quagga:Pelindaba!BC153)</f>
        <v>0</v>
      </c>
      <c r="BD153" s="77">
        <f>SUM(Quagga:Pelindaba!BD153)</f>
        <v>0</v>
      </c>
      <c r="BE153" s="76">
        <f>SUM(Quagga:Pelindaba!BE153)</f>
        <v>0</v>
      </c>
      <c r="BF153" s="78">
        <f>SUM(Quagga:Pelindaba!BF153)</f>
        <v>0</v>
      </c>
      <c r="BG153" s="77">
        <f>SUM(Quagga:Pelindaba!BG153)</f>
        <v>0</v>
      </c>
      <c r="BH153" s="77">
        <f>SUM(Quagga:Pelindaba!BH153)</f>
        <v>0</v>
      </c>
      <c r="BI153" s="77">
        <f>SUM(Quagga:Pelindaba!BI153)</f>
        <v>0</v>
      </c>
      <c r="BJ153" s="77">
        <f>SUM(Quagga:Pelindaba!BJ153)</f>
        <v>0</v>
      </c>
      <c r="BK153" s="77">
        <f>SUM(Quagga:Pelindaba!BK153)</f>
        <v>0</v>
      </c>
      <c r="BL153" s="77">
        <f>SUM(Quagga:Pelindaba!BL153)</f>
        <v>0</v>
      </c>
      <c r="BM153" s="77">
        <f>SUM(Quagga:Pelindaba!BM153)</f>
        <v>0</v>
      </c>
      <c r="BN153" s="77">
        <f>SUM(Quagga:Pelindaba!BN153)</f>
        <v>0</v>
      </c>
      <c r="BO153" s="77">
        <f>SUM(Quagga:Pelindaba!BO153)</f>
        <v>0</v>
      </c>
      <c r="BP153" s="77">
        <f>SUM(Quagga:Pelindaba!BP153)</f>
        <v>0</v>
      </c>
      <c r="BQ153" s="76">
        <f>SUM(Quagga:Pelindaba!BQ153)</f>
        <v>0</v>
      </c>
      <c r="BR153" s="78">
        <f>SUM(Quagga:Pelindaba!BR153)</f>
        <v>0</v>
      </c>
      <c r="BS153" s="77">
        <f>SUM(Quagga:Pelindaba!BS153)</f>
        <v>0</v>
      </c>
      <c r="BT153" s="77">
        <f>SUM(Quagga:Pelindaba!BT153)</f>
        <v>0</v>
      </c>
      <c r="BU153" s="77">
        <f>SUM(Quagga:Pelindaba!BU153)</f>
        <v>0</v>
      </c>
      <c r="BV153" s="77">
        <f>SUM(Quagga:Pelindaba!BV153)</f>
        <v>0</v>
      </c>
      <c r="BW153" s="77">
        <f>SUM(Quagga:Pelindaba!BW153)</f>
        <v>0</v>
      </c>
      <c r="BX153" s="77">
        <f>SUM(Quagga:Pelindaba!BX153)</f>
        <v>0</v>
      </c>
      <c r="BY153" s="77">
        <f>SUM(Quagga:Pelindaba!BY153)</f>
        <v>0</v>
      </c>
      <c r="BZ153" s="77">
        <f>SUM(Quagga:Pelindaba!BZ153)</f>
        <v>0</v>
      </c>
      <c r="CA153" s="77">
        <f>SUM(Quagga:Pelindaba!CA153)</f>
        <v>0</v>
      </c>
      <c r="CB153" s="77">
        <f>SUM(Quagga:Pelindaba!CB153)</f>
        <v>0</v>
      </c>
      <c r="CC153" s="76">
        <f>SUM(Quagga:Pelindaba!CC153)</f>
        <v>0</v>
      </c>
      <c r="CD153" s="39" t="s">
        <v>36</v>
      </c>
    </row>
    <row r="154" spans="1:91" s="39" customFormat="1" x14ac:dyDescent="0.25">
      <c r="B154" s="73" t="s">
        <v>295</v>
      </c>
      <c r="C154" s="129" t="s">
        <v>296</v>
      </c>
      <c r="D154" s="130" t="s">
        <v>286</v>
      </c>
      <c r="E154" s="130">
        <f>IF(OR(D154="Year",D154="Month",D154="Week"),AVERAGE(Quagga:Pelindaba!E154),SUM(Quagga:Pelindaba!E154))</f>
        <v>432</v>
      </c>
      <c r="F154" s="228" t="b">
        <f>(Quagga!G154+Pelindaba!G154)=G154</f>
        <v>1</v>
      </c>
      <c r="G154" s="74">
        <f t="shared" si="80"/>
        <v>0</v>
      </c>
      <c r="H154" s="75">
        <f>SUM(Quagga:Pelindaba!H154)</f>
        <v>0</v>
      </c>
      <c r="I154" s="76">
        <f>SUM(Quagga:Pelindaba!I154)</f>
        <v>0</v>
      </c>
      <c r="J154" s="75">
        <f>SUM(Quagga:Pelindaba!J154)</f>
        <v>0</v>
      </c>
      <c r="K154" s="77">
        <f>SUM(Quagga:Pelindaba!K154)</f>
        <v>0</v>
      </c>
      <c r="L154" s="77">
        <f>SUM(Quagga:Pelindaba!L154)</f>
        <v>0</v>
      </c>
      <c r="M154" s="77">
        <f>SUM(Quagga:Pelindaba!M154)</f>
        <v>0</v>
      </c>
      <c r="N154" s="77">
        <f>SUM(Quagga:Pelindaba!N154)</f>
        <v>0</v>
      </c>
      <c r="O154" s="77">
        <f>SUM(Quagga:Pelindaba!O154)</f>
        <v>0</v>
      </c>
      <c r="P154" s="77">
        <f>SUM(Quagga:Pelindaba!P154)</f>
        <v>0</v>
      </c>
      <c r="Q154" s="77">
        <f>SUM(Quagga:Pelindaba!Q154)</f>
        <v>0</v>
      </c>
      <c r="R154" s="77">
        <f>SUM(Quagga:Pelindaba!R154)</f>
        <v>0</v>
      </c>
      <c r="S154" s="77">
        <f>SUM(Quagga:Pelindaba!S154)</f>
        <v>0</v>
      </c>
      <c r="T154" s="77">
        <f>SUM(Quagga:Pelindaba!T154)</f>
        <v>0</v>
      </c>
      <c r="U154" s="76">
        <f>SUM(Quagga:Pelindaba!U154)</f>
        <v>0</v>
      </c>
      <c r="V154" s="75">
        <f>SUM(Quagga:Pelindaba!V154)</f>
        <v>0</v>
      </c>
      <c r="W154" s="77">
        <f>SUM(Quagga:Pelindaba!W154)</f>
        <v>0</v>
      </c>
      <c r="X154" s="77">
        <f>SUM(Quagga:Pelindaba!X154)</f>
        <v>0</v>
      </c>
      <c r="Y154" s="77">
        <f>SUM(Quagga:Pelindaba!Y154)</f>
        <v>0</v>
      </c>
      <c r="Z154" s="77">
        <f>SUM(Quagga:Pelindaba!Z154)</f>
        <v>0</v>
      </c>
      <c r="AA154" s="77">
        <f>SUM(Quagga:Pelindaba!AA154)</f>
        <v>0</v>
      </c>
      <c r="AB154" s="77">
        <f>SUM(Quagga:Pelindaba!AB154)</f>
        <v>0</v>
      </c>
      <c r="AC154" s="77">
        <f>SUM(Quagga:Pelindaba!AC154)</f>
        <v>0</v>
      </c>
      <c r="AD154" s="77">
        <f>SUM(Quagga:Pelindaba!AD154)</f>
        <v>0</v>
      </c>
      <c r="AE154" s="77">
        <f>SUM(Quagga:Pelindaba!AE154)</f>
        <v>0</v>
      </c>
      <c r="AF154" s="77">
        <f>SUM(Quagga:Pelindaba!AF154)</f>
        <v>0</v>
      </c>
      <c r="AG154" s="76">
        <f>SUM(Quagga:Pelindaba!AG154)</f>
        <v>0</v>
      </c>
      <c r="AH154" s="78">
        <f>SUM(Quagga:Pelindaba!AH154)</f>
        <v>0</v>
      </c>
      <c r="AI154" s="77">
        <f>SUM(Quagga:Pelindaba!AI154)</f>
        <v>0</v>
      </c>
      <c r="AJ154" s="77">
        <f>SUM(Quagga:Pelindaba!AJ154)</f>
        <v>0</v>
      </c>
      <c r="AK154" s="77">
        <f>SUM(Quagga:Pelindaba!AK154)</f>
        <v>0</v>
      </c>
      <c r="AL154" s="77">
        <f>SUM(Quagga:Pelindaba!AL154)</f>
        <v>0</v>
      </c>
      <c r="AM154" s="77">
        <f>SUM(Quagga:Pelindaba!AM154)</f>
        <v>0</v>
      </c>
      <c r="AN154" s="77">
        <f>SUM(Quagga:Pelindaba!AN154)</f>
        <v>0</v>
      </c>
      <c r="AO154" s="77">
        <f>SUM(Quagga:Pelindaba!AO154)</f>
        <v>0</v>
      </c>
      <c r="AP154" s="77">
        <f>SUM(Quagga:Pelindaba!AP154)</f>
        <v>0</v>
      </c>
      <c r="AQ154" s="77">
        <f>SUM(Quagga:Pelindaba!AQ154)</f>
        <v>0</v>
      </c>
      <c r="AR154" s="77">
        <f>SUM(Quagga:Pelindaba!AR154)</f>
        <v>0</v>
      </c>
      <c r="AS154" s="76">
        <f>SUM(Quagga:Pelindaba!AS154)</f>
        <v>0</v>
      </c>
      <c r="AT154" s="78">
        <f>SUM(Quagga:Pelindaba!AT154)</f>
        <v>0</v>
      </c>
      <c r="AU154" s="77">
        <f>SUM(Quagga:Pelindaba!AU154)</f>
        <v>0</v>
      </c>
      <c r="AV154" s="77">
        <f>SUM(Quagga:Pelindaba!AV154)</f>
        <v>0</v>
      </c>
      <c r="AW154" s="77">
        <f>SUM(Quagga:Pelindaba!AW154)</f>
        <v>0</v>
      </c>
      <c r="AX154" s="77">
        <f>SUM(Quagga:Pelindaba!AX154)</f>
        <v>0</v>
      </c>
      <c r="AY154" s="77">
        <f>SUM(Quagga:Pelindaba!AY154)</f>
        <v>0</v>
      </c>
      <c r="AZ154" s="77">
        <f>SUM(Quagga:Pelindaba!AZ154)</f>
        <v>0</v>
      </c>
      <c r="BA154" s="77">
        <f>SUM(Quagga:Pelindaba!BA154)</f>
        <v>0</v>
      </c>
      <c r="BB154" s="77">
        <f>SUM(Quagga:Pelindaba!BB154)</f>
        <v>0</v>
      </c>
      <c r="BC154" s="77">
        <f>SUM(Quagga:Pelindaba!BC154)</f>
        <v>0</v>
      </c>
      <c r="BD154" s="77">
        <f>SUM(Quagga:Pelindaba!BD154)</f>
        <v>0</v>
      </c>
      <c r="BE154" s="76">
        <f>SUM(Quagga:Pelindaba!BE154)</f>
        <v>0</v>
      </c>
      <c r="BF154" s="78">
        <f>SUM(Quagga:Pelindaba!BF154)</f>
        <v>0</v>
      </c>
      <c r="BG154" s="77">
        <f>SUM(Quagga:Pelindaba!BG154)</f>
        <v>0</v>
      </c>
      <c r="BH154" s="77">
        <f>SUM(Quagga:Pelindaba!BH154)</f>
        <v>0</v>
      </c>
      <c r="BI154" s="77">
        <f>SUM(Quagga:Pelindaba!BI154)</f>
        <v>0</v>
      </c>
      <c r="BJ154" s="77">
        <f>SUM(Quagga:Pelindaba!BJ154)</f>
        <v>0</v>
      </c>
      <c r="BK154" s="77">
        <f>SUM(Quagga:Pelindaba!BK154)</f>
        <v>0</v>
      </c>
      <c r="BL154" s="77">
        <f>SUM(Quagga:Pelindaba!BL154)</f>
        <v>0</v>
      </c>
      <c r="BM154" s="77">
        <f>SUM(Quagga:Pelindaba!BM154)</f>
        <v>0</v>
      </c>
      <c r="BN154" s="77">
        <f>SUM(Quagga:Pelindaba!BN154)</f>
        <v>0</v>
      </c>
      <c r="BO154" s="77">
        <f>SUM(Quagga:Pelindaba!BO154)</f>
        <v>0</v>
      </c>
      <c r="BP154" s="77">
        <f>SUM(Quagga:Pelindaba!BP154)</f>
        <v>0</v>
      </c>
      <c r="BQ154" s="76">
        <f>SUM(Quagga:Pelindaba!BQ154)</f>
        <v>0</v>
      </c>
      <c r="BR154" s="78">
        <f>SUM(Quagga:Pelindaba!BR154)</f>
        <v>0</v>
      </c>
      <c r="BS154" s="77">
        <f>SUM(Quagga:Pelindaba!BS154)</f>
        <v>0</v>
      </c>
      <c r="BT154" s="77">
        <f>SUM(Quagga:Pelindaba!BT154)</f>
        <v>0</v>
      </c>
      <c r="BU154" s="77">
        <f>SUM(Quagga:Pelindaba!BU154)</f>
        <v>0</v>
      </c>
      <c r="BV154" s="77">
        <f>SUM(Quagga:Pelindaba!BV154)</f>
        <v>0</v>
      </c>
      <c r="BW154" s="77">
        <f>SUM(Quagga:Pelindaba!BW154)</f>
        <v>0</v>
      </c>
      <c r="BX154" s="77">
        <f>SUM(Quagga:Pelindaba!BX154)</f>
        <v>0</v>
      </c>
      <c r="BY154" s="77">
        <f>SUM(Quagga:Pelindaba!BY154)</f>
        <v>0</v>
      </c>
      <c r="BZ154" s="77">
        <f>SUM(Quagga:Pelindaba!BZ154)</f>
        <v>0</v>
      </c>
      <c r="CA154" s="77">
        <f>SUM(Quagga:Pelindaba!CA154)</f>
        <v>0</v>
      </c>
      <c r="CB154" s="77">
        <f>SUM(Quagga:Pelindaba!CB154)</f>
        <v>0</v>
      </c>
      <c r="CC154" s="76">
        <f>SUM(Quagga:Pelindaba!CC154)</f>
        <v>0</v>
      </c>
      <c r="CD154" s="39" t="s">
        <v>36</v>
      </c>
    </row>
    <row r="155" spans="1:91" s="39" customFormat="1" ht="25.5" x14ac:dyDescent="0.25">
      <c r="B155" s="73" t="s">
        <v>836</v>
      </c>
      <c r="C155" s="129" t="s">
        <v>837</v>
      </c>
      <c r="D155" s="130" t="s">
        <v>57</v>
      </c>
      <c r="E155" s="130">
        <f>IF(OR(D155="Year",D155="Month",D155="Week"),AVERAGE(Quagga:Pelindaba!E155),SUM(Quagga:Pelindaba!E155))</f>
        <v>69</v>
      </c>
      <c r="F155" s="228" t="b">
        <f>(Quagga!G155+Pelindaba!G155)=G155</f>
        <v>1</v>
      </c>
      <c r="G155" s="74">
        <f t="shared" si="80"/>
        <v>0</v>
      </c>
      <c r="H155" s="75">
        <f>SUM(Quagga:Pelindaba!H155)</f>
        <v>0</v>
      </c>
      <c r="I155" s="76">
        <f>SUM(Quagga:Pelindaba!I155)</f>
        <v>0</v>
      </c>
      <c r="J155" s="75">
        <f>SUM(Quagga:Pelindaba!J155)</f>
        <v>0</v>
      </c>
      <c r="K155" s="77">
        <f>SUM(Quagga:Pelindaba!K155)</f>
        <v>0</v>
      </c>
      <c r="L155" s="77">
        <f>SUM(Quagga:Pelindaba!L155)</f>
        <v>0</v>
      </c>
      <c r="M155" s="77">
        <f>SUM(Quagga:Pelindaba!M155)</f>
        <v>0</v>
      </c>
      <c r="N155" s="77">
        <f>SUM(Quagga:Pelindaba!N155)</f>
        <v>0</v>
      </c>
      <c r="O155" s="77">
        <f>SUM(Quagga:Pelindaba!O155)</f>
        <v>0</v>
      </c>
      <c r="P155" s="77">
        <f>SUM(Quagga:Pelindaba!P155)</f>
        <v>0</v>
      </c>
      <c r="Q155" s="77">
        <f>SUM(Quagga:Pelindaba!Q155)</f>
        <v>0</v>
      </c>
      <c r="R155" s="77">
        <f>SUM(Quagga:Pelindaba!R155)</f>
        <v>0</v>
      </c>
      <c r="S155" s="77">
        <f>SUM(Quagga:Pelindaba!S155)</f>
        <v>0</v>
      </c>
      <c r="T155" s="77">
        <f>SUM(Quagga:Pelindaba!T155)</f>
        <v>0</v>
      </c>
      <c r="U155" s="76">
        <f>SUM(Quagga:Pelindaba!U155)</f>
        <v>0</v>
      </c>
      <c r="V155" s="75">
        <f>SUM(Quagga:Pelindaba!V155)</f>
        <v>0</v>
      </c>
      <c r="W155" s="77">
        <f>SUM(Quagga:Pelindaba!W155)</f>
        <v>0</v>
      </c>
      <c r="X155" s="77">
        <f>SUM(Quagga:Pelindaba!X155)</f>
        <v>0</v>
      </c>
      <c r="Y155" s="77">
        <f>SUM(Quagga:Pelindaba!Y155)</f>
        <v>0</v>
      </c>
      <c r="Z155" s="77">
        <f>SUM(Quagga:Pelindaba!Z155)</f>
        <v>0</v>
      </c>
      <c r="AA155" s="77">
        <f>SUM(Quagga:Pelindaba!AA155)</f>
        <v>0</v>
      </c>
      <c r="AB155" s="77">
        <f>SUM(Quagga:Pelindaba!AB155)</f>
        <v>0</v>
      </c>
      <c r="AC155" s="77">
        <f>SUM(Quagga:Pelindaba!AC155)</f>
        <v>0</v>
      </c>
      <c r="AD155" s="77">
        <f>SUM(Quagga:Pelindaba!AD155)</f>
        <v>0</v>
      </c>
      <c r="AE155" s="77">
        <f>SUM(Quagga:Pelindaba!AE155)</f>
        <v>0</v>
      </c>
      <c r="AF155" s="77">
        <f>SUM(Quagga:Pelindaba!AF155)</f>
        <v>0</v>
      </c>
      <c r="AG155" s="76">
        <f>SUM(Quagga:Pelindaba!AG155)</f>
        <v>0</v>
      </c>
      <c r="AH155" s="78">
        <f>SUM(Quagga:Pelindaba!AH155)</f>
        <v>0</v>
      </c>
      <c r="AI155" s="77">
        <f>SUM(Quagga:Pelindaba!AI155)</f>
        <v>0</v>
      </c>
      <c r="AJ155" s="77">
        <f>SUM(Quagga:Pelindaba!AJ155)</f>
        <v>0</v>
      </c>
      <c r="AK155" s="77">
        <f>SUM(Quagga:Pelindaba!AK155)</f>
        <v>0</v>
      </c>
      <c r="AL155" s="77">
        <f>SUM(Quagga:Pelindaba!AL155)</f>
        <v>0</v>
      </c>
      <c r="AM155" s="77">
        <f>SUM(Quagga:Pelindaba!AM155)</f>
        <v>0</v>
      </c>
      <c r="AN155" s="77">
        <f>SUM(Quagga:Pelindaba!AN155)</f>
        <v>0</v>
      </c>
      <c r="AO155" s="77">
        <f>SUM(Quagga:Pelindaba!AO155)</f>
        <v>0</v>
      </c>
      <c r="AP155" s="77">
        <f>SUM(Quagga:Pelindaba!AP155)</f>
        <v>0</v>
      </c>
      <c r="AQ155" s="77">
        <f>SUM(Quagga:Pelindaba!AQ155)</f>
        <v>0</v>
      </c>
      <c r="AR155" s="77">
        <f>SUM(Quagga:Pelindaba!AR155)</f>
        <v>0</v>
      </c>
      <c r="AS155" s="76">
        <f>SUM(Quagga:Pelindaba!AS155)</f>
        <v>0</v>
      </c>
      <c r="AT155" s="78">
        <f>SUM(Quagga:Pelindaba!AT155)</f>
        <v>0</v>
      </c>
      <c r="AU155" s="77">
        <f>SUM(Quagga:Pelindaba!AU155)</f>
        <v>0</v>
      </c>
      <c r="AV155" s="77">
        <f>SUM(Quagga:Pelindaba!AV155)</f>
        <v>0</v>
      </c>
      <c r="AW155" s="77">
        <f>SUM(Quagga:Pelindaba!AW155)</f>
        <v>0</v>
      </c>
      <c r="AX155" s="77">
        <f>SUM(Quagga:Pelindaba!AX155)</f>
        <v>0</v>
      </c>
      <c r="AY155" s="77">
        <f>SUM(Quagga:Pelindaba!AY155)</f>
        <v>0</v>
      </c>
      <c r="AZ155" s="77">
        <f>SUM(Quagga:Pelindaba!AZ155)</f>
        <v>0</v>
      </c>
      <c r="BA155" s="77">
        <f>SUM(Quagga:Pelindaba!BA155)</f>
        <v>0</v>
      </c>
      <c r="BB155" s="77">
        <f>SUM(Quagga:Pelindaba!BB155)</f>
        <v>0</v>
      </c>
      <c r="BC155" s="77">
        <f>SUM(Quagga:Pelindaba!BC155)</f>
        <v>0</v>
      </c>
      <c r="BD155" s="77">
        <f>SUM(Quagga:Pelindaba!BD155)</f>
        <v>0</v>
      </c>
      <c r="BE155" s="76">
        <f>SUM(Quagga:Pelindaba!BE155)</f>
        <v>0</v>
      </c>
      <c r="BF155" s="78">
        <f>SUM(Quagga:Pelindaba!BF155)</f>
        <v>0</v>
      </c>
      <c r="BG155" s="77">
        <f>SUM(Quagga:Pelindaba!BG155)</f>
        <v>0</v>
      </c>
      <c r="BH155" s="77">
        <f>SUM(Quagga:Pelindaba!BH155)</f>
        <v>0</v>
      </c>
      <c r="BI155" s="77">
        <f>SUM(Quagga:Pelindaba!BI155)</f>
        <v>0</v>
      </c>
      <c r="BJ155" s="77">
        <f>SUM(Quagga:Pelindaba!BJ155)</f>
        <v>0</v>
      </c>
      <c r="BK155" s="77">
        <f>SUM(Quagga:Pelindaba!BK155)</f>
        <v>0</v>
      </c>
      <c r="BL155" s="77">
        <f>SUM(Quagga:Pelindaba!BL155)</f>
        <v>0</v>
      </c>
      <c r="BM155" s="77">
        <f>SUM(Quagga:Pelindaba!BM155)</f>
        <v>0</v>
      </c>
      <c r="BN155" s="77">
        <f>SUM(Quagga:Pelindaba!BN155)</f>
        <v>0</v>
      </c>
      <c r="BO155" s="77">
        <f>SUM(Quagga:Pelindaba!BO155)</f>
        <v>0</v>
      </c>
      <c r="BP155" s="77">
        <f>SUM(Quagga:Pelindaba!BP155)</f>
        <v>0</v>
      </c>
      <c r="BQ155" s="76">
        <f>SUM(Quagga:Pelindaba!BQ155)</f>
        <v>0</v>
      </c>
      <c r="BR155" s="78">
        <f>SUM(Quagga:Pelindaba!BR155)</f>
        <v>0</v>
      </c>
      <c r="BS155" s="77">
        <f>SUM(Quagga:Pelindaba!BS155)</f>
        <v>0</v>
      </c>
      <c r="BT155" s="77">
        <f>SUM(Quagga:Pelindaba!BT155)</f>
        <v>0</v>
      </c>
      <c r="BU155" s="77">
        <f>SUM(Quagga:Pelindaba!BU155)</f>
        <v>0</v>
      </c>
      <c r="BV155" s="77">
        <f>SUM(Quagga:Pelindaba!BV155)</f>
        <v>0</v>
      </c>
      <c r="BW155" s="77">
        <f>SUM(Quagga:Pelindaba!BW155)</f>
        <v>0</v>
      </c>
      <c r="BX155" s="77">
        <f>SUM(Quagga:Pelindaba!BX155)</f>
        <v>0</v>
      </c>
      <c r="BY155" s="77">
        <f>SUM(Quagga:Pelindaba!BY155)</f>
        <v>0</v>
      </c>
      <c r="BZ155" s="77">
        <f>SUM(Quagga:Pelindaba!BZ155)</f>
        <v>0</v>
      </c>
      <c r="CA155" s="77">
        <f>SUM(Quagga:Pelindaba!CA155)</f>
        <v>0</v>
      </c>
      <c r="CB155" s="77">
        <f>SUM(Quagga:Pelindaba!CB155)</f>
        <v>0</v>
      </c>
      <c r="CC155" s="76">
        <f>SUM(Quagga:Pelindaba!CC155)</f>
        <v>0</v>
      </c>
      <c r="CD155" s="39" t="s">
        <v>36</v>
      </c>
    </row>
    <row r="156" spans="1:91" s="39" customFormat="1" ht="25.5" x14ac:dyDescent="0.25">
      <c r="B156" s="143" t="s">
        <v>838</v>
      </c>
      <c r="C156" s="238" t="s">
        <v>839</v>
      </c>
      <c r="D156" s="130" t="s">
        <v>619</v>
      </c>
      <c r="E156" s="130">
        <f>IF(OR(D156="Year",D156="Month",D156="Week"),AVERAGE(Quagga:Pelindaba!E156),SUM(Quagga:Pelindaba!E156))</f>
        <v>720</v>
      </c>
      <c r="F156" s="228" t="b">
        <f>(Quagga!G156+Pelindaba!G156)=G156</f>
        <v>1</v>
      </c>
      <c r="G156" s="74">
        <f t="shared" si="80"/>
        <v>0</v>
      </c>
      <c r="H156" s="75">
        <f>SUM(Quagga:Pelindaba!H156)</f>
        <v>0</v>
      </c>
      <c r="I156" s="76">
        <f>SUM(Quagga:Pelindaba!I156)</f>
        <v>0</v>
      </c>
      <c r="J156" s="75">
        <f>SUM(Quagga:Pelindaba!J156)</f>
        <v>0</v>
      </c>
      <c r="K156" s="77">
        <f>SUM(Quagga:Pelindaba!K156)</f>
        <v>0</v>
      </c>
      <c r="L156" s="77">
        <f>SUM(Quagga:Pelindaba!L156)</f>
        <v>0</v>
      </c>
      <c r="M156" s="77">
        <f>SUM(Quagga:Pelindaba!M156)</f>
        <v>0</v>
      </c>
      <c r="N156" s="77">
        <f>SUM(Quagga:Pelindaba!N156)</f>
        <v>0</v>
      </c>
      <c r="O156" s="77">
        <f>SUM(Quagga:Pelindaba!O156)</f>
        <v>0</v>
      </c>
      <c r="P156" s="77">
        <f>SUM(Quagga:Pelindaba!P156)</f>
        <v>0</v>
      </c>
      <c r="Q156" s="77">
        <f>SUM(Quagga:Pelindaba!Q156)</f>
        <v>0</v>
      </c>
      <c r="R156" s="77">
        <f>SUM(Quagga:Pelindaba!R156)</f>
        <v>0</v>
      </c>
      <c r="S156" s="77">
        <f>SUM(Quagga:Pelindaba!S156)</f>
        <v>0</v>
      </c>
      <c r="T156" s="77">
        <f>SUM(Quagga:Pelindaba!T156)</f>
        <v>0</v>
      </c>
      <c r="U156" s="76">
        <f>SUM(Quagga:Pelindaba!U156)</f>
        <v>0</v>
      </c>
      <c r="V156" s="75">
        <f>SUM(Quagga:Pelindaba!V156)</f>
        <v>0</v>
      </c>
      <c r="W156" s="77">
        <f>SUM(Quagga:Pelindaba!W156)</f>
        <v>0</v>
      </c>
      <c r="X156" s="77">
        <f>SUM(Quagga:Pelindaba!X156)</f>
        <v>0</v>
      </c>
      <c r="Y156" s="77">
        <f>SUM(Quagga:Pelindaba!Y156)</f>
        <v>0</v>
      </c>
      <c r="Z156" s="77">
        <f>SUM(Quagga:Pelindaba!Z156)</f>
        <v>0</v>
      </c>
      <c r="AA156" s="77">
        <f>SUM(Quagga:Pelindaba!AA156)</f>
        <v>0</v>
      </c>
      <c r="AB156" s="77">
        <f>SUM(Quagga:Pelindaba!AB156)</f>
        <v>0</v>
      </c>
      <c r="AC156" s="77">
        <f>SUM(Quagga:Pelindaba!AC156)</f>
        <v>0</v>
      </c>
      <c r="AD156" s="77">
        <f>SUM(Quagga:Pelindaba!AD156)</f>
        <v>0</v>
      </c>
      <c r="AE156" s="77">
        <f>SUM(Quagga:Pelindaba!AE156)</f>
        <v>0</v>
      </c>
      <c r="AF156" s="77">
        <f>SUM(Quagga:Pelindaba!AF156)</f>
        <v>0</v>
      </c>
      <c r="AG156" s="76">
        <f>SUM(Quagga:Pelindaba!AG156)</f>
        <v>0</v>
      </c>
      <c r="AH156" s="78">
        <f>SUM(Quagga:Pelindaba!AH156)</f>
        <v>0</v>
      </c>
      <c r="AI156" s="77">
        <f>SUM(Quagga:Pelindaba!AI156)</f>
        <v>0</v>
      </c>
      <c r="AJ156" s="77">
        <f>SUM(Quagga:Pelindaba!AJ156)</f>
        <v>0</v>
      </c>
      <c r="AK156" s="77">
        <f>SUM(Quagga:Pelindaba!AK156)</f>
        <v>0</v>
      </c>
      <c r="AL156" s="77">
        <f>SUM(Quagga:Pelindaba!AL156)</f>
        <v>0</v>
      </c>
      <c r="AM156" s="77">
        <f>SUM(Quagga:Pelindaba!AM156)</f>
        <v>0</v>
      </c>
      <c r="AN156" s="77">
        <f>SUM(Quagga:Pelindaba!AN156)</f>
        <v>0</v>
      </c>
      <c r="AO156" s="77">
        <f>SUM(Quagga:Pelindaba!AO156)</f>
        <v>0</v>
      </c>
      <c r="AP156" s="77">
        <f>SUM(Quagga:Pelindaba!AP156)</f>
        <v>0</v>
      </c>
      <c r="AQ156" s="77">
        <f>SUM(Quagga:Pelindaba!AQ156)</f>
        <v>0</v>
      </c>
      <c r="AR156" s="77">
        <f>SUM(Quagga:Pelindaba!AR156)</f>
        <v>0</v>
      </c>
      <c r="AS156" s="76">
        <f>SUM(Quagga:Pelindaba!AS156)</f>
        <v>0</v>
      </c>
      <c r="AT156" s="78">
        <f>SUM(Quagga:Pelindaba!AT156)</f>
        <v>0</v>
      </c>
      <c r="AU156" s="77">
        <f>SUM(Quagga:Pelindaba!AU156)</f>
        <v>0</v>
      </c>
      <c r="AV156" s="77">
        <f>SUM(Quagga:Pelindaba!AV156)</f>
        <v>0</v>
      </c>
      <c r="AW156" s="77">
        <f>SUM(Quagga:Pelindaba!AW156)</f>
        <v>0</v>
      </c>
      <c r="AX156" s="77">
        <f>SUM(Quagga:Pelindaba!AX156)</f>
        <v>0</v>
      </c>
      <c r="AY156" s="77">
        <f>SUM(Quagga:Pelindaba!AY156)</f>
        <v>0</v>
      </c>
      <c r="AZ156" s="77">
        <f>SUM(Quagga:Pelindaba!AZ156)</f>
        <v>0</v>
      </c>
      <c r="BA156" s="77">
        <f>SUM(Quagga:Pelindaba!BA156)</f>
        <v>0</v>
      </c>
      <c r="BB156" s="77">
        <f>SUM(Quagga:Pelindaba!BB156)</f>
        <v>0</v>
      </c>
      <c r="BC156" s="77">
        <f>SUM(Quagga:Pelindaba!BC156)</f>
        <v>0</v>
      </c>
      <c r="BD156" s="77">
        <f>SUM(Quagga:Pelindaba!BD156)</f>
        <v>0</v>
      </c>
      <c r="BE156" s="76">
        <f>SUM(Quagga:Pelindaba!BE156)</f>
        <v>0</v>
      </c>
      <c r="BF156" s="78">
        <f>SUM(Quagga:Pelindaba!BF156)</f>
        <v>0</v>
      </c>
      <c r="BG156" s="77">
        <f>SUM(Quagga:Pelindaba!BG156)</f>
        <v>0</v>
      </c>
      <c r="BH156" s="77">
        <f>SUM(Quagga:Pelindaba!BH156)</f>
        <v>0</v>
      </c>
      <c r="BI156" s="77">
        <f>SUM(Quagga:Pelindaba!BI156)</f>
        <v>0</v>
      </c>
      <c r="BJ156" s="77">
        <f>SUM(Quagga:Pelindaba!BJ156)</f>
        <v>0</v>
      </c>
      <c r="BK156" s="77">
        <f>SUM(Quagga:Pelindaba!BK156)</f>
        <v>0</v>
      </c>
      <c r="BL156" s="77">
        <f>SUM(Quagga:Pelindaba!BL156)</f>
        <v>0</v>
      </c>
      <c r="BM156" s="77">
        <f>SUM(Quagga:Pelindaba!BM156)</f>
        <v>0</v>
      </c>
      <c r="BN156" s="77">
        <f>SUM(Quagga:Pelindaba!BN156)</f>
        <v>0</v>
      </c>
      <c r="BO156" s="77">
        <f>SUM(Quagga:Pelindaba!BO156)</f>
        <v>0</v>
      </c>
      <c r="BP156" s="77">
        <f>SUM(Quagga:Pelindaba!BP156)</f>
        <v>0</v>
      </c>
      <c r="BQ156" s="76">
        <f>SUM(Quagga:Pelindaba!BQ156)</f>
        <v>0</v>
      </c>
      <c r="BR156" s="78">
        <f>SUM(Quagga:Pelindaba!BR156)</f>
        <v>0</v>
      </c>
      <c r="BS156" s="77">
        <f>SUM(Quagga:Pelindaba!BS156)</f>
        <v>0</v>
      </c>
      <c r="BT156" s="77">
        <f>SUM(Quagga:Pelindaba!BT156)</f>
        <v>0</v>
      </c>
      <c r="BU156" s="77">
        <f>SUM(Quagga:Pelindaba!BU156)</f>
        <v>0</v>
      </c>
      <c r="BV156" s="77">
        <f>SUM(Quagga:Pelindaba!BV156)</f>
        <v>0</v>
      </c>
      <c r="BW156" s="77">
        <f>SUM(Quagga:Pelindaba!BW156)</f>
        <v>0</v>
      </c>
      <c r="BX156" s="77">
        <f>SUM(Quagga:Pelindaba!BX156)</f>
        <v>0</v>
      </c>
      <c r="BY156" s="77">
        <f>SUM(Quagga:Pelindaba!BY156)</f>
        <v>0</v>
      </c>
      <c r="BZ156" s="77">
        <f>SUM(Quagga:Pelindaba!BZ156)</f>
        <v>0</v>
      </c>
      <c r="CA156" s="77">
        <f>SUM(Quagga:Pelindaba!CA156)</f>
        <v>0</v>
      </c>
      <c r="CB156" s="77">
        <f>SUM(Quagga:Pelindaba!CB156)</f>
        <v>0</v>
      </c>
      <c r="CC156" s="76">
        <f>SUM(Quagga:Pelindaba!CC156)</f>
        <v>0</v>
      </c>
      <c r="CD156" s="39" t="s">
        <v>36</v>
      </c>
    </row>
    <row r="157" spans="1:91" x14ac:dyDescent="0.25">
      <c r="A157" s="39"/>
      <c r="B157" s="121" t="s">
        <v>297</v>
      </c>
      <c r="C157" s="122" t="s">
        <v>298</v>
      </c>
      <c r="D157" s="123"/>
      <c r="E157" s="123"/>
      <c r="F157" s="228" t="b">
        <f>(Quagga!G157+Pelindaba!G157)=G157</f>
        <v>1</v>
      </c>
      <c r="G157" s="124">
        <f t="shared" ref="G157:AL157" si="81">SUM(G158:G159)</f>
        <v>0</v>
      </c>
      <c r="H157" s="125">
        <f t="shared" si="81"/>
        <v>0</v>
      </c>
      <c r="I157" s="126">
        <f t="shared" si="81"/>
        <v>0</v>
      </c>
      <c r="J157" s="125">
        <f t="shared" si="81"/>
        <v>0</v>
      </c>
      <c r="K157" s="127">
        <f t="shared" si="81"/>
        <v>0</v>
      </c>
      <c r="L157" s="127">
        <f t="shared" si="81"/>
        <v>0</v>
      </c>
      <c r="M157" s="127">
        <f t="shared" si="81"/>
        <v>0</v>
      </c>
      <c r="N157" s="127">
        <f t="shared" ref="N157" si="82">SUM(N158:N159)</f>
        <v>0</v>
      </c>
      <c r="O157" s="127">
        <f t="shared" si="81"/>
        <v>0</v>
      </c>
      <c r="P157" s="127">
        <f t="shared" si="81"/>
        <v>0</v>
      </c>
      <c r="Q157" s="127">
        <f t="shared" si="81"/>
        <v>0</v>
      </c>
      <c r="R157" s="127">
        <f t="shared" si="81"/>
        <v>0</v>
      </c>
      <c r="S157" s="127">
        <f t="shared" si="81"/>
        <v>0</v>
      </c>
      <c r="T157" s="127">
        <f t="shared" si="81"/>
        <v>0</v>
      </c>
      <c r="U157" s="126">
        <f t="shared" si="81"/>
        <v>0</v>
      </c>
      <c r="V157" s="125">
        <f t="shared" si="81"/>
        <v>0</v>
      </c>
      <c r="W157" s="127">
        <f t="shared" si="81"/>
        <v>0</v>
      </c>
      <c r="X157" s="127">
        <f t="shared" si="81"/>
        <v>0</v>
      </c>
      <c r="Y157" s="127">
        <f t="shared" si="81"/>
        <v>0</v>
      </c>
      <c r="Z157" s="127">
        <f t="shared" si="81"/>
        <v>0</v>
      </c>
      <c r="AA157" s="127">
        <f t="shared" si="81"/>
        <v>0</v>
      </c>
      <c r="AB157" s="127">
        <f t="shared" si="81"/>
        <v>0</v>
      </c>
      <c r="AC157" s="127">
        <f t="shared" si="81"/>
        <v>0</v>
      </c>
      <c r="AD157" s="127">
        <f t="shared" si="81"/>
        <v>0</v>
      </c>
      <c r="AE157" s="127">
        <f t="shared" si="81"/>
        <v>0</v>
      </c>
      <c r="AF157" s="127">
        <f t="shared" si="81"/>
        <v>0</v>
      </c>
      <c r="AG157" s="126">
        <f t="shared" si="81"/>
        <v>0</v>
      </c>
      <c r="AH157" s="128">
        <f t="shared" si="81"/>
        <v>0</v>
      </c>
      <c r="AI157" s="127">
        <f t="shared" si="81"/>
        <v>0</v>
      </c>
      <c r="AJ157" s="127">
        <f t="shared" si="81"/>
        <v>0</v>
      </c>
      <c r="AK157" s="127">
        <f t="shared" si="81"/>
        <v>0</v>
      </c>
      <c r="AL157" s="127">
        <f t="shared" si="81"/>
        <v>0</v>
      </c>
      <c r="AM157" s="127">
        <f t="shared" ref="AM157:CC157" si="83">SUM(AM158:AM159)</f>
        <v>0</v>
      </c>
      <c r="AN157" s="127">
        <f t="shared" si="83"/>
        <v>0</v>
      </c>
      <c r="AO157" s="127">
        <f t="shared" si="83"/>
        <v>0</v>
      </c>
      <c r="AP157" s="127">
        <f t="shared" si="83"/>
        <v>0</v>
      </c>
      <c r="AQ157" s="127">
        <f t="shared" si="83"/>
        <v>0</v>
      </c>
      <c r="AR157" s="127">
        <f t="shared" si="83"/>
        <v>0</v>
      </c>
      <c r="AS157" s="126">
        <f t="shared" si="83"/>
        <v>0</v>
      </c>
      <c r="AT157" s="128">
        <f t="shared" si="83"/>
        <v>0</v>
      </c>
      <c r="AU157" s="127">
        <f t="shared" si="83"/>
        <v>0</v>
      </c>
      <c r="AV157" s="127">
        <f t="shared" si="83"/>
        <v>0</v>
      </c>
      <c r="AW157" s="127">
        <f t="shared" si="83"/>
        <v>0</v>
      </c>
      <c r="AX157" s="127">
        <f t="shared" si="83"/>
        <v>0</v>
      </c>
      <c r="AY157" s="127">
        <f t="shared" si="83"/>
        <v>0</v>
      </c>
      <c r="AZ157" s="127">
        <f t="shared" si="83"/>
        <v>0</v>
      </c>
      <c r="BA157" s="127">
        <f t="shared" si="83"/>
        <v>0</v>
      </c>
      <c r="BB157" s="127">
        <f t="shared" si="83"/>
        <v>0</v>
      </c>
      <c r="BC157" s="127">
        <f t="shared" si="83"/>
        <v>0</v>
      </c>
      <c r="BD157" s="127">
        <f t="shared" si="83"/>
        <v>0</v>
      </c>
      <c r="BE157" s="126">
        <f t="shared" si="83"/>
        <v>0</v>
      </c>
      <c r="BF157" s="128">
        <f t="shared" si="83"/>
        <v>0</v>
      </c>
      <c r="BG157" s="127">
        <f t="shared" si="83"/>
        <v>0</v>
      </c>
      <c r="BH157" s="127">
        <f t="shared" si="83"/>
        <v>0</v>
      </c>
      <c r="BI157" s="127">
        <f t="shared" si="83"/>
        <v>0</v>
      </c>
      <c r="BJ157" s="127">
        <f t="shared" si="83"/>
        <v>0</v>
      </c>
      <c r="BK157" s="127">
        <f t="shared" si="83"/>
        <v>0</v>
      </c>
      <c r="BL157" s="127">
        <f t="shared" si="83"/>
        <v>0</v>
      </c>
      <c r="BM157" s="127">
        <f t="shared" si="83"/>
        <v>0</v>
      </c>
      <c r="BN157" s="127">
        <f t="shared" si="83"/>
        <v>0</v>
      </c>
      <c r="BO157" s="127">
        <f t="shared" si="83"/>
        <v>0</v>
      </c>
      <c r="BP157" s="127">
        <f t="shared" si="83"/>
        <v>0</v>
      </c>
      <c r="BQ157" s="126">
        <f t="shared" si="83"/>
        <v>0</v>
      </c>
      <c r="BR157" s="128">
        <f t="shared" si="83"/>
        <v>0</v>
      </c>
      <c r="BS157" s="127">
        <f t="shared" si="83"/>
        <v>0</v>
      </c>
      <c r="BT157" s="127">
        <f t="shared" si="83"/>
        <v>0</v>
      </c>
      <c r="BU157" s="127">
        <f t="shared" si="83"/>
        <v>0</v>
      </c>
      <c r="BV157" s="127">
        <f t="shared" si="83"/>
        <v>0</v>
      </c>
      <c r="BW157" s="127">
        <f t="shared" si="83"/>
        <v>0</v>
      </c>
      <c r="BX157" s="127">
        <f t="shared" si="83"/>
        <v>0</v>
      </c>
      <c r="BY157" s="127">
        <f t="shared" si="83"/>
        <v>0</v>
      </c>
      <c r="BZ157" s="127">
        <f t="shared" si="83"/>
        <v>0</v>
      </c>
      <c r="CA157" s="127">
        <f t="shared" si="83"/>
        <v>0</v>
      </c>
      <c r="CB157" s="127">
        <f t="shared" si="83"/>
        <v>0</v>
      </c>
      <c r="CC157" s="126">
        <f t="shared" si="83"/>
        <v>0</v>
      </c>
      <c r="CD157" s="39" t="s">
        <v>36</v>
      </c>
    </row>
    <row r="158" spans="1:91" x14ac:dyDescent="0.25">
      <c r="A158" s="39"/>
      <c r="B158" s="73" t="s">
        <v>299</v>
      </c>
      <c r="C158" s="129" t="s">
        <v>300</v>
      </c>
      <c r="D158" s="130" t="s">
        <v>85</v>
      </c>
      <c r="E158" s="130">
        <f>IF(OR(D158="Year",D158="Month",D158="Week"),AVERAGE(Quagga:Pelindaba!E158),SUM(Quagga:Pelindaba!E158))</f>
        <v>2</v>
      </c>
      <c r="F158" s="228" t="b">
        <f>(Quagga!G158+Pelindaba!G158)=G158</f>
        <v>1</v>
      </c>
      <c r="G158" s="74">
        <f t="shared" ref="G158:G159" si="84">+SUM(H158:CC158)</f>
        <v>0</v>
      </c>
      <c r="H158" s="75">
        <f>SUM(Quagga:Pelindaba!H158)</f>
        <v>0</v>
      </c>
      <c r="I158" s="76">
        <f>SUM(Quagga:Pelindaba!I158)</f>
        <v>0</v>
      </c>
      <c r="J158" s="75">
        <f>SUM(Quagga:Pelindaba!J158)</f>
        <v>0</v>
      </c>
      <c r="K158" s="77">
        <f>SUM(Quagga:Pelindaba!K158)</f>
        <v>0</v>
      </c>
      <c r="L158" s="77">
        <f>SUM(Quagga:Pelindaba!L158)</f>
        <v>0</v>
      </c>
      <c r="M158" s="77">
        <f>SUM(Quagga:Pelindaba!M158)</f>
        <v>0</v>
      </c>
      <c r="N158" s="77">
        <f>SUM(Quagga:Pelindaba!N158)</f>
        <v>0</v>
      </c>
      <c r="O158" s="77">
        <f>SUM(Quagga:Pelindaba!O158)</f>
        <v>0</v>
      </c>
      <c r="P158" s="77">
        <f>SUM(Quagga:Pelindaba!P158)</f>
        <v>0</v>
      </c>
      <c r="Q158" s="77">
        <f>SUM(Quagga:Pelindaba!Q158)</f>
        <v>0</v>
      </c>
      <c r="R158" s="77">
        <f>SUM(Quagga:Pelindaba!R158)</f>
        <v>0</v>
      </c>
      <c r="S158" s="77">
        <f>SUM(Quagga:Pelindaba!S158)</f>
        <v>0</v>
      </c>
      <c r="T158" s="77">
        <f>SUM(Quagga:Pelindaba!T158)</f>
        <v>0</v>
      </c>
      <c r="U158" s="76">
        <f>SUM(Quagga:Pelindaba!U158)</f>
        <v>0</v>
      </c>
      <c r="V158" s="75">
        <f>SUM(Quagga:Pelindaba!V158)</f>
        <v>0</v>
      </c>
      <c r="W158" s="77">
        <f>SUM(Quagga:Pelindaba!W158)</f>
        <v>0</v>
      </c>
      <c r="X158" s="77">
        <f>SUM(Quagga:Pelindaba!X158)</f>
        <v>0</v>
      </c>
      <c r="Y158" s="77">
        <f>SUM(Quagga:Pelindaba!Y158)</f>
        <v>0</v>
      </c>
      <c r="Z158" s="77">
        <f>SUM(Quagga:Pelindaba!Z158)</f>
        <v>0</v>
      </c>
      <c r="AA158" s="77">
        <f>SUM(Quagga:Pelindaba!AA158)</f>
        <v>0</v>
      </c>
      <c r="AB158" s="77">
        <f>SUM(Quagga:Pelindaba!AB158)</f>
        <v>0</v>
      </c>
      <c r="AC158" s="77">
        <f>SUM(Quagga:Pelindaba!AC158)</f>
        <v>0</v>
      </c>
      <c r="AD158" s="77">
        <f>SUM(Quagga:Pelindaba!AD158)</f>
        <v>0</v>
      </c>
      <c r="AE158" s="77">
        <f>SUM(Quagga:Pelindaba!AE158)</f>
        <v>0</v>
      </c>
      <c r="AF158" s="77">
        <f>SUM(Quagga:Pelindaba!AF158)</f>
        <v>0</v>
      </c>
      <c r="AG158" s="76">
        <f>SUM(Quagga:Pelindaba!AG158)</f>
        <v>0</v>
      </c>
      <c r="AH158" s="78">
        <f>SUM(Quagga:Pelindaba!AH158)</f>
        <v>0</v>
      </c>
      <c r="AI158" s="77">
        <f>SUM(Quagga:Pelindaba!AI158)</f>
        <v>0</v>
      </c>
      <c r="AJ158" s="77">
        <f>SUM(Quagga:Pelindaba!AJ158)</f>
        <v>0</v>
      </c>
      <c r="AK158" s="77">
        <f>SUM(Quagga:Pelindaba!AK158)</f>
        <v>0</v>
      </c>
      <c r="AL158" s="77">
        <f>SUM(Quagga:Pelindaba!AL158)</f>
        <v>0</v>
      </c>
      <c r="AM158" s="77">
        <f>SUM(Quagga:Pelindaba!AM158)</f>
        <v>0</v>
      </c>
      <c r="AN158" s="77">
        <f>SUM(Quagga:Pelindaba!AN158)</f>
        <v>0</v>
      </c>
      <c r="AO158" s="77">
        <f>SUM(Quagga:Pelindaba!AO158)</f>
        <v>0</v>
      </c>
      <c r="AP158" s="77">
        <f>SUM(Quagga:Pelindaba!AP158)</f>
        <v>0</v>
      </c>
      <c r="AQ158" s="77">
        <f>SUM(Quagga:Pelindaba!AQ158)</f>
        <v>0</v>
      </c>
      <c r="AR158" s="77">
        <f>SUM(Quagga:Pelindaba!AR158)</f>
        <v>0</v>
      </c>
      <c r="AS158" s="76">
        <f>SUM(Quagga:Pelindaba!AS158)</f>
        <v>0</v>
      </c>
      <c r="AT158" s="78">
        <f>SUM(Quagga:Pelindaba!AT158)</f>
        <v>0</v>
      </c>
      <c r="AU158" s="77">
        <f>SUM(Quagga:Pelindaba!AU158)</f>
        <v>0</v>
      </c>
      <c r="AV158" s="77">
        <f>SUM(Quagga:Pelindaba!AV158)</f>
        <v>0</v>
      </c>
      <c r="AW158" s="77">
        <f>SUM(Quagga:Pelindaba!AW158)</f>
        <v>0</v>
      </c>
      <c r="AX158" s="77">
        <f>SUM(Quagga:Pelindaba!AX158)</f>
        <v>0</v>
      </c>
      <c r="AY158" s="77">
        <f>SUM(Quagga:Pelindaba!AY158)</f>
        <v>0</v>
      </c>
      <c r="AZ158" s="77">
        <f>SUM(Quagga:Pelindaba!AZ158)</f>
        <v>0</v>
      </c>
      <c r="BA158" s="77">
        <f>SUM(Quagga:Pelindaba!BA158)</f>
        <v>0</v>
      </c>
      <c r="BB158" s="77">
        <f>SUM(Quagga:Pelindaba!BB158)</f>
        <v>0</v>
      </c>
      <c r="BC158" s="77">
        <f>SUM(Quagga:Pelindaba!BC158)</f>
        <v>0</v>
      </c>
      <c r="BD158" s="77">
        <f>SUM(Quagga:Pelindaba!BD158)</f>
        <v>0</v>
      </c>
      <c r="BE158" s="76">
        <f>SUM(Quagga:Pelindaba!BE158)</f>
        <v>0</v>
      </c>
      <c r="BF158" s="78">
        <f>SUM(Quagga:Pelindaba!BF158)</f>
        <v>0</v>
      </c>
      <c r="BG158" s="77">
        <f>SUM(Quagga:Pelindaba!BG158)</f>
        <v>0</v>
      </c>
      <c r="BH158" s="77">
        <f>SUM(Quagga:Pelindaba!BH158)</f>
        <v>0</v>
      </c>
      <c r="BI158" s="77">
        <f>SUM(Quagga:Pelindaba!BI158)</f>
        <v>0</v>
      </c>
      <c r="BJ158" s="77">
        <f>SUM(Quagga:Pelindaba!BJ158)</f>
        <v>0</v>
      </c>
      <c r="BK158" s="77">
        <f>SUM(Quagga:Pelindaba!BK158)</f>
        <v>0</v>
      </c>
      <c r="BL158" s="77">
        <f>SUM(Quagga:Pelindaba!BL158)</f>
        <v>0</v>
      </c>
      <c r="BM158" s="77">
        <f>SUM(Quagga:Pelindaba!BM158)</f>
        <v>0</v>
      </c>
      <c r="BN158" s="77">
        <f>SUM(Quagga:Pelindaba!BN158)</f>
        <v>0</v>
      </c>
      <c r="BO158" s="77">
        <f>SUM(Quagga:Pelindaba!BO158)</f>
        <v>0</v>
      </c>
      <c r="BP158" s="77">
        <f>SUM(Quagga:Pelindaba!BP158)</f>
        <v>0</v>
      </c>
      <c r="BQ158" s="76">
        <f>SUM(Quagga:Pelindaba!BQ158)</f>
        <v>0</v>
      </c>
      <c r="BR158" s="78">
        <f>SUM(Quagga:Pelindaba!BR158)</f>
        <v>0</v>
      </c>
      <c r="BS158" s="77">
        <f>SUM(Quagga:Pelindaba!BS158)</f>
        <v>0</v>
      </c>
      <c r="BT158" s="77">
        <f>SUM(Quagga:Pelindaba!BT158)</f>
        <v>0</v>
      </c>
      <c r="BU158" s="77">
        <f>SUM(Quagga:Pelindaba!BU158)</f>
        <v>0</v>
      </c>
      <c r="BV158" s="77">
        <f>SUM(Quagga:Pelindaba!BV158)</f>
        <v>0</v>
      </c>
      <c r="BW158" s="77">
        <f>SUM(Quagga:Pelindaba!BW158)</f>
        <v>0</v>
      </c>
      <c r="BX158" s="77">
        <f>SUM(Quagga:Pelindaba!BX158)</f>
        <v>0</v>
      </c>
      <c r="BY158" s="77">
        <f>SUM(Quagga:Pelindaba!BY158)</f>
        <v>0</v>
      </c>
      <c r="BZ158" s="77">
        <f>SUM(Quagga:Pelindaba!BZ158)</f>
        <v>0</v>
      </c>
      <c r="CA158" s="77">
        <f>SUM(Quagga:Pelindaba!CA158)</f>
        <v>0</v>
      </c>
      <c r="CB158" s="77">
        <f>SUM(Quagga:Pelindaba!CB158)</f>
        <v>0</v>
      </c>
      <c r="CC158" s="76">
        <f>SUM(Quagga:Pelindaba!CC158)</f>
        <v>0</v>
      </c>
      <c r="CD158" s="39" t="s">
        <v>36</v>
      </c>
    </row>
    <row r="159" spans="1:91" x14ac:dyDescent="0.25">
      <c r="A159" s="39"/>
      <c r="B159" s="141" t="s">
        <v>301</v>
      </c>
      <c r="C159" s="142" t="s">
        <v>302</v>
      </c>
      <c r="D159" s="139" t="s">
        <v>57</v>
      </c>
      <c r="E159" s="130">
        <f>IF(OR(D159="Year",D159="Month",D159="Week"),AVERAGE(Quagga:Pelindaba!E159),SUM(Quagga:Pelindaba!E159))</f>
        <v>72</v>
      </c>
      <c r="F159" s="228" t="b">
        <f>(Quagga!G159+Pelindaba!G159)=G159</f>
        <v>1</v>
      </c>
      <c r="G159" s="74">
        <f t="shared" si="84"/>
        <v>0</v>
      </c>
      <c r="H159" s="75">
        <f>SUM(Quagga:Pelindaba!H159)</f>
        <v>0</v>
      </c>
      <c r="I159" s="76">
        <f>SUM(Quagga:Pelindaba!I159)</f>
        <v>0</v>
      </c>
      <c r="J159" s="75">
        <f>SUM(Quagga:Pelindaba!J159)</f>
        <v>0</v>
      </c>
      <c r="K159" s="77">
        <f>SUM(Quagga:Pelindaba!K159)</f>
        <v>0</v>
      </c>
      <c r="L159" s="77">
        <f>SUM(Quagga:Pelindaba!L159)</f>
        <v>0</v>
      </c>
      <c r="M159" s="77">
        <f>SUM(Quagga:Pelindaba!M159)</f>
        <v>0</v>
      </c>
      <c r="N159" s="77">
        <f>SUM(Quagga:Pelindaba!N159)</f>
        <v>0</v>
      </c>
      <c r="O159" s="77">
        <f>SUM(Quagga:Pelindaba!O159)</f>
        <v>0</v>
      </c>
      <c r="P159" s="77">
        <f>SUM(Quagga:Pelindaba!P159)</f>
        <v>0</v>
      </c>
      <c r="Q159" s="77">
        <f>SUM(Quagga:Pelindaba!Q159)</f>
        <v>0</v>
      </c>
      <c r="R159" s="77">
        <f>SUM(Quagga:Pelindaba!R159)</f>
        <v>0</v>
      </c>
      <c r="S159" s="77">
        <f>SUM(Quagga:Pelindaba!S159)</f>
        <v>0</v>
      </c>
      <c r="T159" s="77">
        <f>SUM(Quagga:Pelindaba!T159)</f>
        <v>0</v>
      </c>
      <c r="U159" s="76">
        <f>SUM(Quagga:Pelindaba!U159)</f>
        <v>0</v>
      </c>
      <c r="V159" s="75">
        <f>SUM(Quagga:Pelindaba!V159)</f>
        <v>0</v>
      </c>
      <c r="W159" s="77">
        <f>SUM(Quagga:Pelindaba!W159)</f>
        <v>0</v>
      </c>
      <c r="X159" s="77">
        <f>SUM(Quagga:Pelindaba!X159)</f>
        <v>0</v>
      </c>
      <c r="Y159" s="77">
        <f>SUM(Quagga:Pelindaba!Y159)</f>
        <v>0</v>
      </c>
      <c r="Z159" s="77">
        <f>SUM(Quagga:Pelindaba!Z159)</f>
        <v>0</v>
      </c>
      <c r="AA159" s="77">
        <f>SUM(Quagga:Pelindaba!AA159)</f>
        <v>0</v>
      </c>
      <c r="AB159" s="77">
        <f>SUM(Quagga:Pelindaba!AB159)</f>
        <v>0</v>
      </c>
      <c r="AC159" s="77">
        <f>SUM(Quagga:Pelindaba!AC159)</f>
        <v>0</v>
      </c>
      <c r="AD159" s="77">
        <f>SUM(Quagga:Pelindaba!AD159)</f>
        <v>0</v>
      </c>
      <c r="AE159" s="77">
        <f>SUM(Quagga:Pelindaba!AE159)</f>
        <v>0</v>
      </c>
      <c r="AF159" s="77">
        <f>SUM(Quagga:Pelindaba!AF159)</f>
        <v>0</v>
      </c>
      <c r="AG159" s="76">
        <f>SUM(Quagga:Pelindaba!AG159)</f>
        <v>0</v>
      </c>
      <c r="AH159" s="78">
        <f>SUM(Quagga:Pelindaba!AH159)</f>
        <v>0</v>
      </c>
      <c r="AI159" s="77">
        <f>SUM(Quagga:Pelindaba!AI159)</f>
        <v>0</v>
      </c>
      <c r="AJ159" s="77">
        <f>SUM(Quagga:Pelindaba!AJ159)</f>
        <v>0</v>
      </c>
      <c r="AK159" s="77">
        <f>SUM(Quagga:Pelindaba!AK159)</f>
        <v>0</v>
      </c>
      <c r="AL159" s="77">
        <f>SUM(Quagga:Pelindaba!AL159)</f>
        <v>0</v>
      </c>
      <c r="AM159" s="77">
        <f>SUM(Quagga:Pelindaba!AM159)</f>
        <v>0</v>
      </c>
      <c r="AN159" s="77">
        <f>SUM(Quagga:Pelindaba!AN159)</f>
        <v>0</v>
      </c>
      <c r="AO159" s="77">
        <f>SUM(Quagga:Pelindaba!AO159)</f>
        <v>0</v>
      </c>
      <c r="AP159" s="77">
        <f>SUM(Quagga:Pelindaba!AP159)</f>
        <v>0</v>
      </c>
      <c r="AQ159" s="77">
        <f>SUM(Quagga:Pelindaba!AQ159)</f>
        <v>0</v>
      </c>
      <c r="AR159" s="77">
        <f>SUM(Quagga:Pelindaba!AR159)</f>
        <v>0</v>
      </c>
      <c r="AS159" s="76">
        <f>SUM(Quagga:Pelindaba!AS159)</f>
        <v>0</v>
      </c>
      <c r="AT159" s="78">
        <f>SUM(Quagga:Pelindaba!AT159)</f>
        <v>0</v>
      </c>
      <c r="AU159" s="77">
        <f>SUM(Quagga:Pelindaba!AU159)</f>
        <v>0</v>
      </c>
      <c r="AV159" s="77">
        <f>SUM(Quagga:Pelindaba!AV159)</f>
        <v>0</v>
      </c>
      <c r="AW159" s="77">
        <f>SUM(Quagga:Pelindaba!AW159)</f>
        <v>0</v>
      </c>
      <c r="AX159" s="77">
        <f>SUM(Quagga:Pelindaba!AX159)</f>
        <v>0</v>
      </c>
      <c r="AY159" s="77">
        <f>SUM(Quagga:Pelindaba!AY159)</f>
        <v>0</v>
      </c>
      <c r="AZ159" s="77">
        <f>SUM(Quagga:Pelindaba!AZ159)</f>
        <v>0</v>
      </c>
      <c r="BA159" s="77">
        <f>SUM(Quagga:Pelindaba!BA159)</f>
        <v>0</v>
      </c>
      <c r="BB159" s="77">
        <f>SUM(Quagga:Pelindaba!BB159)</f>
        <v>0</v>
      </c>
      <c r="BC159" s="77">
        <f>SUM(Quagga:Pelindaba!BC159)</f>
        <v>0</v>
      </c>
      <c r="BD159" s="77">
        <f>SUM(Quagga:Pelindaba!BD159)</f>
        <v>0</v>
      </c>
      <c r="BE159" s="76">
        <f>SUM(Quagga:Pelindaba!BE159)</f>
        <v>0</v>
      </c>
      <c r="BF159" s="78">
        <f>SUM(Quagga:Pelindaba!BF159)</f>
        <v>0</v>
      </c>
      <c r="BG159" s="77">
        <f>SUM(Quagga:Pelindaba!BG159)</f>
        <v>0</v>
      </c>
      <c r="BH159" s="77">
        <f>SUM(Quagga:Pelindaba!BH159)</f>
        <v>0</v>
      </c>
      <c r="BI159" s="77">
        <f>SUM(Quagga:Pelindaba!BI159)</f>
        <v>0</v>
      </c>
      <c r="BJ159" s="77">
        <f>SUM(Quagga:Pelindaba!BJ159)</f>
        <v>0</v>
      </c>
      <c r="BK159" s="77">
        <f>SUM(Quagga:Pelindaba!BK159)</f>
        <v>0</v>
      </c>
      <c r="BL159" s="77">
        <f>SUM(Quagga:Pelindaba!BL159)</f>
        <v>0</v>
      </c>
      <c r="BM159" s="77">
        <f>SUM(Quagga:Pelindaba!BM159)</f>
        <v>0</v>
      </c>
      <c r="BN159" s="77">
        <f>SUM(Quagga:Pelindaba!BN159)</f>
        <v>0</v>
      </c>
      <c r="BO159" s="77">
        <f>SUM(Quagga:Pelindaba!BO159)</f>
        <v>0</v>
      </c>
      <c r="BP159" s="77">
        <f>SUM(Quagga:Pelindaba!BP159)</f>
        <v>0</v>
      </c>
      <c r="BQ159" s="76">
        <f>SUM(Quagga:Pelindaba!BQ159)</f>
        <v>0</v>
      </c>
      <c r="BR159" s="78">
        <f>SUM(Quagga:Pelindaba!BR159)</f>
        <v>0</v>
      </c>
      <c r="BS159" s="77">
        <f>SUM(Quagga:Pelindaba!BS159)</f>
        <v>0</v>
      </c>
      <c r="BT159" s="77">
        <f>SUM(Quagga:Pelindaba!BT159)</f>
        <v>0</v>
      </c>
      <c r="BU159" s="77">
        <f>SUM(Quagga:Pelindaba!BU159)</f>
        <v>0</v>
      </c>
      <c r="BV159" s="77">
        <f>SUM(Quagga:Pelindaba!BV159)</f>
        <v>0</v>
      </c>
      <c r="BW159" s="77">
        <f>SUM(Quagga:Pelindaba!BW159)</f>
        <v>0</v>
      </c>
      <c r="BX159" s="77">
        <f>SUM(Quagga:Pelindaba!BX159)</f>
        <v>0</v>
      </c>
      <c r="BY159" s="77">
        <f>SUM(Quagga:Pelindaba!BY159)</f>
        <v>0</v>
      </c>
      <c r="BZ159" s="77">
        <f>SUM(Quagga:Pelindaba!BZ159)</f>
        <v>0</v>
      </c>
      <c r="CA159" s="77">
        <f>SUM(Quagga:Pelindaba!CA159)</f>
        <v>0</v>
      </c>
      <c r="CB159" s="77">
        <f>SUM(Quagga:Pelindaba!CB159)</f>
        <v>0</v>
      </c>
      <c r="CC159" s="76">
        <f>SUM(Quagga:Pelindaba!CC159)</f>
        <v>0</v>
      </c>
      <c r="CD159" s="39" t="s">
        <v>36</v>
      </c>
    </row>
    <row r="160" spans="1:91" x14ac:dyDescent="0.25">
      <c r="A160" s="39"/>
      <c r="B160" s="121" t="s">
        <v>303</v>
      </c>
      <c r="C160" s="122" t="s">
        <v>304</v>
      </c>
      <c r="D160" s="123"/>
      <c r="E160" s="123"/>
      <c r="F160" s="228" t="b">
        <f>(Quagga!G160+Pelindaba!G160)=G160</f>
        <v>1</v>
      </c>
      <c r="G160" s="124">
        <f t="shared" ref="G160:AL160" si="85">SUM(G161:G161)</f>
        <v>0</v>
      </c>
      <c r="H160" s="125">
        <f t="shared" si="85"/>
        <v>0</v>
      </c>
      <c r="I160" s="126">
        <f t="shared" si="85"/>
        <v>0</v>
      </c>
      <c r="J160" s="125">
        <f t="shared" si="85"/>
        <v>0</v>
      </c>
      <c r="K160" s="127">
        <f t="shared" si="85"/>
        <v>0</v>
      </c>
      <c r="L160" s="127">
        <f t="shared" si="85"/>
        <v>0</v>
      </c>
      <c r="M160" s="127">
        <f t="shared" si="85"/>
        <v>0</v>
      </c>
      <c r="N160" s="127">
        <f t="shared" si="85"/>
        <v>0</v>
      </c>
      <c r="O160" s="127">
        <f t="shared" si="85"/>
        <v>0</v>
      </c>
      <c r="P160" s="127">
        <f t="shared" si="85"/>
        <v>0</v>
      </c>
      <c r="Q160" s="127">
        <f t="shared" si="85"/>
        <v>0</v>
      </c>
      <c r="R160" s="127">
        <f t="shared" si="85"/>
        <v>0</v>
      </c>
      <c r="S160" s="127">
        <f t="shared" si="85"/>
        <v>0</v>
      </c>
      <c r="T160" s="127">
        <f t="shared" si="85"/>
        <v>0</v>
      </c>
      <c r="U160" s="126">
        <f t="shared" si="85"/>
        <v>0</v>
      </c>
      <c r="V160" s="125">
        <f t="shared" si="85"/>
        <v>0</v>
      </c>
      <c r="W160" s="127">
        <f t="shared" si="85"/>
        <v>0</v>
      </c>
      <c r="X160" s="127">
        <f t="shared" si="85"/>
        <v>0</v>
      </c>
      <c r="Y160" s="127">
        <f t="shared" si="85"/>
        <v>0</v>
      </c>
      <c r="Z160" s="127">
        <f t="shared" si="85"/>
        <v>0</v>
      </c>
      <c r="AA160" s="127">
        <f t="shared" si="85"/>
        <v>0</v>
      </c>
      <c r="AB160" s="127">
        <f t="shared" si="85"/>
        <v>0</v>
      </c>
      <c r="AC160" s="127">
        <f t="shared" si="85"/>
        <v>0</v>
      </c>
      <c r="AD160" s="127">
        <f t="shared" si="85"/>
        <v>0</v>
      </c>
      <c r="AE160" s="127">
        <f t="shared" si="85"/>
        <v>0</v>
      </c>
      <c r="AF160" s="127">
        <f t="shared" si="85"/>
        <v>0</v>
      </c>
      <c r="AG160" s="126">
        <f t="shared" si="85"/>
        <v>0</v>
      </c>
      <c r="AH160" s="128">
        <f t="shared" si="85"/>
        <v>0</v>
      </c>
      <c r="AI160" s="127">
        <f t="shared" si="85"/>
        <v>0</v>
      </c>
      <c r="AJ160" s="127">
        <f t="shared" si="85"/>
        <v>0</v>
      </c>
      <c r="AK160" s="127">
        <f t="shared" si="85"/>
        <v>0</v>
      </c>
      <c r="AL160" s="127">
        <f t="shared" si="85"/>
        <v>0</v>
      </c>
      <c r="AM160" s="127">
        <f t="shared" ref="AM160:CC160" si="86">SUM(AM161:AM161)</f>
        <v>0</v>
      </c>
      <c r="AN160" s="127">
        <f t="shared" si="86"/>
        <v>0</v>
      </c>
      <c r="AO160" s="127">
        <f t="shared" si="86"/>
        <v>0</v>
      </c>
      <c r="AP160" s="127">
        <f t="shared" si="86"/>
        <v>0</v>
      </c>
      <c r="AQ160" s="127">
        <f t="shared" si="86"/>
        <v>0</v>
      </c>
      <c r="AR160" s="127">
        <f t="shared" si="86"/>
        <v>0</v>
      </c>
      <c r="AS160" s="126">
        <f t="shared" si="86"/>
        <v>0</v>
      </c>
      <c r="AT160" s="128">
        <f t="shared" si="86"/>
        <v>0</v>
      </c>
      <c r="AU160" s="127">
        <f t="shared" si="86"/>
        <v>0</v>
      </c>
      <c r="AV160" s="127">
        <f t="shared" si="86"/>
        <v>0</v>
      </c>
      <c r="AW160" s="127">
        <f t="shared" si="86"/>
        <v>0</v>
      </c>
      <c r="AX160" s="127">
        <f t="shared" si="86"/>
        <v>0</v>
      </c>
      <c r="AY160" s="127">
        <f t="shared" si="86"/>
        <v>0</v>
      </c>
      <c r="AZ160" s="127">
        <f t="shared" si="86"/>
        <v>0</v>
      </c>
      <c r="BA160" s="127">
        <f t="shared" si="86"/>
        <v>0</v>
      </c>
      <c r="BB160" s="127">
        <f t="shared" si="86"/>
        <v>0</v>
      </c>
      <c r="BC160" s="127">
        <f t="shared" si="86"/>
        <v>0</v>
      </c>
      <c r="BD160" s="127">
        <f t="shared" si="86"/>
        <v>0</v>
      </c>
      <c r="BE160" s="126">
        <f t="shared" si="86"/>
        <v>0</v>
      </c>
      <c r="BF160" s="128">
        <f t="shared" si="86"/>
        <v>0</v>
      </c>
      <c r="BG160" s="127">
        <f t="shared" si="86"/>
        <v>0</v>
      </c>
      <c r="BH160" s="127">
        <f t="shared" si="86"/>
        <v>0</v>
      </c>
      <c r="BI160" s="127">
        <f t="shared" si="86"/>
        <v>0</v>
      </c>
      <c r="BJ160" s="127">
        <f t="shared" si="86"/>
        <v>0</v>
      </c>
      <c r="BK160" s="127">
        <f t="shared" si="86"/>
        <v>0</v>
      </c>
      <c r="BL160" s="127">
        <f t="shared" si="86"/>
        <v>0</v>
      </c>
      <c r="BM160" s="127">
        <f t="shared" si="86"/>
        <v>0</v>
      </c>
      <c r="BN160" s="127">
        <f t="shared" si="86"/>
        <v>0</v>
      </c>
      <c r="BO160" s="127">
        <f t="shared" si="86"/>
        <v>0</v>
      </c>
      <c r="BP160" s="127">
        <f t="shared" si="86"/>
        <v>0</v>
      </c>
      <c r="BQ160" s="126">
        <f t="shared" si="86"/>
        <v>0</v>
      </c>
      <c r="BR160" s="128">
        <f t="shared" si="86"/>
        <v>0</v>
      </c>
      <c r="BS160" s="127">
        <f t="shared" si="86"/>
        <v>0</v>
      </c>
      <c r="BT160" s="127">
        <f t="shared" si="86"/>
        <v>0</v>
      </c>
      <c r="BU160" s="127">
        <f t="shared" si="86"/>
        <v>0</v>
      </c>
      <c r="BV160" s="127">
        <f t="shared" si="86"/>
        <v>0</v>
      </c>
      <c r="BW160" s="127">
        <f t="shared" si="86"/>
        <v>0</v>
      </c>
      <c r="BX160" s="127">
        <f t="shared" si="86"/>
        <v>0</v>
      </c>
      <c r="BY160" s="127">
        <f t="shared" si="86"/>
        <v>0</v>
      </c>
      <c r="BZ160" s="127">
        <f t="shared" si="86"/>
        <v>0</v>
      </c>
      <c r="CA160" s="127">
        <f t="shared" si="86"/>
        <v>0</v>
      </c>
      <c r="CB160" s="127">
        <f t="shared" si="86"/>
        <v>0</v>
      </c>
      <c r="CC160" s="126">
        <f t="shared" si="86"/>
        <v>0</v>
      </c>
      <c r="CD160" s="39" t="s">
        <v>36</v>
      </c>
    </row>
    <row r="161" spans="1:82" x14ac:dyDescent="0.25">
      <c r="A161" s="39"/>
      <c r="B161" s="141" t="s">
        <v>305</v>
      </c>
      <c r="C161" s="142" t="s">
        <v>304</v>
      </c>
      <c r="D161" s="139" t="s">
        <v>57</v>
      </c>
      <c r="E161" s="130">
        <f>IF(OR(D161="Year",D161="Month",D161="Week"),AVERAGE(Quagga:Pelindaba!E161),SUM(Quagga:Pelindaba!E161))</f>
        <v>72</v>
      </c>
      <c r="F161" s="228" t="b">
        <f>(Quagga!G161+Pelindaba!G161)=G161</f>
        <v>1</v>
      </c>
      <c r="G161" s="74">
        <f t="shared" ref="G161" si="87">+SUM(H161:CC161)</f>
        <v>0</v>
      </c>
      <c r="H161" s="75">
        <f>SUM(Quagga:Pelindaba!H161)</f>
        <v>0</v>
      </c>
      <c r="I161" s="76">
        <f>SUM(Quagga:Pelindaba!I161)</f>
        <v>0</v>
      </c>
      <c r="J161" s="75">
        <f>SUM(Quagga:Pelindaba!J161)</f>
        <v>0</v>
      </c>
      <c r="K161" s="77">
        <f>SUM(Quagga:Pelindaba!K161)</f>
        <v>0</v>
      </c>
      <c r="L161" s="77">
        <f>SUM(Quagga:Pelindaba!L161)</f>
        <v>0</v>
      </c>
      <c r="M161" s="77">
        <f>SUM(Quagga:Pelindaba!M161)</f>
        <v>0</v>
      </c>
      <c r="N161" s="77">
        <f>SUM(Quagga:Pelindaba!N161)</f>
        <v>0</v>
      </c>
      <c r="O161" s="77">
        <f>SUM(Quagga:Pelindaba!O161)</f>
        <v>0</v>
      </c>
      <c r="P161" s="77">
        <f>SUM(Quagga:Pelindaba!P161)</f>
        <v>0</v>
      </c>
      <c r="Q161" s="77">
        <f>SUM(Quagga:Pelindaba!Q161)</f>
        <v>0</v>
      </c>
      <c r="R161" s="77">
        <f>SUM(Quagga:Pelindaba!R161)</f>
        <v>0</v>
      </c>
      <c r="S161" s="77">
        <f>SUM(Quagga:Pelindaba!S161)</f>
        <v>0</v>
      </c>
      <c r="T161" s="77">
        <f>SUM(Quagga:Pelindaba!T161)</f>
        <v>0</v>
      </c>
      <c r="U161" s="76">
        <f>SUM(Quagga:Pelindaba!U161)</f>
        <v>0</v>
      </c>
      <c r="V161" s="75">
        <f>SUM(Quagga:Pelindaba!V161)</f>
        <v>0</v>
      </c>
      <c r="W161" s="77">
        <f>SUM(Quagga:Pelindaba!W161)</f>
        <v>0</v>
      </c>
      <c r="X161" s="77">
        <f>SUM(Quagga:Pelindaba!X161)</f>
        <v>0</v>
      </c>
      <c r="Y161" s="77">
        <f>SUM(Quagga:Pelindaba!Y161)</f>
        <v>0</v>
      </c>
      <c r="Z161" s="77">
        <f>SUM(Quagga:Pelindaba!Z161)</f>
        <v>0</v>
      </c>
      <c r="AA161" s="77">
        <f>SUM(Quagga:Pelindaba!AA161)</f>
        <v>0</v>
      </c>
      <c r="AB161" s="77">
        <f>SUM(Quagga:Pelindaba!AB161)</f>
        <v>0</v>
      </c>
      <c r="AC161" s="77">
        <f>SUM(Quagga:Pelindaba!AC161)</f>
        <v>0</v>
      </c>
      <c r="AD161" s="77">
        <f>SUM(Quagga:Pelindaba!AD161)</f>
        <v>0</v>
      </c>
      <c r="AE161" s="77">
        <f>SUM(Quagga:Pelindaba!AE161)</f>
        <v>0</v>
      </c>
      <c r="AF161" s="77">
        <f>SUM(Quagga:Pelindaba!AF161)</f>
        <v>0</v>
      </c>
      <c r="AG161" s="76">
        <f>SUM(Quagga:Pelindaba!AG161)</f>
        <v>0</v>
      </c>
      <c r="AH161" s="78">
        <f>SUM(Quagga:Pelindaba!AH161)</f>
        <v>0</v>
      </c>
      <c r="AI161" s="77">
        <f>SUM(Quagga:Pelindaba!AI161)</f>
        <v>0</v>
      </c>
      <c r="AJ161" s="77">
        <f>SUM(Quagga:Pelindaba!AJ161)</f>
        <v>0</v>
      </c>
      <c r="AK161" s="77">
        <f>SUM(Quagga:Pelindaba!AK161)</f>
        <v>0</v>
      </c>
      <c r="AL161" s="77">
        <f>SUM(Quagga:Pelindaba!AL161)</f>
        <v>0</v>
      </c>
      <c r="AM161" s="77">
        <f>SUM(Quagga:Pelindaba!AM161)</f>
        <v>0</v>
      </c>
      <c r="AN161" s="77">
        <f>SUM(Quagga:Pelindaba!AN161)</f>
        <v>0</v>
      </c>
      <c r="AO161" s="77">
        <f>SUM(Quagga:Pelindaba!AO161)</f>
        <v>0</v>
      </c>
      <c r="AP161" s="77">
        <f>SUM(Quagga:Pelindaba!AP161)</f>
        <v>0</v>
      </c>
      <c r="AQ161" s="77">
        <f>SUM(Quagga:Pelindaba!AQ161)</f>
        <v>0</v>
      </c>
      <c r="AR161" s="77">
        <f>SUM(Quagga:Pelindaba!AR161)</f>
        <v>0</v>
      </c>
      <c r="AS161" s="76">
        <f>SUM(Quagga:Pelindaba!AS161)</f>
        <v>0</v>
      </c>
      <c r="AT161" s="78">
        <f>SUM(Quagga:Pelindaba!AT161)</f>
        <v>0</v>
      </c>
      <c r="AU161" s="77">
        <f>SUM(Quagga:Pelindaba!AU161)</f>
        <v>0</v>
      </c>
      <c r="AV161" s="77">
        <f>SUM(Quagga:Pelindaba!AV161)</f>
        <v>0</v>
      </c>
      <c r="AW161" s="77">
        <f>SUM(Quagga:Pelindaba!AW161)</f>
        <v>0</v>
      </c>
      <c r="AX161" s="77">
        <f>SUM(Quagga:Pelindaba!AX161)</f>
        <v>0</v>
      </c>
      <c r="AY161" s="77">
        <f>SUM(Quagga:Pelindaba!AY161)</f>
        <v>0</v>
      </c>
      <c r="AZ161" s="77">
        <f>SUM(Quagga:Pelindaba!AZ161)</f>
        <v>0</v>
      </c>
      <c r="BA161" s="77">
        <f>SUM(Quagga:Pelindaba!BA161)</f>
        <v>0</v>
      </c>
      <c r="BB161" s="77">
        <f>SUM(Quagga:Pelindaba!BB161)</f>
        <v>0</v>
      </c>
      <c r="BC161" s="77">
        <f>SUM(Quagga:Pelindaba!BC161)</f>
        <v>0</v>
      </c>
      <c r="BD161" s="77">
        <f>SUM(Quagga:Pelindaba!BD161)</f>
        <v>0</v>
      </c>
      <c r="BE161" s="76">
        <f>SUM(Quagga:Pelindaba!BE161)</f>
        <v>0</v>
      </c>
      <c r="BF161" s="78">
        <f>SUM(Quagga:Pelindaba!BF161)</f>
        <v>0</v>
      </c>
      <c r="BG161" s="77">
        <f>SUM(Quagga:Pelindaba!BG161)</f>
        <v>0</v>
      </c>
      <c r="BH161" s="77">
        <f>SUM(Quagga:Pelindaba!BH161)</f>
        <v>0</v>
      </c>
      <c r="BI161" s="77">
        <f>SUM(Quagga:Pelindaba!BI161)</f>
        <v>0</v>
      </c>
      <c r="BJ161" s="77">
        <f>SUM(Quagga:Pelindaba!BJ161)</f>
        <v>0</v>
      </c>
      <c r="BK161" s="77">
        <f>SUM(Quagga:Pelindaba!BK161)</f>
        <v>0</v>
      </c>
      <c r="BL161" s="77">
        <f>SUM(Quagga:Pelindaba!BL161)</f>
        <v>0</v>
      </c>
      <c r="BM161" s="77">
        <f>SUM(Quagga:Pelindaba!BM161)</f>
        <v>0</v>
      </c>
      <c r="BN161" s="77">
        <f>SUM(Quagga:Pelindaba!BN161)</f>
        <v>0</v>
      </c>
      <c r="BO161" s="77">
        <f>SUM(Quagga:Pelindaba!BO161)</f>
        <v>0</v>
      </c>
      <c r="BP161" s="77">
        <f>SUM(Quagga:Pelindaba!BP161)</f>
        <v>0</v>
      </c>
      <c r="BQ161" s="76">
        <f>SUM(Quagga:Pelindaba!BQ161)</f>
        <v>0</v>
      </c>
      <c r="BR161" s="78">
        <f>SUM(Quagga:Pelindaba!BR161)</f>
        <v>0</v>
      </c>
      <c r="BS161" s="77">
        <f>SUM(Quagga:Pelindaba!BS161)</f>
        <v>0</v>
      </c>
      <c r="BT161" s="77">
        <f>SUM(Quagga:Pelindaba!BT161)</f>
        <v>0</v>
      </c>
      <c r="BU161" s="77">
        <f>SUM(Quagga:Pelindaba!BU161)</f>
        <v>0</v>
      </c>
      <c r="BV161" s="77">
        <f>SUM(Quagga:Pelindaba!BV161)</f>
        <v>0</v>
      </c>
      <c r="BW161" s="77">
        <f>SUM(Quagga:Pelindaba!BW161)</f>
        <v>0</v>
      </c>
      <c r="BX161" s="77">
        <f>SUM(Quagga:Pelindaba!BX161)</f>
        <v>0</v>
      </c>
      <c r="BY161" s="77">
        <f>SUM(Quagga:Pelindaba!BY161)</f>
        <v>0</v>
      </c>
      <c r="BZ161" s="77">
        <f>SUM(Quagga:Pelindaba!BZ161)</f>
        <v>0</v>
      </c>
      <c r="CA161" s="77">
        <f>SUM(Quagga:Pelindaba!CA161)</f>
        <v>0</v>
      </c>
      <c r="CB161" s="77">
        <f>SUM(Quagga:Pelindaba!CB161)</f>
        <v>0</v>
      </c>
      <c r="CC161" s="76">
        <f>SUM(Quagga:Pelindaba!CC161)</f>
        <v>0</v>
      </c>
      <c r="CD161" s="39" t="s">
        <v>36</v>
      </c>
    </row>
    <row r="162" spans="1:82" x14ac:dyDescent="0.25">
      <c r="A162" s="39"/>
      <c r="B162" s="121" t="s">
        <v>306</v>
      </c>
      <c r="C162" s="122" t="s">
        <v>40</v>
      </c>
      <c r="D162" s="123"/>
      <c r="E162" s="123"/>
      <c r="F162" s="228" t="b">
        <f>(Quagga!G162+Pelindaba!G162)=G162</f>
        <v>1</v>
      </c>
      <c r="G162" s="124">
        <f t="shared" ref="G162:AL162" si="88">SUM(G163:G191)</f>
        <v>22974500</v>
      </c>
      <c r="H162" s="125">
        <f t="shared" si="88"/>
        <v>0</v>
      </c>
      <c r="I162" s="126">
        <f t="shared" si="88"/>
        <v>0</v>
      </c>
      <c r="J162" s="125">
        <f t="shared" si="88"/>
        <v>0</v>
      </c>
      <c r="K162" s="127">
        <f t="shared" si="88"/>
        <v>0</v>
      </c>
      <c r="L162" s="127">
        <f t="shared" si="88"/>
        <v>0</v>
      </c>
      <c r="M162" s="127">
        <f t="shared" si="88"/>
        <v>0</v>
      </c>
      <c r="N162" s="127">
        <f t="shared" ref="N162" si="89">SUM(N163:N191)</f>
        <v>0</v>
      </c>
      <c r="O162" s="127">
        <f t="shared" si="88"/>
        <v>0</v>
      </c>
      <c r="P162" s="127">
        <f t="shared" si="88"/>
        <v>0</v>
      </c>
      <c r="Q162" s="127">
        <f t="shared" si="88"/>
        <v>0</v>
      </c>
      <c r="R162" s="127">
        <f t="shared" si="88"/>
        <v>0</v>
      </c>
      <c r="S162" s="127">
        <f t="shared" si="88"/>
        <v>0</v>
      </c>
      <c r="T162" s="127">
        <f t="shared" si="88"/>
        <v>0</v>
      </c>
      <c r="U162" s="126">
        <f t="shared" si="88"/>
        <v>2740749.98</v>
      </c>
      <c r="V162" s="125">
        <f t="shared" si="88"/>
        <v>0</v>
      </c>
      <c r="W162" s="127">
        <f t="shared" si="88"/>
        <v>0</v>
      </c>
      <c r="X162" s="127">
        <f t="shared" si="88"/>
        <v>0</v>
      </c>
      <c r="Y162" s="127">
        <f t="shared" si="88"/>
        <v>0</v>
      </c>
      <c r="Z162" s="127">
        <f t="shared" si="88"/>
        <v>0</v>
      </c>
      <c r="AA162" s="127">
        <f t="shared" si="88"/>
        <v>0</v>
      </c>
      <c r="AB162" s="127">
        <f t="shared" si="88"/>
        <v>0</v>
      </c>
      <c r="AC162" s="127">
        <f t="shared" si="88"/>
        <v>0</v>
      </c>
      <c r="AD162" s="127">
        <f t="shared" si="88"/>
        <v>0</v>
      </c>
      <c r="AE162" s="127">
        <f t="shared" si="88"/>
        <v>0</v>
      </c>
      <c r="AF162" s="127">
        <f t="shared" si="88"/>
        <v>0</v>
      </c>
      <c r="AG162" s="126">
        <f t="shared" si="88"/>
        <v>4748083.32</v>
      </c>
      <c r="AH162" s="128">
        <f t="shared" si="88"/>
        <v>0</v>
      </c>
      <c r="AI162" s="127">
        <f t="shared" si="88"/>
        <v>0</v>
      </c>
      <c r="AJ162" s="127">
        <f t="shared" si="88"/>
        <v>0</v>
      </c>
      <c r="AK162" s="127">
        <f t="shared" si="88"/>
        <v>0</v>
      </c>
      <c r="AL162" s="127">
        <f t="shared" si="88"/>
        <v>0</v>
      </c>
      <c r="AM162" s="127">
        <f t="shared" ref="AM162:CC162" si="90">SUM(AM163:AM191)</f>
        <v>0</v>
      </c>
      <c r="AN162" s="127">
        <f t="shared" si="90"/>
        <v>0</v>
      </c>
      <c r="AO162" s="127">
        <f t="shared" si="90"/>
        <v>0</v>
      </c>
      <c r="AP162" s="127">
        <f t="shared" si="90"/>
        <v>0</v>
      </c>
      <c r="AQ162" s="127">
        <f t="shared" si="90"/>
        <v>0</v>
      </c>
      <c r="AR162" s="127">
        <f t="shared" si="90"/>
        <v>0</v>
      </c>
      <c r="AS162" s="126">
        <f t="shared" si="90"/>
        <v>3871416.65</v>
      </c>
      <c r="AT162" s="128">
        <f t="shared" si="90"/>
        <v>0</v>
      </c>
      <c r="AU162" s="127">
        <f t="shared" si="90"/>
        <v>0</v>
      </c>
      <c r="AV162" s="127">
        <f t="shared" si="90"/>
        <v>0</v>
      </c>
      <c r="AW162" s="127">
        <f t="shared" si="90"/>
        <v>0</v>
      </c>
      <c r="AX162" s="127">
        <f t="shared" si="90"/>
        <v>0</v>
      </c>
      <c r="AY162" s="127">
        <f t="shared" si="90"/>
        <v>0</v>
      </c>
      <c r="AZ162" s="127">
        <f t="shared" si="90"/>
        <v>0</v>
      </c>
      <c r="BA162" s="127">
        <f t="shared" si="90"/>
        <v>0</v>
      </c>
      <c r="BB162" s="127">
        <f t="shared" si="90"/>
        <v>0</v>
      </c>
      <c r="BC162" s="127">
        <f t="shared" si="90"/>
        <v>0</v>
      </c>
      <c r="BD162" s="127">
        <f t="shared" si="90"/>
        <v>0</v>
      </c>
      <c r="BE162" s="126">
        <f t="shared" si="90"/>
        <v>3871416.65</v>
      </c>
      <c r="BF162" s="128">
        <f t="shared" si="90"/>
        <v>0</v>
      </c>
      <c r="BG162" s="127">
        <f t="shared" si="90"/>
        <v>0</v>
      </c>
      <c r="BH162" s="127">
        <f t="shared" si="90"/>
        <v>0</v>
      </c>
      <c r="BI162" s="127">
        <f t="shared" si="90"/>
        <v>0</v>
      </c>
      <c r="BJ162" s="127">
        <f t="shared" si="90"/>
        <v>0</v>
      </c>
      <c r="BK162" s="127">
        <f t="shared" si="90"/>
        <v>0</v>
      </c>
      <c r="BL162" s="127">
        <f t="shared" si="90"/>
        <v>0</v>
      </c>
      <c r="BM162" s="127">
        <f t="shared" si="90"/>
        <v>0</v>
      </c>
      <c r="BN162" s="127">
        <f t="shared" si="90"/>
        <v>0</v>
      </c>
      <c r="BO162" s="127">
        <f t="shared" si="90"/>
        <v>0</v>
      </c>
      <c r="BP162" s="127">
        <f t="shared" si="90"/>
        <v>0</v>
      </c>
      <c r="BQ162" s="126">
        <f t="shared" si="90"/>
        <v>3871416.65</v>
      </c>
      <c r="BR162" s="128">
        <f t="shared" si="90"/>
        <v>0</v>
      </c>
      <c r="BS162" s="127">
        <f t="shared" si="90"/>
        <v>0</v>
      </c>
      <c r="BT162" s="127">
        <f t="shared" si="90"/>
        <v>0</v>
      </c>
      <c r="BU162" s="127">
        <f t="shared" si="90"/>
        <v>0</v>
      </c>
      <c r="BV162" s="127">
        <f t="shared" si="90"/>
        <v>0</v>
      </c>
      <c r="BW162" s="127">
        <f t="shared" si="90"/>
        <v>0</v>
      </c>
      <c r="BX162" s="127">
        <f t="shared" si="90"/>
        <v>0</v>
      </c>
      <c r="BY162" s="127">
        <f t="shared" si="90"/>
        <v>0</v>
      </c>
      <c r="BZ162" s="127">
        <f t="shared" si="90"/>
        <v>0</v>
      </c>
      <c r="CA162" s="127">
        <f t="shared" si="90"/>
        <v>0</v>
      </c>
      <c r="CB162" s="127">
        <f t="shared" si="90"/>
        <v>0</v>
      </c>
      <c r="CC162" s="126">
        <f t="shared" si="90"/>
        <v>3871416.75</v>
      </c>
      <c r="CD162" s="39" t="s">
        <v>36</v>
      </c>
    </row>
    <row r="163" spans="1:82" s="149" customFormat="1" x14ac:dyDescent="0.25">
      <c r="A163" s="39"/>
      <c r="B163" s="73" t="s">
        <v>307</v>
      </c>
      <c r="C163" s="144" t="str">
        <f>"Provisional Sum for the repair of Employer's Assets (" &amp; TEXT(G163,"##### ####") &amp;")"</f>
        <v>Provisional Sum for the repair of Employer's Assets (1 400 000)</v>
      </c>
      <c r="D163" s="145" t="s">
        <v>308</v>
      </c>
      <c r="E163" s="130">
        <f>IF(OR(D163="Year",D163="Month",D163="Week"),AVERAGE(Quagga:Pelindaba!E163),SUM(Quagga:Pelindaba!E163))</f>
        <v>2</v>
      </c>
      <c r="F163" s="228" t="b">
        <f>(Quagga!G163+Pelindaba!G163)=G163</f>
        <v>1</v>
      </c>
      <c r="G163" s="74">
        <f t="shared" ref="G163:G164" si="91">+SUM(H163:CC163)</f>
        <v>1400000</v>
      </c>
      <c r="H163" s="75">
        <f>SUM(Quagga:Pelindaba!H163)</f>
        <v>0</v>
      </c>
      <c r="I163" s="76">
        <f>SUM(Quagga:Pelindaba!I163)</f>
        <v>0</v>
      </c>
      <c r="J163" s="75">
        <f>SUM(Quagga:Pelindaba!J163)</f>
        <v>0</v>
      </c>
      <c r="K163" s="77">
        <f>SUM(Quagga:Pelindaba!K163)</f>
        <v>0</v>
      </c>
      <c r="L163" s="77">
        <f>SUM(Quagga:Pelindaba!L163)</f>
        <v>0</v>
      </c>
      <c r="M163" s="77">
        <f>SUM(Quagga:Pelindaba!M163)</f>
        <v>0</v>
      </c>
      <c r="N163" s="77">
        <f>SUM(Quagga:Pelindaba!N163)</f>
        <v>0</v>
      </c>
      <c r="O163" s="77">
        <f>SUM(Quagga:Pelindaba!O163)</f>
        <v>0</v>
      </c>
      <c r="P163" s="77">
        <f>SUM(Quagga:Pelindaba!P163)</f>
        <v>0</v>
      </c>
      <c r="Q163" s="77">
        <f>SUM(Quagga:Pelindaba!Q163)</f>
        <v>0</v>
      </c>
      <c r="R163" s="77">
        <f>SUM(Quagga:Pelindaba!R163)</f>
        <v>0</v>
      </c>
      <c r="S163" s="77">
        <f>SUM(Quagga:Pelindaba!S163)</f>
        <v>0</v>
      </c>
      <c r="T163" s="77">
        <f>SUM(Quagga:Pelindaba!T163)</f>
        <v>0</v>
      </c>
      <c r="U163" s="76">
        <f>SUM(Quagga:Pelindaba!U163)</f>
        <v>233333.33</v>
      </c>
      <c r="V163" s="75">
        <f>SUM(Quagga:Pelindaba!V163)</f>
        <v>0</v>
      </c>
      <c r="W163" s="77">
        <f>SUM(Quagga:Pelindaba!W163)</f>
        <v>0</v>
      </c>
      <c r="X163" s="77">
        <f>SUM(Quagga:Pelindaba!X163)</f>
        <v>0</v>
      </c>
      <c r="Y163" s="77">
        <f>SUM(Quagga:Pelindaba!Y163)</f>
        <v>0</v>
      </c>
      <c r="Z163" s="77">
        <f>SUM(Quagga:Pelindaba!Z163)</f>
        <v>0</v>
      </c>
      <c r="AA163" s="77">
        <f>SUM(Quagga:Pelindaba!AA163)</f>
        <v>0</v>
      </c>
      <c r="AB163" s="77">
        <f>SUM(Quagga:Pelindaba!AB163)</f>
        <v>0</v>
      </c>
      <c r="AC163" s="77">
        <f>SUM(Quagga:Pelindaba!AC163)</f>
        <v>0</v>
      </c>
      <c r="AD163" s="77">
        <f>SUM(Quagga:Pelindaba!AD163)</f>
        <v>0</v>
      </c>
      <c r="AE163" s="77">
        <f>SUM(Quagga:Pelindaba!AE163)</f>
        <v>0</v>
      </c>
      <c r="AF163" s="77">
        <f>SUM(Quagga:Pelindaba!AF163)</f>
        <v>0</v>
      </c>
      <c r="AG163" s="76">
        <f>SUM(Quagga:Pelindaba!AG163)</f>
        <v>233333.33</v>
      </c>
      <c r="AH163" s="78">
        <f>SUM(Quagga:Pelindaba!AH163)</f>
        <v>0</v>
      </c>
      <c r="AI163" s="77">
        <f>SUM(Quagga:Pelindaba!AI163)</f>
        <v>0</v>
      </c>
      <c r="AJ163" s="77">
        <f>SUM(Quagga:Pelindaba!AJ163)</f>
        <v>0</v>
      </c>
      <c r="AK163" s="77">
        <f>SUM(Quagga:Pelindaba!AK163)</f>
        <v>0</v>
      </c>
      <c r="AL163" s="77">
        <f>SUM(Quagga:Pelindaba!AL163)</f>
        <v>0</v>
      </c>
      <c r="AM163" s="77">
        <f>SUM(Quagga:Pelindaba!AM163)</f>
        <v>0</v>
      </c>
      <c r="AN163" s="77">
        <f>SUM(Quagga:Pelindaba!AN163)</f>
        <v>0</v>
      </c>
      <c r="AO163" s="77">
        <f>SUM(Quagga:Pelindaba!AO163)</f>
        <v>0</v>
      </c>
      <c r="AP163" s="77">
        <f>SUM(Quagga:Pelindaba!AP163)</f>
        <v>0</v>
      </c>
      <c r="AQ163" s="77">
        <f>SUM(Quagga:Pelindaba!AQ163)</f>
        <v>0</v>
      </c>
      <c r="AR163" s="77">
        <f>SUM(Quagga:Pelindaba!AR163)</f>
        <v>0</v>
      </c>
      <c r="AS163" s="76">
        <f>SUM(Quagga:Pelindaba!AS163)</f>
        <v>233333.33</v>
      </c>
      <c r="AT163" s="78">
        <f>SUM(Quagga:Pelindaba!AT163)</f>
        <v>0</v>
      </c>
      <c r="AU163" s="77">
        <f>SUM(Quagga:Pelindaba!AU163)</f>
        <v>0</v>
      </c>
      <c r="AV163" s="77">
        <f>SUM(Quagga:Pelindaba!AV163)</f>
        <v>0</v>
      </c>
      <c r="AW163" s="77">
        <f>SUM(Quagga:Pelindaba!AW163)</f>
        <v>0</v>
      </c>
      <c r="AX163" s="77">
        <f>SUM(Quagga:Pelindaba!AX163)</f>
        <v>0</v>
      </c>
      <c r="AY163" s="77">
        <f>SUM(Quagga:Pelindaba!AY163)</f>
        <v>0</v>
      </c>
      <c r="AZ163" s="77">
        <f>SUM(Quagga:Pelindaba!AZ163)</f>
        <v>0</v>
      </c>
      <c r="BA163" s="77">
        <f>SUM(Quagga:Pelindaba!BA163)</f>
        <v>0</v>
      </c>
      <c r="BB163" s="77">
        <f>SUM(Quagga:Pelindaba!BB163)</f>
        <v>0</v>
      </c>
      <c r="BC163" s="77">
        <f>SUM(Quagga:Pelindaba!BC163)</f>
        <v>0</v>
      </c>
      <c r="BD163" s="77">
        <f>SUM(Quagga:Pelindaba!BD163)</f>
        <v>0</v>
      </c>
      <c r="BE163" s="76">
        <f>SUM(Quagga:Pelindaba!BE163)</f>
        <v>233333.33</v>
      </c>
      <c r="BF163" s="78">
        <f>SUM(Quagga:Pelindaba!BF163)</f>
        <v>0</v>
      </c>
      <c r="BG163" s="77">
        <f>SUM(Quagga:Pelindaba!BG163)</f>
        <v>0</v>
      </c>
      <c r="BH163" s="77">
        <f>SUM(Quagga:Pelindaba!BH163)</f>
        <v>0</v>
      </c>
      <c r="BI163" s="77">
        <f>SUM(Quagga:Pelindaba!BI163)</f>
        <v>0</v>
      </c>
      <c r="BJ163" s="77">
        <f>SUM(Quagga:Pelindaba!BJ163)</f>
        <v>0</v>
      </c>
      <c r="BK163" s="77">
        <f>SUM(Quagga:Pelindaba!BK163)</f>
        <v>0</v>
      </c>
      <c r="BL163" s="77">
        <f>SUM(Quagga:Pelindaba!BL163)</f>
        <v>0</v>
      </c>
      <c r="BM163" s="77">
        <f>SUM(Quagga:Pelindaba!BM163)</f>
        <v>0</v>
      </c>
      <c r="BN163" s="77">
        <f>SUM(Quagga:Pelindaba!BN163)</f>
        <v>0</v>
      </c>
      <c r="BO163" s="77">
        <f>SUM(Quagga:Pelindaba!BO163)</f>
        <v>0</v>
      </c>
      <c r="BP163" s="77">
        <f>SUM(Quagga:Pelindaba!BP163)</f>
        <v>0</v>
      </c>
      <c r="BQ163" s="76">
        <f>SUM(Quagga:Pelindaba!BQ163)</f>
        <v>233333.33</v>
      </c>
      <c r="BR163" s="78">
        <f>SUM(Quagga:Pelindaba!BR163)</f>
        <v>0</v>
      </c>
      <c r="BS163" s="77">
        <f>SUM(Quagga:Pelindaba!BS163)</f>
        <v>0</v>
      </c>
      <c r="BT163" s="77">
        <f>SUM(Quagga:Pelindaba!BT163)</f>
        <v>0</v>
      </c>
      <c r="BU163" s="77">
        <f>SUM(Quagga:Pelindaba!BU163)</f>
        <v>0</v>
      </c>
      <c r="BV163" s="77">
        <f>SUM(Quagga:Pelindaba!BV163)</f>
        <v>0</v>
      </c>
      <c r="BW163" s="77">
        <f>SUM(Quagga:Pelindaba!BW163)</f>
        <v>0</v>
      </c>
      <c r="BX163" s="77">
        <f>SUM(Quagga:Pelindaba!BX163)</f>
        <v>0</v>
      </c>
      <c r="BY163" s="77">
        <f>SUM(Quagga:Pelindaba!BY163)</f>
        <v>0</v>
      </c>
      <c r="BZ163" s="77">
        <f>SUM(Quagga:Pelindaba!BZ163)</f>
        <v>0</v>
      </c>
      <c r="CA163" s="77">
        <f>SUM(Quagga:Pelindaba!CA163)</f>
        <v>0</v>
      </c>
      <c r="CB163" s="77">
        <f>SUM(Quagga:Pelindaba!CB163)</f>
        <v>0</v>
      </c>
      <c r="CC163" s="76">
        <f>SUM(Quagga:Pelindaba!CC163)</f>
        <v>233333.35</v>
      </c>
      <c r="CD163" s="39" t="s">
        <v>36</v>
      </c>
    </row>
    <row r="164" spans="1:82" x14ac:dyDescent="0.25">
      <c r="A164" s="39"/>
      <c r="B164" s="146" t="s">
        <v>309</v>
      </c>
      <c r="C164" s="147" t="str">
        <f>"Provision for overhead charges + profit in respect to A-10001-a (" &amp; TEXT(G164/E164,"#.##%") &amp; ")"</f>
        <v>Provision for overhead charges + profit in respect to A-10001-a (.%)</v>
      </c>
      <c r="D164" s="148" t="s">
        <v>310</v>
      </c>
      <c r="E164" s="130">
        <f>IF(OR(D164="Year",D164="Month",D164="Week"),AVERAGE(Quagga:Pelindaba!E164),SUM(Quagga:Pelindaba!E164))</f>
        <v>1400000</v>
      </c>
      <c r="F164" s="228" t="b">
        <f>(Quagga!G164+Pelindaba!G164)=G164</f>
        <v>1</v>
      </c>
      <c r="G164" s="74">
        <f t="shared" si="91"/>
        <v>0</v>
      </c>
      <c r="H164" s="75">
        <f>SUM(Quagga:Pelindaba!H164)</f>
        <v>0</v>
      </c>
      <c r="I164" s="76">
        <f>SUM(Quagga:Pelindaba!I164)</f>
        <v>0</v>
      </c>
      <c r="J164" s="75">
        <f>SUM(Quagga:Pelindaba!J164)</f>
        <v>0</v>
      </c>
      <c r="K164" s="77">
        <f>SUM(Quagga:Pelindaba!K164)</f>
        <v>0</v>
      </c>
      <c r="L164" s="77">
        <f>SUM(Quagga:Pelindaba!L164)</f>
        <v>0</v>
      </c>
      <c r="M164" s="77">
        <f>SUM(Quagga:Pelindaba!M164)</f>
        <v>0</v>
      </c>
      <c r="N164" s="77">
        <f>SUM(Quagga:Pelindaba!N164)</f>
        <v>0</v>
      </c>
      <c r="O164" s="77">
        <f>SUM(Quagga:Pelindaba!O164)</f>
        <v>0</v>
      </c>
      <c r="P164" s="77">
        <f>SUM(Quagga:Pelindaba!P164)</f>
        <v>0</v>
      </c>
      <c r="Q164" s="77">
        <f>SUM(Quagga:Pelindaba!Q164)</f>
        <v>0</v>
      </c>
      <c r="R164" s="77">
        <f>SUM(Quagga:Pelindaba!R164)</f>
        <v>0</v>
      </c>
      <c r="S164" s="77">
        <f>SUM(Quagga:Pelindaba!S164)</f>
        <v>0</v>
      </c>
      <c r="T164" s="77">
        <f>SUM(Quagga:Pelindaba!T164)</f>
        <v>0</v>
      </c>
      <c r="U164" s="76">
        <f>SUM(Quagga:Pelindaba!U164)</f>
        <v>0</v>
      </c>
      <c r="V164" s="75">
        <f>SUM(Quagga:Pelindaba!V164)</f>
        <v>0</v>
      </c>
      <c r="W164" s="77">
        <f>SUM(Quagga:Pelindaba!W164)</f>
        <v>0</v>
      </c>
      <c r="X164" s="77">
        <f>SUM(Quagga:Pelindaba!X164)</f>
        <v>0</v>
      </c>
      <c r="Y164" s="77">
        <f>SUM(Quagga:Pelindaba!Y164)</f>
        <v>0</v>
      </c>
      <c r="Z164" s="77">
        <f>SUM(Quagga:Pelindaba!Z164)</f>
        <v>0</v>
      </c>
      <c r="AA164" s="77">
        <f>SUM(Quagga:Pelindaba!AA164)</f>
        <v>0</v>
      </c>
      <c r="AB164" s="77">
        <f>SUM(Quagga:Pelindaba!AB164)</f>
        <v>0</v>
      </c>
      <c r="AC164" s="77">
        <f>SUM(Quagga:Pelindaba!AC164)</f>
        <v>0</v>
      </c>
      <c r="AD164" s="77">
        <f>SUM(Quagga:Pelindaba!AD164)</f>
        <v>0</v>
      </c>
      <c r="AE164" s="77">
        <f>SUM(Quagga:Pelindaba!AE164)</f>
        <v>0</v>
      </c>
      <c r="AF164" s="77">
        <f>SUM(Quagga:Pelindaba!AF164)</f>
        <v>0</v>
      </c>
      <c r="AG164" s="76">
        <f>SUM(Quagga:Pelindaba!AG164)</f>
        <v>0</v>
      </c>
      <c r="AH164" s="78">
        <f>SUM(Quagga:Pelindaba!AH164)</f>
        <v>0</v>
      </c>
      <c r="AI164" s="77">
        <f>SUM(Quagga:Pelindaba!AI164)</f>
        <v>0</v>
      </c>
      <c r="AJ164" s="77">
        <f>SUM(Quagga:Pelindaba!AJ164)</f>
        <v>0</v>
      </c>
      <c r="AK164" s="77">
        <f>SUM(Quagga:Pelindaba!AK164)</f>
        <v>0</v>
      </c>
      <c r="AL164" s="77">
        <f>SUM(Quagga:Pelindaba!AL164)</f>
        <v>0</v>
      </c>
      <c r="AM164" s="77">
        <f>SUM(Quagga:Pelindaba!AM164)</f>
        <v>0</v>
      </c>
      <c r="AN164" s="77">
        <f>SUM(Quagga:Pelindaba!AN164)</f>
        <v>0</v>
      </c>
      <c r="AO164" s="77">
        <f>SUM(Quagga:Pelindaba!AO164)</f>
        <v>0</v>
      </c>
      <c r="AP164" s="77">
        <f>SUM(Quagga:Pelindaba!AP164)</f>
        <v>0</v>
      </c>
      <c r="AQ164" s="77">
        <f>SUM(Quagga:Pelindaba!AQ164)</f>
        <v>0</v>
      </c>
      <c r="AR164" s="77">
        <f>SUM(Quagga:Pelindaba!AR164)</f>
        <v>0</v>
      </c>
      <c r="AS164" s="76">
        <f>SUM(Quagga:Pelindaba!AS164)</f>
        <v>0</v>
      </c>
      <c r="AT164" s="78">
        <f>SUM(Quagga:Pelindaba!AT164)</f>
        <v>0</v>
      </c>
      <c r="AU164" s="77">
        <f>SUM(Quagga:Pelindaba!AU164)</f>
        <v>0</v>
      </c>
      <c r="AV164" s="77">
        <f>SUM(Quagga:Pelindaba!AV164)</f>
        <v>0</v>
      </c>
      <c r="AW164" s="77">
        <f>SUM(Quagga:Pelindaba!AW164)</f>
        <v>0</v>
      </c>
      <c r="AX164" s="77">
        <f>SUM(Quagga:Pelindaba!AX164)</f>
        <v>0</v>
      </c>
      <c r="AY164" s="77">
        <f>SUM(Quagga:Pelindaba!AY164)</f>
        <v>0</v>
      </c>
      <c r="AZ164" s="77">
        <f>SUM(Quagga:Pelindaba!AZ164)</f>
        <v>0</v>
      </c>
      <c r="BA164" s="77">
        <f>SUM(Quagga:Pelindaba!BA164)</f>
        <v>0</v>
      </c>
      <c r="BB164" s="77">
        <f>SUM(Quagga:Pelindaba!BB164)</f>
        <v>0</v>
      </c>
      <c r="BC164" s="77">
        <f>SUM(Quagga:Pelindaba!BC164)</f>
        <v>0</v>
      </c>
      <c r="BD164" s="77">
        <f>SUM(Quagga:Pelindaba!BD164)</f>
        <v>0</v>
      </c>
      <c r="BE164" s="76">
        <f>SUM(Quagga:Pelindaba!BE164)</f>
        <v>0</v>
      </c>
      <c r="BF164" s="78">
        <f>SUM(Quagga:Pelindaba!BF164)</f>
        <v>0</v>
      </c>
      <c r="BG164" s="77">
        <f>SUM(Quagga:Pelindaba!BG164)</f>
        <v>0</v>
      </c>
      <c r="BH164" s="77">
        <f>SUM(Quagga:Pelindaba!BH164)</f>
        <v>0</v>
      </c>
      <c r="BI164" s="77">
        <f>SUM(Quagga:Pelindaba!BI164)</f>
        <v>0</v>
      </c>
      <c r="BJ164" s="77">
        <f>SUM(Quagga:Pelindaba!BJ164)</f>
        <v>0</v>
      </c>
      <c r="BK164" s="77">
        <f>SUM(Quagga:Pelindaba!BK164)</f>
        <v>0</v>
      </c>
      <c r="BL164" s="77">
        <f>SUM(Quagga:Pelindaba!BL164)</f>
        <v>0</v>
      </c>
      <c r="BM164" s="77">
        <f>SUM(Quagga:Pelindaba!BM164)</f>
        <v>0</v>
      </c>
      <c r="BN164" s="77">
        <f>SUM(Quagga:Pelindaba!BN164)</f>
        <v>0</v>
      </c>
      <c r="BO164" s="77">
        <f>SUM(Quagga:Pelindaba!BO164)</f>
        <v>0</v>
      </c>
      <c r="BP164" s="77">
        <f>SUM(Quagga:Pelindaba!BP164)</f>
        <v>0</v>
      </c>
      <c r="BQ164" s="76">
        <f>SUM(Quagga:Pelindaba!BQ164)</f>
        <v>0</v>
      </c>
      <c r="BR164" s="78">
        <f>SUM(Quagga:Pelindaba!BR164)</f>
        <v>0</v>
      </c>
      <c r="BS164" s="77">
        <f>SUM(Quagga:Pelindaba!BS164)</f>
        <v>0</v>
      </c>
      <c r="BT164" s="77">
        <f>SUM(Quagga:Pelindaba!BT164)</f>
        <v>0</v>
      </c>
      <c r="BU164" s="77">
        <f>SUM(Quagga:Pelindaba!BU164)</f>
        <v>0</v>
      </c>
      <c r="BV164" s="77">
        <f>SUM(Quagga:Pelindaba!BV164)</f>
        <v>0</v>
      </c>
      <c r="BW164" s="77">
        <f>SUM(Quagga:Pelindaba!BW164)</f>
        <v>0</v>
      </c>
      <c r="BX164" s="77">
        <f>SUM(Quagga:Pelindaba!BX164)</f>
        <v>0</v>
      </c>
      <c r="BY164" s="77">
        <f>SUM(Quagga:Pelindaba!BY164)</f>
        <v>0</v>
      </c>
      <c r="BZ164" s="77">
        <f>SUM(Quagga:Pelindaba!BZ164)</f>
        <v>0</v>
      </c>
      <c r="CA164" s="77">
        <f>SUM(Quagga:Pelindaba!CA164)</f>
        <v>0</v>
      </c>
      <c r="CB164" s="77">
        <f>SUM(Quagga:Pelindaba!CB164)</f>
        <v>0</v>
      </c>
      <c r="CC164" s="76">
        <f>SUM(Quagga:Pelindaba!CC164)</f>
        <v>0</v>
      </c>
      <c r="CD164" s="39" t="s">
        <v>36</v>
      </c>
    </row>
    <row r="165" spans="1:82" x14ac:dyDescent="0.25">
      <c r="A165" s="39"/>
      <c r="B165" s="146" t="s">
        <v>865</v>
      </c>
      <c r="C165" s="147" t="str">
        <f>"Provision for overhead charges + profit in respect to A-40001 (" &amp; TEXT(G165/E165,"###%") &amp; ")"</f>
        <v>Provision for overhead charges + profit in respect to A-40001 (%)</v>
      </c>
      <c r="D165" s="336" t="s">
        <v>310</v>
      </c>
      <c r="E165" s="130">
        <f>IF(OR(D165="Year",D165="Month",D165="Week"),AVERAGE(Quagga:Pelindaba!E165),SUM(Quagga:Pelindaba!E165))</f>
        <v>4124400</v>
      </c>
      <c r="F165" s="228" t="b">
        <f>(Quagga!G165+Pelindaba!G165)=G165</f>
        <v>1</v>
      </c>
      <c r="G165" s="74">
        <f t="shared" ref="G165" si="92">+SUM(H165:CC165)</f>
        <v>0</v>
      </c>
      <c r="H165" s="75">
        <f>SUM(Quagga:Pelindaba!H165)</f>
        <v>0</v>
      </c>
      <c r="I165" s="76">
        <f>SUM(Quagga:Pelindaba!I165)</f>
        <v>0</v>
      </c>
      <c r="J165" s="75">
        <f>SUM(Quagga:Pelindaba!J165)</f>
        <v>0</v>
      </c>
      <c r="K165" s="77">
        <f>SUM(Quagga:Pelindaba!K165)</f>
        <v>0</v>
      </c>
      <c r="L165" s="77">
        <f>SUM(Quagga:Pelindaba!L165)</f>
        <v>0</v>
      </c>
      <c r="M165" s="77">
        <f>SUM(Quagga:Pelindaba!M165)</f>
        <v>0</v>
      </c>
      <c r="N165" s="77">
        <f>SUM(Quagga:Pelindaba!N165)</f>
        <v>0</v>
      </c>
      <c r="O165" s="77">
        <f>SUM(Quagga:Pelindaba!O165)</f>
        <v>0</v>
      </c>
      <c r="P165" s="77">
        <f>SUM(Quagga:Pelindaba!P165)</f>
        <v>0</v>
      </c>
      <c r="Q165" s="77">
        <f>SUM(Quagga:Pelindaba!Q165)</f>
        <v>0</v>
      </c>
      <c r="R165" s="77">
        <f>SUM(Quagga:Pelindaba!R165)</f>
        <v>0</v>
      </c>
      <c r="S165" s="77">
        <f>SUM(Quagga:Pelindaba!S165)</f>
        <v>0</v>
      </c>
      <c r="T165" s="77">
        <f>SUM(Quagga:Pelindaba!T165)</f>
        <v>0</v>
      </c>
      <c r="U165" s="76">
        <f>SUM(Quagga:Pelindaba!U165)</f>
        <v>0</v>
      </c>
      <c r="V165" s="75">
        <f>SUM(Quagga:Pelindaba!V165)</f>
        <v>0</v>
      </c>
      <c r="W165" s="77">
        <f>SUM(Quagga:Pelindaba!W165)</f>
        <v>0</v>
      </c>
      <c r="X165" s="77">
        <f>SUM(Quagga:Pelindaba!X165)</f>
        <v>0</v>
      </c>
      <c r="Y165" s="77">
        <f>SUM(Quagga:Pelindaba!Y165)</f>
        <v>0</v>
      </c>
      <c r="Z165" s="77">
        <f>SUM(Quagga:Pelindaba!Z165)</f>
        <v>0</v>
      </c>
      <c r="AA165" s="77">
        <f>SUM(Quagga:Pelindaba!AA165)</f>
        <v>0</v>
      </c>
      <c r="AB165" s="77">
        <f>SUM(Quagga:Pelindaba!AB165)</f>
        <v>0</v>
      </c>
      <c r="AC165" s="77">
        <f>SUM(Quagga:Pelindaba!AC165)</f>
        <v>0</v>
      </c>
      <c r="AD165" s="77">
        <f>SUM(Quagga:Pelindaba!AD165)</f>
        <v>0</v>
      </c>
      <c r="AE165" s="77">
        <f>SUM(Quagga:Pelindaba!AE165)</f>
        <v>0</v>
      </c>
      <c r="AF165" s="77">
        <f>SUM(Quagga:Pelindaba!AF165)</f>
        <v>0</v>
      </c>
      <c r="AG165" s="76">
        <f>SUM(Quagga:Pelindaba!AG165)</f>
        <v>0</v>
      </c>
      <c r="AH165" s="78">
        <f>SUM(Quagga:Pelindaba!AH165)</f>
        <v>0</v>
      </c>
      <c r="AI165" s="77">
        <f>SUM(Quagga:Pelindaba!AI165)</f>
        <v>0</v>
      </c>
      <c r="AJ165" s="77">
        <f>SUM(Quagga:Pelindaba!AJ165)</f>
        <v>0</v>
      </c>
      <c r="AK165" s="77">
        <f>SUM(Quagga:Pelindaba!AK165)</f>
        <v>0</v>
      </c>
      <c r="AL165" s="77">
        <f>SUM(Quagga:Pelindaba!AL165)</f>
        <v>0</v>
      </c>
      <c r="AM165" s="77">
        <f>SUM(Quagga:Pelindaba!AM165)</f>
        <v>0</v>
      </c>
      <c r="AN165" s="77">
        <f>SUM(Quagga:Pelindaba!AN165)</f>
        <v>0</v>
      </c>
      <c r="AO165" s="77">
        <f>SUM(Quagga:Pelindaba!AO165)</f>
        <v>0</v>
      </c>
      <c r="AP165" s="77">
        <f>SUM(Quagga:Pelindaba!AP165)</f>
        <v>0</v>
      </c>
      <c r="AQ165" s="77">
        <f>SUM(Quagga:Pelindaba!AQ165)</f>
        <v>0</v>
      </c>
      <c r="AR165" s="77">
        <f>SUM(Quagga:Pelindaba!AR165)</f>
        <v>0</v>
      </c>
      <c r="AS165" s="76">
        <f>SUM(Quagga:Pelindaba!AS165)</f>
        <v>0</v>
      </c>
      <c r="AT165" s="78">
        <f>SUM(Quagga:Pelindaba!AT165)</f>
        <v>0</v>
      </c>
      <c r="AU165" s="77">
        <f>SUM(Quagga:Pelindaba!AU165)</f>
        <v>0</v>
      </c>
      <c r="AV165" s="77">
        <f>SUM(Quagga:Pelindaba!AV165)</f>
        <v>0</v>
      </c>
      <c r="AW165" s="77">
        <f>SUM(Quagga:Pelindaba!AW165)</f>
        <v>0</v>
      </c>
      <c r="AX165" s="77">
        <f>SUM(Quagga:Pelindaba!AX165)</f>
        <v>0</v>
      </c>
      <c r="AY165" s="77">
        <f>SUM(Quagga:Pelindaba!AY165)</f>
        <v>0</v>
      </c>
      <c r="AZ165" s="77">
        <f>SUM(Quagga:Pelindaba!AZ165)</f>
        <v>0</v>
      </c>
      <c r="BA165" s="77">
        <f>SUM(Quagga:Pelindaba!BA165)</f>
        <v>0</v>
      </c>
      <c r="BB165" s="77">
        <f>SUM(Quagga:Pelindaba!BB165)</f>
        <v>0</v>
      </c>
      <c r="BC165" s="77">
        <f>SUM(Quagga:Pelindaba!BC165)</f>
        <v>0</v>
      </c>
      <c r="BD165" s="77">
        <f>SUM(Quagga:Pelindaba!BD165)</f>
        <v>0</v>
      </c>
      <c r="BE165" s="76">
        <f>SUM(Quagga:Pelindaba!BE165)</f>
        <v>0</v>
      </c>
      <c r="BF165" s="78">
        <f>SUM(Quagga:Pelindaba!BF165)</f>
        <v>0</v>
      </c>
      <c r="BG165" s="77">
        <f>SUM(Quagga:Pelindaba!BG165)</f>
        <v>0</v>
      </c>
      <c r="BH165" s="77">
        <f>SUM(Quagga:Pelindaba!BH165)</f>
        <v>0</v>
      </c>
      <c r="BI165" s="77">
        <f>SUM(Quagga:Pelindaba!BI165)</f>
        <v>0</v>
      </c>
      <c r="BJ165" s="77">
        <f>SUM(Quagga:Pelindaba!BJ165)</f>
        <v>0</v>
      </c>
      <c r="BK165" s="77">
        <f>SUM(Quagga:Pelindaba!BK165)</f>
        <v>0</v>
      </c>
      <c r="BL165" s="77">
        <f>SUM(Quagga:Pelindaba!BL165)</f>
        <v>0</v>
      </c>
      <c r="BM165" s="77">
        <f>SUM(Quagga:Pelindaba!BM165)</f>
        <v>0</v>
      </c>
      <c r="BN165" s="77">
        <f>SUM(Quagga:Pelindaba!BN165)</f>
        <v>0</v>
      </c>
      <c r="BO165" s="77">
        <f>SUM(Quagga:Pelindaba!BO165)</f>
        <v>0</v>
      </c>
      <c r="BP165" s="77">
        <f>SUM(Quagga:Pelindaba!BP165)</f>
        <v>0</v>
      </c>
      <c r="BQ165" s="76">
        <f>SUM(Quagga:Pelindaba!BQ165)</f>
        <v>0</v>
      </c>
      <c r="BR165" s="78">
        <f>SUM(Quagga:Pelindaba!BR165)</f>
        <v>0</v>
      </c>
      <c r="BS165" s="77">
        <f>SUM(Quagga:Pelindaba!BS165)</f>
        <v>0</v>
      </c>
      <c r="BT165" s="77">
        <f>SUM(Quagga:Pelindaba!BT165)</f>
        <v>0</v>
      </c>
      <c r="BU165" s="77">
        <f>SUM(Quagga:Pelindaba!BU165)</f>
        <v>0</v>
      </c>
      <c r="BV165" s="77">
        <f>SUM(Quagga:Pelindaba!BV165)</f>
        <v>0</v>
      </c>
      <c r="BW165" s="77">
        <f>SUM(Quagga:Pelindaba!BW165)</f>
        <v>0</v>
      </c>
      <c r="BX165" s="77">
        <f>SUM(Quagga:Pelindaba!BX165)</f>
        <v>0</v>
      </c>
      <c r="BY165" s="77">
        <f>SUM(Quagga:Pelindaba!BY165)</f>
        <v>0</v>
      </c>
      <c r="BZ165" s="77">
        <f>SUM(Quagga:Pelindaba!BZ165)</f>
        <v>0</v>
      </c>
      <c r="CA165" s="77">
        <f>SUM(Quagga:Pelindaba!CA165)</f>
        <v>0</v>
      </c>
      <c r="CB165" s="77">
        <f>SUM(Quagga:Pelindaba!CB165)</f>
        <v>0</v>
      </c>
      <c r="CC165" s="76">
        <f>SUM(Quagga:Pelindaba!CC165)</f>
        <v>0</v>
      </c>
      <c r="CD165" s="39" t="s">
        <v>36</v>
      </c>
    </row>
    <row r="166" spans="1:82" x14ac:dyDescent="0.25">
      <c r="A166" s="39"/>
      <c r="B166" s="146" t="s">
        <v>866</v>
      </c>
      <c r="C166" s="147" t="str">
        <f>"Provision for overhead charges + profit in respect to A-40002 (" &amp; TEXT(G166/E166,"###%") &amp; ")"</f>
        <v>Provision for overhead charges + profit in respect to A-40002 (%)</v>
      </c>
      <c r="D166" s="336" t="s">
        <v>310</v>
      </c>
      <c r="E166" s="130">
        <f>IF(OR(D166="Year",D166="Month",D166="Week"),AVERAGE(Quagga:Pelindaba!E166),SUM(Quagga:Pelindaba!E166))</f>
        <v>1376400</v>
      </c>
      <c r="F166" s="228" t="b">
        <f>(Quagga!G166+Pelindaba!G166)=G166</f>
        <v>1</v>
      </c>
      <c r="G166" s="74">
        <f t="shared" ref="G166" si="93">+SUM(H166:CC166)</f>
        <v>0</v>
      </c>
      <c r="H166" s="75">
        <f>SUM(Quagga:Pelindaba!H166)</f>
        <v>0</v>
      </c>
      <c r="I166" s="76">
        <f>SUM(Quagga:Pelindaba!I166)</f>
        <v>0</v>
      </c>
      <c r="J166" s="75">
        <f>SUM(Quagga:Pelindaba!J166)</f>
        <v>0</v>
      </c>
      <c r="K166" s="77">
        <f>SUM(Quagga:Pelindaba!K166)</f>
        <v>0</v>
      </c>
      <c r="L166" s="77">
        <f>SUM(Quagga:Pelindaba!L166)</f>
        <v>0</v>
      </c>
      <c r="M166" s="77">
        <f>SUM(Quagga:Pelindaba!M166)</f>
        <v>0</v>
      </c>
      <c r="N166" s="77">
        <f>SUM(Quagga:Pelindaba!N166)</f>
        <v>0</v>
      </c>
      <c r="O166" s="77">
        <f>SUM(Quagga:Pelindaba!O166)</f>
        <v>0</v>
      </c>
      <c r="P166" s="77">
        <f>SUM(Quagga:Pelindaba!P166)</f>
        <v>0</v>
      </c>
      <c r="Q166" s="77">
        <f>SUM(Quagga:Pelindaba!Q166)</f>
        <v>0</v>
      </c>
      <c r="R166" s="77">
        <f>SUM(Quagga:Pelindaba!R166)</f>
        <v>0</v>
      </c>
      <c r="S166" s="77">
        <f>SUM(Quagga:Pelindaba!S166)</f>
        <v>0</v>
      </c>
      <c r="T166" s="77">
        <f>SUM(Quagga:Pelindaba!T166)</f>
        <v>0</v>
      </c>
      <c r="U166" s="76">
        <f>SUM(Quagga:Pelindaba!U166)</f>
        <v>0</v>
      </c>
      <c r="V166" s="75">
        <f>SUM(Quagga:Pelindaba!V166)</f>
        <v>0</v>
      </c>
      <c r="W166" s="77">
        <f>SUM(Quagga:Pelindaba!W166)</f>
        <v>0</v>
      </c>
      <c r="X166" s="77">
        <f>SUM(Quagga:Pelindaba!X166)</f>
        <v>0</v>
      </c>
      <c r="Y166" s="77">
        <f>SUM(Quagga:Pelindaba!Y166)</f>
        <v>0</v>
      </c>
      <c r="Z166" s="77">
        <f>SUM(Quagga:Pelindaba!Z166)</f>
        <v>0</v>
      </c>
      <c r="AA166" s="77">
        <f>SUM(Quagga:Pelindaba!AA166)</f>
        <v>0</v>
      </c>
      <c r="AB166" s="77">
        <f>SUM(Quagga:Pelindaba!AB166)</f>
        <v>0</v>
      </c>
      <c r="AC166" s="77">
        <f>SUM(Quagga:Pelindaba!AC166)</f>
        <v>0</v>
      </c>
      <c r="AD166" s="77">
        <f>SUM(Quagga:Pelindaba!AD166)</f>
        <v>0</v>
      </c>
      <c r="AE166" s="77">
        <f>SUM(Quagga:Pelindaba!AE166)</f>
        <v>0</v>
      </c>
      <c r="AF166" s="77">
        <f>SUM(Quagga:Pelindaba!AF166)</f>
        <v>0</v>
      </c>
      <c r="AG166" s="76">
        <f>SUM(Quagga:Pelindaba!AG166)</f>
        <v>0</v>
      </c>
      <c r="AH166" s="78">
        <f>SUM(Quagga:Pelindaba!AH166)</f>
        <v>0</v>
      </c>
      <c r="AI166" s="77">
        <f>SUM(Quagga:Pelindaba!AI166)</f>
        <v>0</v>
      </c>
      <c r="AJ166" s="77">
        <f>SUM(Quagga:Pelindaba!AJ166)</f>
        <v>0</v>
      </c>
      <c r="AK166" s="77">
        <f>SUM(Quagga:Pelindaba!AK166)</f>
        <v>0</v>
      </c>
      <c r="AL166" s="77">
        <f>SUM(Quagga:Pelindaba!AL166)</f>
        <v>0</v>
      </c>
      <c r="AM166" s="77">
        <f>SUM(Quagga:Pelindaba!AM166)</f>
        <v>0</v>
      </c>
      <c r="AN166" s="77">
        <f>SUM(Quagga:Pelindaba!AN166)</f>
        <v>0</v>
      </c>
      <c r="AO166" s="77">
        <f>SUM(Quagga:Pelindaba!AO166)</f>
        <v>0</v>
      </c>
      <c r="AP166" s="77">
        <f>SUM(Quagga:Pelindaba!AP166)</f>
        <v>0</v>
      </c>
      <c r="AQ166" s="77">
        <f>SUM(Quagga:Pelindaba!AQ166)</f>
        <v>0</v>
      </c>
      <c r="AR166" s="77">
        <f>SUM(Quagga:Pelindaba!AR166)</f>
        <v>0</v>
      </c>
      <c r="AS166" s="76">
        <f>SUM(Quagga:Pelindaba!AS166)</f>
        <v>0</v>
      </c>
      <c r="AT166" s="78">
        <f>SUM(Quagga:Pelindaba!AT166)</f>
        <v>0</v>
      </c>
      <c r="AU166" s="77">
        <f>SUM(Quagga:Pelindaba!AU166)</f>
        <v>0</v>
      </c>
      <c r="AV166" s="77">
        <f>SUM(Quagga:Pelindaba!AV166)</f>
        <v>0</v>
      </c>
      <c r="AW166" s="77">
        <f>SUM(Quagga:Pelindaba!AW166)</f>
        <v>0</v>
      </c>
      <c r="AX166" s="77">
        <f>SUM(Quagga:Pelindaba!AX166)</f>
        <v>0</v>
      </c>
      <c r="AY166" s="77">
        <f>SUM(Quagga:Pelindaba!AY166)</f>
        <v>0</v>
      </c>
      <c r="AZ166" s="77">
        <f>SUM(Quagga:Pelindaba!AZ166)</f>
        <v>0</v>
      </c>
      <c r="BA166" s="77">
        <f>SUM(Quagga:Pelindaba!BA166)</f>
        <v>0</v>
      </c>
      <c r="BB166" s="77">
        <f>SUM(Quagga:Pelindaba!BB166)</f>
        <v>0</v>
      </c>
      <c r="BC166" s="77">
        <f>SUM(Quagga:Pelindaba!BC166)</f>
        <v>0</v>
      </c>
      <c r="BD166" s="77">
        <f>SUM(Quagga:Pelindaba!BD166)</f>
        <v>0</v>
      </c>
      <c r="BE166" s="76">
        <f>SUM(Quagga:Pelindaba!BE166)</f>
        <v>0</v>
      </c>
      <c r="BF166" s="78">
        <f>SUM(Quagga:Pelindaba!BF166)</f>
        <v>0</v>
      </c>
      <c r="BG166" s="77">
        <f>SUM(Quagga:Pelindaba!BG166)</f>
        <v>0</v>
      </c>
      <c r="BH166" s="77">
        <f>SUM(Quagga:Pelindaba!BH166)</f>
        <v>0</v>
      </c>
      <c r="BI166" s="77">
        <f>SUM(Quagga:Pelindaba!BI166)</f>
        <v>0</v>
      </c>
      <c r="BJ166" s="77">
        <f>SUM(Quagga:Pelindaba!BJ166)</f>
        <v>0</v>
      </c>
      <c r="BK166" s="77">
        <f>SUM(Quagga:Pelindaba!BK166)</f>
        <v>0</v>
      </c>
      <c r="BL166" s="77">
        <f>SUM(Quagga:Pelindaba!BL166)</f>
        <v>0</v>
      </c>
      <c r="BM166" s="77">
        <f>SUM(Quagga:Pelindaba!BM166)</f>
        <v>0</v>
      </c>
      <c r="BN166" s="77">
        <f>SUM(Quagga:Pelindaba!BN166)</f>
        <v>0</v>
      </c>
      <c r="BO166" s="77">
        <f>SUM(Quagga:Pelindaba!BO166)</f>
        <v>0</v>
      </c>
      <c r="BP166" s="77">
        <f>SUM(Quagga:Pelindaba!BP166)</f>
        <v>0</v>
      </c>
      <c r="BQ166" s="76">
        <f>SUM(Quagga:Pelindaba!BQ166)</f>
        <v>0</v>
      </c>
      <c r="BR166" s="78">
        <f>SUM(Quagga:Pelindaba!BR166)</f>
        <v>0</v>
      </c>
      <c r="BS166" s="77">
        <f>SUM(Quagga:Pelindaba!BS166)</f>
        <v>0</v>
      </c>
      <c r="BT166" s="77">
        <f>SUM(Quagga:Pelindaba!BT166)</f>
        <v>0</v>
      </c>
      <c r="BU166" s="77">
        <f>SUM(Quagga:Pelindaba!BU166)</f>
        <v>0</v>
      </c>
      <c r="BV166" s="77">
        <f>SUM(Quagga:Pelindaba!BV166)</f>
        <v>0</v>
      </c>
      <c r="BW166" s="77">
        <f>SUM(Quagga:Pelindaba!BW166)</f>
        <v>0</v>
      </c>
      <c r="BX166" s="77">
        <f>SUM(Quagga:Pelindaba!BX166)</f>
        <v>0</v>
      </c>
      <c r="BY166" s="77">
        <f>SUM(Quagga:Pelindaba!BY166)</f>
        <v>0</v>
      </c>
      <c r="BZ166" s="77">
        <f>SUM(Quagga:Pelindaba!BZ166)</f>
        <v>0</v>
      </c>
      <c r="CA166" s="77">
        <f>SUM(Quagga:Pelindaba!CA166)</f>
        <v>0</v>
      </c>
      <c r="CB166" s="77">
        <f>SUM(Quagga:Pelindaba!CB166)</f>
        <v>0</v>
      </c>
      <c r="CC166" s="76">
        <f>SUM(Quagga:Pelindaba!CC166)</f>
        <v>0</v>
      </c>
      <c r="CD166" s="39" t="s">
        <v>36</v>
      </c>
    </row>
    <row r="167" spans="1:82" x14ac:dyDescent="0.25">
      <c r="A167" s="39"/>
      <c r="B167" s="146" t="s">
        <v>867</v>
      </c>
      <c r="C167" s="147" t="str">
        <f>"Provision for overhead charges + profit in respect to A-40003 (" &amp; TEXT(G167/E167,"###%") &amp; ")"</f>
        <v>Provision for overhead charges + profit in respect to A-40003 (%)</v>
      </c>
      <c r="D167" s="336" t="s">
        <v>310</v>
      </c>
      <c r="E167" s="130">
        <f>IF(OR(D167="Year",D167="Month",D167="Week"),AVERAGE(Quagga:Pelindaba!E167),SUM(Quagga:Pelindaba!E167))</f>
        <v>2040588</v>
      </c>
      <c r="F167" s="228" t="b">
        <f>(Quagga!G167+Pelindaba!G167)=G167</f>
        <v>1</v>
      </c>
      <c r="G167" s="74">
        <f t="shared" ref="G167:G191" si="94">+SUM(H167:CC167)</f>
        <v>0</v>
      </c>
      <c r="H167" s="75">
        <f>SUM(Quagga:Pelindaba!H167)</f>
        <v>0</v>
      </c>
      <c r="I167" s="76">
        <f>SUM(Quagga:Pelindaba!I167)</f>
        <v>0</v>
      </c>
      <c r="J167" s="75">
        <f>SUM(Quagga:Pelindaba!J167)</f>
        <v>0</v>
      </c>
      <c r="K167" s="77">
        <f>SUM(Quagga:Pelindaba!K167)</f>
        <v>0</v>
      </c>
      <c r="L167" s="77">
        <f>SUM(Quagga:Pelindaba!L167)</f>
        <v>0</v>
      </c>
      <c r="M167" s="77">
        <f>SUM(Quagga:Pelindaba!M167)</f>
        <v>0</v>
      </c>
      <c r="N167" s="77">
        <f>SUM(Quagga:Pelindaba!N167)</f>
        <v>0</v>
      </c>
      <c r="O167" s="77">
        <f>SUM(Quagga:Pelindaba!O167)</f>
        <v>0</v>
      </c>
      <c r="P167" s="77">
        <f>SUM(Quagga:Pelindaba!P167)</f>
        <v>0</v>
      </c>
      <c r="Q167" s="77">
        <f>SUM(Quagga:Pelindaba!Q167)</f>
        <v>0</v>
      </c>
      <c r="R167" s="77">
        <f>SUM(Quagga:Pelindaba!R167)</f>
        <v>0</v>
      </c>
      <c r="S167" s="77">
        <f>SUM(Quagga:Pelindaba!S167)</f>
        <v>0</v>
      </c>
      <c r="T167" s="77">
        <f>SUM(Quagga:Pelindaba!T167)</f>
        <v>0</v>
      </c>
      <c r="U167" s="76">
        <f>SUM(Quagga:Pelindaba!U167)</f>
        <v>0</v>
      </c>
      <c r="V167" s="75">
        <f>SUM(Quagga:Pelindaba!V167)</f>
        <v>0</v>
      </c>
      <c r="W167" s="77">
        <f>SUM(Quagga:Pelindaba!W167)</f>
        <v>0</v>
      </c>
      <c r="X167" s="77">
        <f>SUM(Quagga:Pelindaba!X167)</f>
        <v>0</v>
      </c>
      <c r="Y167" s="77">
        <f>SUM(Quagga:Pelindaba!Y167)</f>
        <v>0</v>
      </c>
      <c r="Z167" s="77">
        <f>SUM(Quagga:Pelindaba!Z167)</f>
        <v>0</v>
      </c>
      <c r="AA167" s="77">
        <f>SUM(Quagga:Pelindaba!AA167)</f>
        <v>0</v>
      </c>
      <c r="AB167" s="77">
        <f>SUM(Quagga:Pelindaba!AB167)</f>
        <v>0</v>
      </c>
      <c r="AC167" s="77">
        <f>SUM(Quagga:Pelindaba!AC167)</f>
        <v>0</v>
      </c>
      <c r="AD167" s="77">
        <f>SUM(Quagga:Pelindaba!AD167)</f>
        <v>0</v>
      </c>
      <c r="AE167" s="77">
        <f>SUM(Quagga:Pelindaba!AE167)</f>
        <v>0</v>
      </c>
      <c r="AF167" s="77">
        <f>SUM(Quagga:Pelindaba!AF167)</f>
        <v>0</v>
      </c>
      <c r="AG167" s="76">
        <f>SUM(Quagga:Pelindaba!AG167)</f>
        <v>0</v>
      </c>
      <c r="AH167" s="78">
        <f>SUM(Quagga:Pelindaba!AH167)</f>
        <v>0</v>
      </c>
      <c r="AI167" s="77">
        <f>SUM(Quagga:Pelindaba!AI167)</f>
        <v>0</v>
      </c>
      <c r="AJ167" s="77">
        <f>SUM(Quagga:Pelindaba!AJ167)</f>
        <v>0</v>
      </c>
      <c r="AK167" s="77">
        <f>SUM(Quagga:Pelindaba!AK167)</f>
        <v>0</v>
      </c>
      <c r="AL167" s="77">
        <f>SUM(Quagga:Pelindaba!AL167)</f>
        <v>0</v>
      </c>
      <c r="AM167" s="77">
        <f>SUM(Quagga:Pelindaba!AM167)</f>
        <v>0</v>
      </c>
      <c r="AN167" s="77">
        <f>SUM(Quagga:Pelindaba!AN167)</f>
        <v>0</v>
      </c>
      <c r="AO167" s="77">
        <f>SUM(Quagga:Pelindaba!AO167)</f>
        <v>0</v>
      </c>
      <c r="AP167" s="77">
        <f>SUM(Quagga:Pelindaba!AP167)</f>
        <v>0</v>
      </c>
      <c r="AQ167" s="77">
        <f>SUM(Quagga:Pelindaba!AQ167)</f>
        <v>0</v>
      </c>
      <c r="AR167" s="77">
        <f>SUM(Quagga:Pelindaba!AR167)</f>
        <v>0</v>
      </c>
      <c r="AS167" s="76">
        <f>SUM(Quagga:Pelindaba!AS167)</f>
        <v>0</v>
      </c>
      <c r="AT167" s="78">
        <f>SUM(Quagga:Pelindaba!AT167)</f>
        <v>0</v>
      </c>
      <c r="AU167" s="77">
        <f>SUM(Quagga:Pelindaba!AU167)</f>
        <v>0</v>
      </c>
      <c r="AV167" s="77">
        <f>SUM(Quagga:Pelindaba!AV167)</f>
        <v>0</v>
      </c>
      <c r="AW167" s="77">
        <f>SUM(Quagga:Pelindaba!AW167)</f>
        <v>0</v>
      </c>
      <c r="AX167" s="77">
        <f>SUM(Quagga:Pelindaba!AX167)</f>
        <v>0</v>
      </c>
      <c r="AY167" s="77">
        <f>SUM(Quagga:Pelindaba!AY167)</f>
        <v>0</v>
      </c>
      <c r="AZ167" s="77">
        <f>SUM(Quagga:Pelindaba!AZ167)</f>
        <v>0</v>
      </c>
      <c r="BA167" s="77">
        <f>SUM(Quagga:Pelindaba!BA167)</f>
        <v>0</v>
      </c>
      <c r="BB167" s="77">
        <f>SUM(Quagga:Pelindaba!BB167)</f>
        <v>0</v>
      </c>
      <c r="BC167" s="77">
        <f>SUM(Quagga:Pelindaba!BC167)</f>
        <v>0</v>
      </c>
      <c r="BD167" s="77">
        <f>SUM(Quagga:Pelindaba!BD167)</f>
        <v>0</v>
      </c>
      <c r="BE167" s="76">
        <f>SUM(Quagga:Pelindaba!BE167)</f>
        <v>0</v>
      </c>
      <c r="BF167" s="78">
        <f>SUM(Quagga:Pelindaba!BF167)</f>
        <v>0</v>
      </c>
      <c r="BG167" s="77">
        <f>SUM(Quagga:Pelindaba!BG167)</f>
        <v>0</v>
      </c>
      <c r="BH167" s="77">
        <f>SUM(Quagga:Pelindaba!BH167)</f>
        <v>0</v>
      </c>
      <c r="BI167" s="77">
        <f>SUM(Quagga:Pelindaba!BI167)</f>
        <v>0</v>
      </c>
      <c r="BJ167" s="77">
        <f>SUM(Quagga:Pelindaba!BJ167)</f>
        <v>0</v>
      </c>
      <c r="BK167" s="77">
        <f>SUM(Quagga:Pelindaba!BK167)</f>
        <v>0</v>
      </c>
      <c r="BL167" s="77">
        <f>SUM(Quagga:Pelindaba!BL167)</f>
        <v>0</v>
      </c>
      <c r="BM167" s="77">
        <f>SUM(Quagga:Pelindaba!BM167)</f>
        <v>0</v>
      </c>
      <c r="BN167" s="77">
        <f>SUM(Quagga:Pelindaba!BN167)</f>
        <v>0</v>
      </c>
      <c r="BO167" s="77">
        <f>SUM(Quagga:Pelindaba!BO167)</f>
        <v>0</v>
      </c>
      <c r="BP167" s="77">
        <f>SUM(Quagga:Pelindaba!BP167)</f>
        <v>0</v>
      </c>
      <c r="BQ167" s="76">
        <f>SUM(Quagga:Pelindaba!BQ167)</f>
        <v>0</v>
      </c>
      <c r="BR167" s="78">
        <f>SUM(Quagga:Pelindaba!BR167)</f>
        <v>0</v>
      </c>
      <c r="BS167" s="77">
        <f>SUM(Quagga:Pelindaba!BS167)</f>
        <v>0</v>
      </c>
      <c r="BT167" s="77">
        <f>SUM(Quagga:Pelindaba!BT167)</f>
        <v>0</v>
      </c>
      <c r="BU167" s="77">
        <f>SUM(Quagga:Pelindaba!BU167)</f>
        <v>0</v>
      </c>
      <c r="BV167" s="77">
        <f>SUM(Quagga:Pelindaba!BV167)</f>
        <v>0</v>
      </c>
      <c r="BW167" s="77">
        <f>SUM(Quagga:Pelindaba!BW167)</f>
        <v>0</v>
      </c>
      <c r="BX167" s="77">
        <f>SUM(Quagga:Pelindaba!BX167)</f>
        <v>0</v>
      </c>
      <c r="BY167" s="77">
        <f>SUM(Quagga:Pelindaba!BY167)</f>
        <v>0</v>
      </c>
      <c r="BZ167" s="77">
        <f>SUM(Quagga:Pelindaba!BZ167)</f>
        <v>0</v>
      </c>
      <c r="CA167" s="77">
        <f>SUM(Quagga:Pelindaba!CA167)</f>
        <v>0</v>
      </c>
      <c r="CB167" s="77">
        <f>SUM(Quagga:Pelindaba!CB167)</f>
        <v>0</v>
      </c>
      <c r="CC167" s="76">
        <f>SUM(Quagga:Pelindaba!CC167)</f>
        <v>0</v>
      </c>
      <c r="CD167" s="39"/>
    </row>
    <row r="168" spans="1:82" s="149" customFormat="1" x14ac:dyDescent="0.25">
      <c r="A168" s="39"/>
      <c r="B168" s="73" t="s">
        <v>311</v>
      </c>
      <c r="C168" s="144" t="str">
        <f>"Provisional Sum for the repair of Electrical and Mechanical Assets (" &amp; TEXT(G168,"##### ####") &amp;")"</f>
        <v>Provisional Sum for the repair of Electrical and Mechanical Assets (1 400 000)</v>
      </c>
      <c r="D168" s="145" t="s">
        <v>308</v>
      </c>
      <c r="E168" s="130">
        <f>IF(OR(D168="Year",D168="Month",D168="Week"),AVERAGE(Quagga:Pelindaba!E168),SUM(Quagga:Pelindaba!E168))</f>
        <v>2</v>
      </c>
      <c r="F168" s="228" t="b">
        <f>(Quagga!G168+Pelindaba!G168)=G168</f>
        <v>1</v>
      </c>
      <c r="G168" s="74">
        <f t="shared" si="94"/>
        <v>1400000</v>
      </c>
      <c r="H168" s="75">
        <f>SUM(Quagga:Pelindaba!H168)</f>
        <v>0</v>
      </c>
      <c r="I168" s="76">
        <f>SUM(Quagga:Pelindaba!I168)</f>
        <v>0</v>
      </c>
      <c r="J168" s="75">
        <f>SUM(Quagga:Pelindaba!J168)</f>
        <v>0</v>
      </c>
      <c r="K168" s="77">
        <f>SUM(Quagga:Pelindaba!K168)</f>
        <v>0</v>
      </c>
      <c r="L168" s="77">
        <f>SUM(Quagga:Pelindaba!L168)</f>
        <v>0</v>
      </c>
      <c r="M168" s="77">
        <f>SUM(Quagga:Pelindaba!M168)</f>
        <v>0</v>
      </c>
      <c r="N168" s="77">
        <f>SUM(Quagga:Pelindaba!N168)</f>
        <v>0</v>
      </c>
      <c r="O168" s="77">
        <f>SUM(Quagga:Pelindaba!O168)</f>
        <v>0</v>
      </c>
      <c r="P168" s="77">
        <f>SUM(Quagga:Pelindaba!P168)</f>
        <v>0</v>
      </c>
      <c r="Q168" s="77">
        <f>SUM(Quagga:Pelindaba!Q168)</f>
        <v>0</v>
      </c>
      <c r="R168" s="77">
        <f>SUM(Quagga:Pelindaba!R168)</f>
        <v>0</v>
      </c>
      <c r="S168" s="77">
        <f>SUM(Quagga:Pelindaba!S168)</f>
        <v>0</v>
      </c>
      <c r="T168" s="77">
        <f>SUM(Quagga:Pelindaba!T168)</f>
        <v>0</v>
      </c>
      <c r="U168" s="76">
        <f>SUM(Quagga:Pelindaba!U168)</f>
        <v>233333.33</v>
      </c>
      <c r="V168" s="75">
        <f>SUM(Quagga:Pelindaba!V168)</f>
        <v>0</v>
      </c>
      <c r="W168" s="77">
        <f>SUM(Quagga:Pelindaba!W168)</f>
        <v>0</v>
      </c>
      <c r="X168" s="77">
        <f>SUM(Quagga:Pelindaba!X168)</f>
        <v>0</v>
      </c>
      <c r="Y168" s="77">
        <f>SUM(Quagga:Pelindaba!Y168)</f>
        <v>0</v>
      </c>
      <c r="Z168" s="77">
        <f>SUM(Quagga:Pelindaba!Z168)</f>
        <v>0</v>
      </c>
      <c r="AA168" s="77">
        <f>SUM(Quagga:Pelindaba!AA168)</f>
        <v>0</v>
      </c>
      <c r="AB168" s="77">
        <f>SUM(Quagga:Pelindaba!AB168)</f>
        <v>0</v>
      </c>
      <c r="AC168" s="77">
        <f>SUM(Quagga:Pelindaba!AC168)</f>
        <v>0</v>
      </c>
      <c r="AD168" s="77">
        <f>SUM(Quagga:Pelindaba!AD168)</f>
        <v>0</v>
      </c>
      <c r="AE168" s="77">
        <f>SUM(Quagga:Pelindaba!AE168)</f>
        <v>0</v>
      </c>
      <c r="AF168" s="77">
        <f>SUM(Quagga:Pelindaba!AF168)</f>
        <v>0</v>
      </c>
      <c r="AG168" s="76">
        <f>SUM(Quagga:Pelindaba!AG168)</f>
        <v>233333.33</v>
      </c>
      <c r="AH168" s="78">
        <f>SUM(Quagga:Pelindaba!AH168)</f>
        <v>0</v>
      </c>
      <c r="AI168" s="77">
        <f>SUM(Quagga:Pelindaba!AI168)</f>
        <v>0</v>
      </c>
      <c r="AJ168" s="77">
        <f>SUM(Quagga:Pelindaba!AJ168)</f>
        <v>0</v>
      </c>
      <c r="AK168" s="77">
        <f>SUM(Quagga:Pelindaba!AK168)</f>
        <v>0</v>
      </c>
      <c r="AL168" s="77">
        <f>SUM(Quagga:Pelindaba!AL168)</f>
        <v>0</v>
      </c>
      <c r="AM168" s="77">
        <f>SUM(Quagga:Pelindaba!AM168)</f>
        <v>0</v>
      </c>
      <c r="AN168" s="77">
        <f>SUM(Quagga:Pelindaba!AN168)</f>
        <v>0</v>
      </c>
      <c r="AO168" s="77">
        <f>SUM(Quagga:Pelindaba!AO168)</f>
        <v>0</v>
      </c>
      <c r="AP168" s="77">
        <f>SUM(Quagga:Pelindaba!AP168)</f>
        <v>0</v>
      </c>
      <c r="AQ168" s="77">
        <f>SUM(Quagga:Pelindaba!AQ168)</f>
        <v>0</v>
      </c>
      <c r="AR168" s="77">
        <f>SUM(Quagga:Pelindaba!AR168)</f>
        <v>0</v>
      </c>
      <c r="AS168" s="76">
        <f>SUM(Quagga:Pelindaba!AS168)</f>
        <v>233333.33</v>
      </c>
      <c r="AT168" s="78">
        <f>SUM(Quagga:Pelindaba!AT168)</f>
        <v>0</v>
      </c>
      <c r="AU168" s="77">
        <f>SUM(Quagga:Pelindaba!AU168)</f>
        <v>0</v>
      </c>
      <c r="AV168" s="77">
        <f>SUM(Quagga:Pelindaba!AV168)</f>
        <v>0</v>
      </c>
      <c r="AW168" s="77">
        <f>SUM(Quagga:Pelindaba!AW168)</f>
        <v>0</v>
      </c>
      <c r="AX168" s="77">
        <f>SUM(Quagga:Pelindaba!AX168)</f>
        <v>0</v>
      </c>
      <c r="AY168" s="77">
        <f>SUM(Quagga:Pelindaba!AY168)</f>
        <v>0</v>
      </c>
      <c r="AZ168" s="77">
        <f>SUM(Quagga:Pelindaba!AZ168)</f>
        <v>0</v>
      </c>
      <c r="BA168" s="77">
        <f>SUM(Quagga:Pelindaba!BA168)</f>
        <v>0</v>
      </c>
      <c r="BB168" s="77">
        <f>SUM(Quagga:Pelindaba!BB168)</f>
        <v>0</v>
      </c>
      <c r="BC168" s="77">
        <f>SUM(Quagga:Pelindaba!BC168)</f>
        <v>0</v>
      </c>
      <c r="BD168" s="77">
        <f>SUM(Quagga:Pelindaba!BD168)</f>
        <v>0</v>
      </c>
      <c r="BE168" s="76">
        <f>SUM(Quagga:Pelindaba!BE168)</f>
        <v>233333.33</v>
      </c>
      <c r="BF168" s="78">
        <f>SUM(Quagga:Pelindaba!BF168)</f>
        <v>0</v>
      </c>
      <c r="BG168" s="77">
        <f>SUM(Quagga:Pelindaba!BG168)</f>
        <v>0</v>
      </c>
      <c r="BH168" s="77">
        <f>SUM(Quagga:Pelindaba!BH168)</f>
        <v>0</v>
      </c>
      <c r="BI168" s="77">
        <f>SUM(Quagga:Pelindaba!BI168)</f>
        <v>0</v>
      </c>
      <c r="BJ168" s="77">
        <f>SUM(Quagga:Pelindaba!BJ168)</f>
        <v>0</v>
      </c>
      <c r="BK168" s="77">
        <f>SUM(Quagga:Pelindaba!BK168)</f>
        <v>0</v>
      </c>
      <c r="BL168" s="77">
        <f>SUM(Quagga:Pelindaba!BL168)</f>
        <v>0</v>
      </c>
      <c r="BM168" s="77">
        <f>SUM(Quagga:Pelindaba!BM168)</f>
        <v>0</v>
      </c>
      <c r="BN168" s="77">
        <f>SUM(Quagga:Pelindaba!BN168)</f>
        <v>0</v>
      </c>
      <c r="BO168" s="77">
        <f>SUM(Quagga:Pelindaba!BO168)</f>
        <v>0</v>
      </c>
      <c r="BP168" s="77">
        <f>SUM(Quagga:Pelindaba!BP168)</f>
        <v>0</v>
      </c>
      <c r="BQ168" s="76">
        <f>SUM(Quagga:Pelindaba!BQ168)</f>
        <v>233333.33</v>
      </c>
      <c r="BR168" s="78">
        <f>SUM(Quagga:Pelindaba!BR168)</f>
        <v>0</v>
      </c>
      <c r="BS168" s="77">
        <f>SUM(Quagga:Pelindaba!BS168)</f>
        <v>0</v>
      </c>
      <c r="BT168" s="77">
        <f>SUM(Quagga:Pelindaba!BT168)</f>
        <v>0</v>
      </c>
      <c r="BU168" s="77">
        <f>SUM(Quagga:Pelindaba!BU168)</f>
        <v>0</v>
      </c>
      <c r="BV168" s="77">
        <f>SUM(Quagga:Pelindaba!BV168)</f>
        <v>0</v>
      </c>
      <c r="BW168" s="77">
        <f>SUM(Quagga:Pelindaba!BW168)</f>
        <v>0</v>
      </c>
      <c r="BX168" s="77">
        <f>SUM(Quagga:Pelindaba!BX168)</f>
        <v>0</v>
      </c>
      <c r="BY168" s="77">
        <f>SUM(Quagga:Pelindaba!BY168)</f>
        <v>0</v>
      </c>
      <c r="BZ168" s="77">
        <f>SUM(Quagga:Pelindaba!BZ168)</f>
        <v>0</v>
      </c>
      <c r="CA168" s="77">
        <f>SUM(Quagga:Pelindaba!CA168)</f>
        <v>0</v>
      </c>
      <c r="CB168" s="77">
        <f>SUM(Quagga:Pelindaba!CB168)</f>
        <v>0</v>
      </c>
      <c r="CC168" s="76">
        <f>SUM(Quagga:Pelindaba!CC168)</f>
        <v>233333.35</v>
      </c>
      <c r="CD168" s="39" t="s">
        <v>36</v>
      </c>
    </row>
    <row r="169" spans="1:82" x14ac:dyDescent="0.25">
      <c r="A169" s="39"/>
      <c r="B169" s="146" t="s">
        <v>312</v>
      </c>
      <c r="C169" s="147" t="str">
        <f>"Provision for the overhead charges + profit in respect to A-10002-a (" &amp; TEXT(G169/E169,"#.##%") &amp; ")"</f>
        <v>Provision for the overhead charges + profit in respect to A-10002-a (.%)</v>
      </c>
      <c r="D169" s="148" t="s">
        <v>310</v>
      </c>
      <c r="E169" s="130">
        <f>IF(OR(D169="Year",D169="Month",D169="Week"),AVERAGE(Quagga:Pelindaba!E169),SUM(Quagga:Pelindaba!E169))</f>
        <v>1400000</v>
      </c>
      <c r="F169" s="228" t="b">
        <f>(Quagga!G169+Pelindaba!G169)=G169</f>
        <v>1</v>
      </c>
      <c r="G169" s="74">
        <f t="shared" si="94"/>
        <v>0</v>
      </c>
      <c r="H169" s="75">
        <f>SUM(Quagga:Pelindaba!H169)</f>
        <v>0</v>
      </c>
      <c r="I169" s="76">
        <f>SUM(Quagga:Pelindaba!I169)</f>
        <v>0</v>
      </c>
      <c r="J169" s="75">
        <f>SUM(Quagga:Pelindaba!J169)</f>
        <v>0</v>
      </c>
      <c r="K169" s="77">
        <f>SUM(Quagga:Pelindaba!K169)</f>
        <v>0</v>
      </c>
      <c r="L169" s="77">
        <f>SUM(Quagga:Pelindaba!L169)</f>
        <v>0</v>
      </c>
      <c r="M169" s="77">
        <f>SUM(Quagga:Pelindaba!M169)</f>
        <v>0</v>
      </c>
      <c r="N169" s="77">
        <f>SUM(Quagga:Pelindaba!N169)</f>
        <v>0</v>
      </c>
      <c r="O169" s="77">
        <f>SUM(Quagga:Pelindaba!O169)</f>
        <v>0</v>
      </c>
      <c r="P169" s="77">
        <f>SUM(Quagga:Pelindaba!P169)</f>
        <v>0</v>
      </c>
      <c r="Q169" s="77">
        <f>SUM(Quagga:Pelindaba!Q169)</f>
        <v>0</v>
      </c>
      <c r="R169" s="77">
        <f>SUM(Quagga:Pelindaba!R169)</f>
        <v>0</v>
      </c>
      <c r="S169" s="77">
        <f>SUM(Quagga:Pelindaba!S169)</f>
        <v>0</v>
      </c>
      <c r="T169" s="77">
        <f>SUM(Quagga:Pelindaba!T169)</f>
        <v>0</v>
      </c>
      <c r="U169" s="76">
        <f>SUM(Quagga:Pelindaba!U169)</f>
        <v>0</v>
      </c>
      <c r="V169" s="75">
        <f>SUM(Quagga:Pelindaba!V169)</f>
        <v>0</v>
      </c>
      <c r="W169" s="77">
        <f>SUM(Quagga:Pelindaba!W169)</f>
        <v>0</v>
      </c>
      <c r="X169" s="77">
        <f>SUM(Quagga:Pelindaba!X169)</f>
        <v>0</v>
      </c>
      <c r="Y169" s="77">
        <f>SUM(Quagga:Pelindaba!Y169)</f>
        <v>0</v>
      </c>
      <c r="Z169" s="77">
        <f>SUM(Quagga:Pelindaba!Z169)</f>
        <v>0</v>
      </c>
      <c r="AA169" s="77">
        <f>SUM(Quagga:Pelindaba!AA169)</f>
        <v>0</v>
      </c>
      <c r="AB169" s="77">
        <f>SUM(Quagga:Pelindaba!AB169)</f>
        <v>0</v>
      </c>
      <c r="AC169" s="77">
        <f>SUM(Quagga:Pelindaba!AC169)</f>
        <v>0</v>
      </c>
      <c r="AD169" s="77">
        <f>SUM(Quagga:Pelindaba!AD169)</f>
        <v>0</v>
      </c>
      <c r="AE169" s="77">
        <f>SUM(Quagga:Pelindaba!AE169)</f>
        <v>0</v>
      </c>
      <c r="AF169" s="77">
        <f>SUM(Quagga:Pelindaba!AF169)</f>
        <v>0</v>
      </c>
      <c r="AG169" s="76">
        <f>SUM(Quagga:Pelindaba!AG169)</f>
        <v>0</v>
      </c>
      <c r="AH169" s="78">
        <f>SUM(Quagga:Pelindaba!AH169)</f>
        <v>0</v>
      </c>
      <c r="AI169" s="77">
        <f>SUM(Quagga:Pelindaba!AI169)</f>
        <v>0</v>
      </c>
      <c r="AJ169" s="77">
        <f>SUM(Quagga:Pelindaba!AJ169)</f>
        <v>0</v>
      </c>
      <c r="AK169" s="77">
        <f>SUM(Quagga:Pelindaba!AK169)</f>
        <v>0</v>
      </c>
      <c r="AL169" s="77">
        <f>SUM(Quagga:Pelindaba!AL169)</f>
        <v>0</v>
      </c>
      <c r="AM169" s="77">
        <f>SUM(Quagga:Pelindaba!AM169)</f>
        <v>0</v>
      </c>
      <c r="AN169" s="77">
        <f>SUM(Quagga:Pelindaba!AN169)</f>
        <v>0</v>
      </c>
      <c r="AO169" s="77">
        <f>SUM(Quagga:Pelindaba!AO169)</f>
        <v>0</v>
      </c>
      <c r="AP169" s="77">
        <f>SUM(Quagga:Pelindaba!AP169)</f>
        <v>0</v>
      </c>
      <c r="AQ169" s="77">
        <f>SUM(Quagga:Pelindaba!AQ169)</f>
        <v>0</v>
      </c>
      <c r="AR169" s="77">
        <f>SUM(Quagga:Pelindaba!AR169)</f>
        <v>0</v>
      </c>
      <c r="AS169" s="76">
        <f>SUM(Quagga:Pelindaba!AS169)</f>
        <v>0</v>
      </c>
      <c r="AT169" s="78">
        <f>SUM(Quagga:Pelindaba!AT169)</f>
        <v>0</v>
      </c>
      <c r="AU169" s="77">
        <f>SUM(Quagga:Pelindaba!AU169)</f>
        <v>0</v>
      </c>
      <c r="AV169" s="77">
        <f>SUM(Quagga:Pelindaba!AV169)</f>
        <v>0</v>
      </c>
      <c r="AW169" s="77">
        <f>SUM(Quagga:Pelindaba!AW169)</f>
        <v>0</v>
      </c>
      <c r="AX169" s="77">
        <f>SUM(Quagga:Pelindaba!AX169)</f>
        <v>0</v>
      </c>
      <c r="AY169" s="77">
        <f>SUM(Quagga:Pelindaba!AY169)</f>
        <v>0</v>
      </c>
      <c r="AZ169" s="77">
        <f>SUM(Quagga:Pelindaba!AZ169)</f>
        <v>0</v>
      </c>
      <c r="BA169" s="77">
        <f>SUM(Quagga:Pelindaba!BA169)</f>
        <v>0</v>
      </c>
      <c r="BB169" s="77">
        <f>SUM(Quagga:Pelindaba!BB169)</f>
        <v>0</v>
      </c>
      <c r="BC169" s="77">
        <f>SUM(Quagga:Pelindaba!BC169)</f>
        <v>0</v>
      </c>
      <c r="BD169" s="77">
        <f>SUM(Quagga:Pelindaba!BD169)</f>
        <v>0</v>
      </c>
      <c r="BE169" s="76">
        <f>SUM(Quagga:Pelindaba!BE169)</f>
        <v>0</v>
      </c>
      <c r="BF169" s="78">
        <f>SUM(Quagga:Pelindaba!BF169)</f>
        <v>0</v>
      </c>
      <c r="BG169" s="77">
        <f>SUM(Quagga:Pelindaba!BG169)</f>
        <v>0</v>
      </c>
      <c r="BH169" s="77">
        <f>SUM(Quagga:Pelindaba!BH169)</f>
        <v>0</v>
      </c>
      <c r="BI169" s="77">
        <f>SUM(Quagga:Pelindaba!BI169)</f>
        <v>0</v>
      </c>
      <c r="BJ169" s="77">
        <f>SUM(Quagga:Pelindaba!BJ169)</f>
        <v>0</v>
      </c>
      <c r="BK169" s="77">
        <f>SUM(Quagga:Pelindaba!BK169)</f>
        <v>0</v>
      </c>
      <c r="BL169" s="77">
        <f>SUM(Quagga:Pelindaba!BL169)</f>
        <v>0</v>
      </c>
      <c r="BM169" s="77">
        <f>SUM(Quagga:Pelindaba!BM169)</f>
        <v>0</v>
      </c>
      <c r="BN169" s="77">
        <f>SUM(Quagga:Pelindaba!BN169)</f>
        <v>0</v>
      </c>
      <c r="BO169" s="77">
        <f>SUM(Quagga:Pelindaba!BO169)</f>
        <v>0</v>
      </c>
      <c r="BP169" s="77">
        <f>SUM(Quagga:Pelindaba!BP169)</f>
        <v>0</v>
      </c>
      <c r="BQ169" s="76">
        <f>SUM(Quagga:Pelindaba!BQ169)</f>
        <v>0</v>
      </c>
      <c r="BR169" s="78">
        <f>SUM(Quagga:Pelindaba!BR169)</f>
        <v>0</v>
      </c>
      <c r="BS169" s="77">
        <f>SUM(Quagga:Pelindaba!BS169)</f>
        <v>0</v>
      </c>
      <c r="BT169" s="77">
        <f>SUM(Quagga:Pelindaba!BT169)</f>
        <v>0</v>
      </c>
      <c r="BU169" s="77">
        <f>SUM(Quagga:Pelindaba!BU169)</f>
        <v>0</v>
      </c>
      <c r="BV169" s="77">
        <f>SUM(Quagga:Pelindaba!BV169)</f>
        <v>0</v>
      </c>
      <c r="BW169" s="77">
        <f>SUM(Quagga:Pelindaba!BW169)</f>
        <v>0</v>
      </c>
      <c r="BX169" s="77">
        <f>SUM(Quagga:Pelindaba!BX169)</f>
        <v>0</v>
      </c>
      <c r="BY169" s="77">
        <f>SUM(Quagga:Pelindaba!BY169)</f>
        <v>0</v>
      </c>
      <c r="BZ169" s="77">
        <f>SUM(Quagga:Pelindaba!BZ169)</f>
        <v>0</v>
      </c>
      <c r="CA169" s="77">
        <f>SUM(Quagga:Pelindaba!CA169)</f>
        <v>0</v>
      </c>
      <c r="CB169" s="77">
        <f>SUM(Quagga:Pelindaba!CB169)</f>
        <v>0</v>
      </c>
      <c r="CC169" s="76">
        <f>SUM(Quagga:Pelindaba!CC169)</f>
        <v>0</v>
      </c>
      <c r="CD169" s="39" t="s">
        <v>36</v>
      </c>
    </row>
    <row r="170" spans="1:82" s="149" customFormat="1" x14ac:dyDescent="0.25">
      <c r="A170" s="39"/>
      <c r="B170" s="73" t="s">
        <v>313</v>
      </c>
      <c r="C170" s="144" t="str">
        <f>"Provisional Sum for the repair of Toll System Assets (" &amp; TEXT(G170,"##### ####") &amp;")"</f>
        <v>Provisional Sum for the repair of Toll System Assets ()</v>
      </c>
      <c r="D170" s="145" t="s">
        <v>308</v>
      </c>
      <c r="E170" s="130">
        <f>IF(OR(D170="Year",D170="Month",D170="Week"),AVERAGE(Quagga:Pelindaba!E170),SUM(Quagga:Pelindaba!E170))</f>
        <v>0</v>
      </c>
      <c r="F170" s="228" t="b">
        <f>(Quagga!G170+Pelindaba!G170)=G170</f>
        <v>1</v>
      </c>
      <c r="G170" s="74">
        <f t="shared" si="94"/>
        <v>0</v>
      </c>
      <c r="H170" s="75">
        <f>SUM(Quagga:Pelindaba!H170)</f>
        <v>0</v>
      </c>
      <c r="I170" s="76">
        <f>SUM(Quagga:Pelindaba!I170)</f>
        <v>0</v>
      </c>
      <c r="J170" s="75">
        <f>SUM(Quagga:Pelindaba!J170)</f>
        <v>0</v>
      </c>
      <c r="K170" s="77">
        <f>SUM(Quagga:Pelindaba!K170)</f>
        <v>0</v>
      </c>
      <c r="L170" s="77">
        <f>SUM(Quagga:Pelindaba!L170)</f>
        <v>0</v>
      </c>
      <c r="M170" s="77">
        <f>SUM(Quagga:Pelindaba!M170)</f>
        <v>0</v>
      </c>
      <c r="N170" s="77">
        <f>SUM(Quagga:Pelindaba!N170)</f>
        <v>0</v>
      </c>
      <c r="O170" s="77">
        <f>SUM(Quagga:Pelindaba!O170)</f>
        <v>0</v>
      </c>
      <c r="P170" s="77">
        <f>SUM(Quagga:Pelindaba!P170)</f>
        <v>0</v>
      </c>
      <c r="Q170" s="77">
        <f>SUM(Quagga:Pelindaba!Q170)</f>
        <v>0</v>
      </c>
      <c r="R170" s="77">
        <f>SUM(Quagga:Pelindaba!R170)</f>
        <v>0</v>
      </c>
      <c r="S170" s="77">
        <f>SUM(Quagga:Pelindaba!S170)</f>
        <v>0</v>
      </c>
      <c r="T170" s="77">
        <f>SUM(Quagga:Pelindaba!T170)</f>
        <v>0</v>
      </c>
      <c r="U170" s="76">
        <f>SUM(Quagga:Pelindaba!U170)</f>
        <v>0</v>
      </c>
      <c r="V170" s="75">
        <f>SUM(Quagga:Pelindaba!V170)</f>
        <v>0</v>
      </c>
      <c r="W170" s="77">
        <f>SUM(Quagga:Pelindaba!W170)</f>
        <v>0</v>
      </c>
      <c r="X170" s="77">
        <f>SUM(Quagga:Pelindaba!X170)</f>
        <v>0</v>
      </c>
      <c r="Y170" s="77">
        <f>SUM(Quagga:Pelindaba!Y170)</f>
        <v>0</v>
      </c>
      <c r="Z170" s="77">
        <f>SUM(Quagga:Pelindaba!Z170)</f>
        <v>0</v>
      </c>
      <c r="AA170" s="77">
        <f>SUM(Quagga:Pelindaba!AA170)</f>
        <v>0</v>
      </c>
      <c r="AB170" s="77">
        <f>SUM(Quagga:Pelindaba!AB170)</f>
        <v>0</v>
      </c>
      <c r="AC170" s="77">
        <f>SUM(Quagga:Pelindaba!AC170)</f>
        <v>0</v>
      </c>
      <c r="AD170" s="77">
        <f>SUM(Quagga:Pelindaba!AD170)</f>
        <v>0</v>
      </c>
      <c r="AE170" s="77">
        <f>SUM(Quagga:Pelindaba!AE170)</f>
        <v>0</v>
      </c>
      <c r="AF170" s="77">
        <f>SUM(Quagga:Pelindaba!AF170)</f>
        <v>0</v>
      </c>
      <c r="AG170" s="76">
        <f>SUM(Quagga:Pelindaba!AG170)</f>
        <v>0</v>
      </c>
      <c r="AH170" s="78">
        <f>SUM(Quagga:Pelindaba!AH170)</f>
        <v>0</v>
      </c>
      <c r="AI170" s="77">
        <f>SUM(Quagga:Pelindaba!AI170)</f>
        <v>0</v>
      </c>
      <c r="AJ170" s="77">
        <f>SUM(Quagga:Pelindaba!AJ170)</f>
        <v>0</v>
      </c>
      <c r="AK170" s="77">
        <f>SUM(Quagga:Pelindaba!AK170)</f>
        <v>0</v>
      </c>
      <c r="AL170" s="77">
        <f>SUM(Quagga:Pelindaba!AL170)</f>
        <v>0</v>
      </c>
      <c r="AM170" s="77">
        <f>SUM(Quagga:Pelindaba!AM170)</f>
        <v>0</v>
      </c>
      <c r="AN170" s="77">
        <f>SUM(Quagga:Pelindaba!AN170)</f>
        <v>0</v>
      </c>
      <c r="AO170" s="77">
        <f>SUM(Quagga:Pelindaba!AO170)</f>
        <v>0</v>
      </c>
      <c r="AP170" s="77">
        <f>SUM(Quagga:Pelindaba!AP170)</f>
        <v>0</v>
      </c>
      <c r="AQ170" s="77">
        <f>SUM(Quagga:Pelindaba!AQ170)</f>
        <v>0</v>
      </c>
      <c r="AR170" s="77">
        <f>SUM(Quagga:Pelindaba!AR170)</f>
        <v>0</v>
      </c>
      <c r="AS170" s="76">
        <f>SUM(Quagga:Pelindaba!AS170)</f>
        <v>0</v>
      </c>
      <c r="AT170" s="78">
        <f>SUM(Quagga:Pelindaba!AT170)</f>
        <v>0</v>
      </c>
      <c r="AU170" s="77">
        <f>SUM(Quagga:Pelindaba!AU170)</f>
        <v>0</v>
      </c>
      <c r="AV170" s="77">
        <f>SUM(Quagga:Pelindaba!AV170)</f>
        <v>0</v>
      </c>
      <c r="AW170" s="77">
        <f>SUM(Quagga:Pelindaba!AW170)</f>
        <v>0</v>
      </c>
      <c r="AX170" s="77">
        <f>SUM(Quagga:Pelindaba!AX170)</f>
        <v>0</v>
      </c>
      <c r="AY170" s="77">
        <f>SUM(Quagga:Pelindaba!AY170)</f>
        <v>0</v>
      </c>
      <c r="AZ170" s="77">
        <f>SUM(Quagga:Pelindaba!AZ170)</f>
        <v>0</v>
      </c>
      <c r="BA170" s="77">
        <f>SUM(Quagga:Pelindaba!BA170)</f>
        <v>0</v>
      </c>
      <c r="BB170" s="77">
        <f>SUM(Quagga:Pelindaba!BB170)</f>
        <v>0</v>
      </c>
      <c r="BC170" s="77">
        <f>SUM(Quagga:Pelindaba!BC170)</f>
        <v>0</v>
      </c>
      <c r="BD170" s="77">
        <f>SUM(Quagga:Pelindaba!BD170)</f>
        <v>0</v>
      </c>
      <c r="BE170" s="76">
        <f>SUM(Quagga:Pelindaba!BE170)</f>
        <v>0</v>
      </c>
      <c r="BF170" s="78">
        <f>SUM(Quagga:Pelindaba!BF170)</f>
        <v>0</v>
      </c>
      <c r="BG170" s="77">
        <f>SUM(Quagga:Pelindaba!BG170)</f>
        <v>0</v>
      </c>
      <c r="BH170" s="77">
        <f>SUM(Quagga:Pelindaba!BH170)</f>
        <v>0</v>
      </c>
      <c r="BI170" s="77">
        <f>SUM(Quagga:Pelindaba!BI170)</f>
        <v>0</v>
      </c>
      <c r="BJ170" s="77">
        <f>SUM(Quagga:Pelindaba!BJ170)</f>
        <v>0</v>
      </c>
      <c r="BK170" s="77">
        <f>SUM(Quagga:Pelindaba!BK170)</f>
        <v>0</v>
      </c>
      <c r="BL170" s="77">
        <f>SUM(Quagga:Pelindaba!BL170)</f>
        <v>0</v>
      </c>
      <c r="BM170" s="77">
        <f>SUM(Quagga:Pelindaba!BM170)</f>
        <v>0</v>
      </c>
      <c r="BN170" s="77">
        <f>SUM(Quagga:Pelindaba!BN170)</f>
        <v>0</v>
      </c>
      <c r="BO170" s="77">
        <f>SUM(Quagga:Pelindaba!BO170)</f>
        <v>0</v>
      </c>
      <c r="BP170" s="77">
        <f>SUM(Quagga:Pelindaba!BP170)</f>
        <v>0</v>
      </c>
      <c r="BQ170" s="76">
        <f>SUM(Quagga:Pelindaba!BQ170)</f>
        <v>0</v>
      </c>
      <c r="BR170" s="78">
        <f>SUM(Quagga:Pelindaba!BR170)</f>
        <v>0</v>
      </c>
      <c r="BS170" s="77">
        <f>SUM(Quagga:Pelindaba!BS170)</f>
        <v>0</v>
      </c>
      <c r="BT170" s="77">
        <f>SUM(Quagga:Pelindaba!BT170)</f>
        <v>0</v>
      </c>
      <c r="BU170" s="77">
        <f>SUM(Quagga:Pelindaba!BU170)</f>
        <v>0</v>
      </c>
      <c r="BV170" s="77">
        <f>SUM(Quagga:Pelindaba!BV170)</f>
        <v>0</v>
      </c>
      <c r="BW170" s="77">
        <f>SUM(Quagga:Pelindaba!BW170)</f>
        <v>0</v>
      </c>
      <c r="BX170" s="77">
        <f>SUM(Quagga:Pelindaba!BX170)</f>
        <v>0</v>
      </c>
      <c r="BY170" s="77">
        <f>SUM(Quagga:Pelindaba!BY170)</f>
        <v>0</v>
      </c>
      <c r="BZ170" s="77">
        <f>SUM(Quagga:Pelindaba!BZ170)</f>
        <v>0</v>
      </c>
      <c r="CA170" s="77">
        <f>SUM(Quagga:Pelindaba!CA170)</f>
        <v>0</v>
      </c>
      <c r="CB170" s="77">
        <f>SUM(Quagga:Pelindaba!CB170)</f>
        <v>0</v>
      </c>
      <c r="CC170" s="76">
        <f>SUM(Quagga:Pelindaba!CC170)</f>
        <v>0</v>
      </c>
      <c r="CD170" s="39" t="s">
        <v>36</v>
      </c>
    </row>
    <row r="171" spans="1:82" x14ac:dyDescent="0.25">
      <c r="A171" s="39"/>
      <c r="B171" s="146" t="s">
        <v>314</v>
      </c>
      <c r="C171" s="147" t="str">
        <f>"Provision for the overhead charges + profit in respect to A-10003-a (" &amp; TEXT(G170,"#.##%") &amp; ")"</f>
        <v>Provision for the overhead charges + profit in respect to A-10003-a (.%)</v>
      </c>
      <c r="D171" s="148" t="s">
        <v>310</v>
      </c>
      <c r="E171" s="130">
        <f>IF(OR(D171="Year",D171="Month",D171="Week"),AVERAGE(Quagga:Pelindaba!E171),SUM(Quagga:Pelindaba!E171))</f>
        <v>0</v>
      </c>
      <c r="F171" s="228" t="b">
        <f>(Quagga!G171+Pelindaba!G171)=G171</f>
        <v>1</v>
      </c>
      <c r="G171" s="74">
        <f t="shared" si="94"/>
        <v>0</v>
      </c>
      <c r="H171" s="75">
        <f>SUM(Quagga:Pelindaba!H171)</f>
        <v>0</v>
      </c>
      <c r="I171" s="76">
        <f>SUM(Quagga:Pelindaba!I171)</f>
        <v>0</v>
      </c>
      <c r="J171" s="75">
        <f>SUM(Quagga:Pelindaba!J171)</f>
        <v>0</v>
      </c>
      <c r="K171" s="77">
        <f>SUM(Quagga:Pelindaba!K171)</f>
        <v>0</v>
      </c>
      <c r="L171" s="77">
        <f>SUM(Quagga:Pelindaba!L171)</f>
        <v>0</v>
      </c>
      <c r="M171" s="77">
        <f>SUM(Quagga:Pelindaba!M171)</f>
        <v>0</v>
      </c>
      <c r="N171" s="77">
        <f>SUM(Quagga:Pelindaba!N171)</f>
        <v>0</v>
      </c>
      <c r="O171" s="77">
        <f>SUM(Quagga:Pelindaba!O171)</f>
        <v>0</v>
      </c>
      <c r="P171" s="77">
        <f>SUM(Quagga:Pelindaba!P171)</f>
        <v>0</v>
      </c>
      <c r="Q171" s="77">
        <f>SUM(Quagga:Pelindaba!Q171)</f>
        <v>0</v>
      </c>
      <c r="R171" s="77">
        <f>SUM(Quagga:Pelindaba!R171)</f>
        <v>0</v>
      </c>
      <c r="S171" s="77">
        <f>SUM(Quagga:Pelindaba!S171)</f>
        <v>0</v>
      </c>
      <c r="T171" s="77">
        <f>SUM(Quagga:Pelindaba!T171)</f>
        <v>0</v>
      </c>
      <c r="U171" s="76">
        <f>SUM(Quagga:Pelindaba!U171)</f>
        <v>0</v>
      </c>
      <c r="V171" s="75">
        <f>SUM(Quagga:Pelindaba!V171)</f>
        <v>0</v>
      </c>
      <c r="W171" s="77">
        <f>SUM(Quagga:Pelindaba!W171)</f>
        <v>0</v>
      </c>
      <c r="X171" s="77">
        <f>SUM(Quagga:Pelindaba!X171)</f>
        <v>0</v>
      </c>
      <c r="Y171" s="77">
        <f>SUM(Quagga:Pelindaba!Y171)</f>
        <v>0</v>
      </c>
      <c r="Z171" s="77">
        <f>SUM(Quagga:Pelindaba!Z171)</f>
        <v>0</v>
      </c>
      <c r="AA171" s="77">
        <f>SUM(Quagga:Pelindaba!AA171)</f>
        <v>0</v>
      </c>
      <c r="AB171" s="77">
        <f>SUM(Quagga:Pelindaba!AB171)</f>
        <v>0</v>
      </c>
      <c r="AC171" s="77">
        <f>SUM(Quagga:Pelindaba!AC171)</f>
        <v>0</v>
      </c>
      <c r="AD171" s="77">
        <f>SUM(Quagga:Pelindaba!AD171)</f>
        <v>0</v>
      </c>
      <c r="AE171" s="77">
        <f>SUM(Quagga:Pelindaba!AE171)</f>
        <v>0</v>
      </c>
      <c r="AF171" s="77">
        <f>SUM(Quagga:Pelindaba!AF171)</f>
        <v>0</v>
      </c>
      <c r="AG171" s="76">
        <f>SUM(Quagga:Pelindaba!AG171)</f>
        <v>0</v>
      </c>
      <c r="AH171" s="78">
        <f>SUM(Quagga:Pelindaba!AH171)</f>
        <v>0</v>
      </c>
      <c r="AI171" s="77">
        <f>SUM(Quagga:Pelindaba!AI171)</f>
        <v>0</v>
      </c>
      <c r="AJ171" s="77">
        <f>SUM(Quagga:Pelindaba!AJ171)</f>
        <v>0</v>
      </c>
      <c r="AK171" s="77">
        <f>SUM(Quagga:Pelindaba!AK171)</f>
        <v>0</v>
      </c>
      <c r="AL171" s="77">
        <f>SUM(Quagga:Pelindaba!AL171)</f>
        <v>0</v>
      </c>
      <c r="AM171" s="77">
        <f>SUM(Quagga:Pelindaba!AM171)</f>
        <v>0</v>
      </c>
      <c r="AN171" s="77">
        <f>SUM(Quagga:Pelindaba!AN171)</f>
        <v>0</v>
      </c>
      <c r="AO171" s="77">
        <f>SUM(Quagga:Pelindaba!AO171)</f>
        <v>0</v>
      </c>
      <c r="AP171" s="77">
        <f>SUM(Quagga:Pelindaba!AP171)</f>
        <v>0</v>
      </c>
      <c r="AQ171" s="77">
        <f>SUM(Quagga:Pelindaba!AQ171)</f>
        <v>0</v>
      </c>
      <c r="AR171" s="77">
        <f>SUM(Quagga:Pelindaba!AR171)</f>
        <v>0</v>
      </c>
      <c r="AS171" s="76">
        <f>SUM(Quagga:Pelindaba!AS171)</f>
        <v>0</v>
      </c>
      <c r="AT171" s="78">
        <f>SUM(Quagga:Pelindaba!AT171)</f>
        <v>0</v>
      </c>
      <c r="AU171" s="77">
        <f>SUM(Quagga:Pelindaba!AU171)</f>
        <v>0</v>
      </c>
      <c r="AV171" s="77">
        <f>SUM(Quagga:Pelindaba!AV171)</f>
        <v>0</v>
      </c>
      <c r="AW171" s="77">
        <f>SUM(Quagga:Pelindaba!AW171)</f>
        <v>0</v>
      </c>
      <c r="AX171" s="77">
        <f>SUM(Quagga:Pelindaba!AX171)</f>
        <v>0</v>
      </c>
      <c r="AY171" s="77">
        <f>SUM(Quagga:Pelindaba!AY171)</f>
        <v>0</v>
      </c>
      <c r="AZ171" s="77">
        <f>SUM(Quagga:Pelindaba!AZ171)</f>
        <v>0</v>
      </c>
      <c r="BA171" s="77">
        <f>SUM(Quagga:Pelindaba!BA171)</f>
        <v>0</v>
      </c>
      <c r="BB171" s="77">
        <f>SUM(Quagga:Pelindaba!BB171)</f>
        <v>0</v>
      </c>
      <c r="BC171" s="77">
        <f>SUM(Quagga:Pelindaba!BC171)</f>
        <v>0</v>
      </c>
      <c r="BD171" s="77">
        <f>SUM(Quagga:Pelindaba!BD171)</f>
        <v>0</v>
      </c>
      <c r="BE171" s="76">
        <f>SUM(Quagga:Pelindaba!BE171)</f>
        <v>0</v>
      </c>
      <c r="BF171" s="78">
        <f>SUM(Quagga:Pelindaba!BF171)</f>
        <v>0</v>
      </c>
      <c r="BG171" s="77">
        <f>SUM(Quagga:Pelindaba!BG171)</f>
        <v>0</v>
      </c>
      <c r="BH171" s="77">
        <f>SUM(Quagga:Pelindaba!BH171)</f>
        <v>0</v>
      </c>
      <c r="BI171" s="77">
        <f>SUM(Quagga:Pelindaba!BI171)</f>
        <v>0</v>
      </c>
      <c r="BJ171" s="77">
        <f>SUM(Quagga:Pelindaba!BJ171)</f>
        <v>0</v>
      </c>
      <c r="BK171" s="77">
        <f>SUM(Quagga:Pelindaba!BK171)</f>
        <v>0</v>
      </c>
      <c r="BL171" s="77">
        <f>SUM(Quagga:Pelindaba!BL171)</f>
        <v>0</v>
      </c>
      <c r="BM171" s="77">
        <f>SUM(Quagga:Pelindaba!BM171)</f>
        <v>0</v>
      </c>
      <c r="BN171" s="77">
        <f>SUM(Quagga:Pelindaba!BN171)</f>
        <v>0</v>
      </c>
      <c r="BO171" s="77">
        <f>SUM(Quagga:Pelindaba!BO171)</f>
        <v>0</v>
      </c>
      <c r="BP171" s="77">
        <f>SUM(Quagga:Pelindaba!BP171)</f>
        <v>0</v>
      </c>
      <c r="BQ171" s="76">
        <f>SUM(Quagga:Pelindaba!BQ171)</f>
        <v>0</v>
      </c>
      <c r="BR171" s="78">
        <f>SUM(Quagga:Pelindaba!BR171)</f>
        <v>0</v>
      </c>
      <c r="BS171" s="77">
        <f>SUM(Quagga:Pelindaba!BS171)</f>
        <v>0</v>
      </c>
      <c r="BT171" s="77">
        <f>SUM(Quagga:Pelindaba!BT171)</f>
        <v>0</v>
      </c>
      <c r="BU171" s="77">
        <f>SUM(Quagga:Pelindaba!BU171)</f>
        <v>0</v>
      </c>
      <c r="BV171" s="77">
        <f>SUM(Quagga:Pelindaba!BV171)</f>
        <v>0</v>
      </c>
      <c r="BW171" s="77">
        <f>SUM(Quagga:Pelindaba!BW171)</f>
        <v>0</v>
      </c>
      <c r="BX171" s="77">
        <f>SUM(Quagga:Pelindaba!BX171)</f>
        <v>0</v>
      </c>
      <c r="BY171" s="77">
        <f>SUM(Quagga:Pelindaba!BY171)</f>
        <v>0</v>
      </c>
      <c r="BZ171" s="77">
        <f>SUM(Quagga:Pelindaba!BZ171)</f>
        <v>0</v>
      </c>
      <c r="CA171" s="77">
        <f>SUM(Quagga:Pelindaba!CA171)</f>
        <v>0</v>
      </c>
      <c r="CB171" s="77">
        <f>SUM(Quagga:Pelindaba!CB171)</f>
        <v>0</v>
      </c>
      <c r="CC171" s="76">
        <f>SUM(Quagga:Pelindaba!CC171)</f>
        <v>0</v>
      </c>
      <c r="CD171" s="39" t="s">
        <v>36</v>
      </c>
    </row>
    <row r="172" spans="1:82" s="149" customFormat="1" ht="25.5" x14ac:dyDescent="0.25">
      <c r="A172" s="39"/>
      <c r="B172" s="73" t="s">
        <v>315</v>
      </c>
      <c r="C172" s="144" t="str">
        <f>"Provisional Sum for Community Participation as described in project document (Volume 3 Book 1)(if triggered) (" &amp; TEXT(G172,"##### ####") &amp;")"</f>
        <v>Provisional Sum for Community Participation as described in project document (Volume 3 Book 1)(if triggered) (50 000)</v>
      </c>
      <c r="D172" s="145" t="s">
        <v>308</v>
      </c>
      <c r="E172" s="130">
        <f>IF(OR(D172="Year",D172="Month",D172="Week"),AVERAGE(Quagga:Pelindaba!E172),SUM(Quagga:Pelindaba!E172))</f>
        <v>1</v>
      </c>
      <c r="F172" s="228" t="b">
        <f>(Quagga!G172+Pelindaba!G172)=G172</f>
        <v>1</v>
      </c>
      <c r="G172" s="74">
        <f t="shared" si="94"/>
        <v>50000</v>
      </c>
      <c r="H172" s="75">
        <f>SUM(Quagga:Pelindaba!H172)</f>
        <v>0</v>
      </c>
      <c r="I172" s="76">
        <f>SUM(Quagga:Pelindaba!I172)</f>
        <v>0</v>
      </c>
      <c r="J172" s="75">
        <f>SUM(Quagga:Pelindaba!J172)</f>
        <v>0</v>
      </c>
      <c r="K172" s="77">
        <f>SUM(Quagga:Pelindaba!K172)</f>
        <v>0</v>
      </c>
      <c r="L172" s="77">
        <f>SUM(Quagga:Pelindaba!L172)</f>
        <v>0</v>
      </c>
      <c r="M172" s="77">
        <f>SUM(Quagga:Pelindaba!M172)</f>
        <v>0</v>
      </c>
      <c r="N172" s="77">
        <f>SUM(Quagga:Pelindaba!N172)</f>
        <v>0</v>
      </c>
      <c r="O172" s="77">
        <f>SUM(Quagga:Pelindaba!O172)</f>
        <v>0</v>
      </c>
      <c r="P172" s="77">
        <f>SUM(Quagga:Pelindaba!P172)</f>
        <v>0</v>
      </c>
      <c r="Q172" s="77">
        <f>SUM(Quagga:Pelindaba!Q172)</f>
        <v>0</v>
      </c>
      <c r="R172" s="77">
        <f>SUM(Quagga:Pelindaba!R172)</f>
        <v>0</v>
      </c>
      <c r="S172" s="77">
        <f>SUM(Quagga:Pelindaba!S172)</f>
        <v>0</v>
      </c>
      <c r="T172" s="77">
        <f>SUM(Quagga:Pelindaba!T172)</f>
        <v>0</v>
      </c>
      <c r="U172" s="76">
        <f>SUM(Quagga:Pelindaba!U172)</f>
        <v>8333.33</v>
      </c>
      <c r="V172" s="75">
        <f>SUM(Quagga:Pelindaba!V172)</f>
        <v>0</v>
      </c>
      <c r="W172" s="77">
        <f>SUM(Quagga:Pelindaba!W172)</f>
        <v>0</v>
      </c>
      <c r="X172" s="77">
        <f>SUM(Quagga:Pelindaba!X172)</f>
        <v>0</v>
      </c>
      <c r="Y172" s="77">
        <f>SUM(Quagga:Pelindaba!Y172)</f>
        <v>0</v>
      </c>
      <c r="Z172" s="77">
        <f>SUM(Quagga:Pelindaba!Z172)</f>
        <v>0</v>
      </c>
      <c r="AA172" s="77">
        <f>SUM(Quagga:Pelindaba!AA172)</f>
        <v>0</v>
      </c>
      <c r="AB172" s="77">
        <f>SUM(Quagga:Pelindaba!AB172)</f>
        <v>0</v>
      </c>
      <c r="AC172" s="77">
        <f>SUM(Quagga:Pelindaba!AC172)</f>
        <v>0</v>
      </c>
      <c r="AD172" s="77">
        <f>SUM(Quagga:Pelindaba!AD172)</f>
        <v>0</v>
      </c>
      <c r="AE172" s="77">
        <f>SUM(Quagga:Pelindaba!AE172)</f>
        <v>0</v>
      </c>
      <c r="AF172" s="77">
        <f>SUM(Quagga:Pelindaba!AF172)</f>
        <v>0</v>
      </c>
      <c r="AG172" s="76">
        <f>SUM(Quagga:Pelindaba!AG172)</f>
        <v>8333.33</v>
      </c>
      <c r="AH172" s="78">
        <f>SUM(Quagga:Pelindaba!AH172)</f>
        <v>0</v>
      </c>
      <c r="AI172" s="77">
        <f>SUM(Quagga:Pelindaba!AI172)</f>
        <v>0</v>
      </c>
      <c r="AJ172" s="77">
        <f>SUM(Quagga:Pelindaba!AJ172)</f>
        <v>0</v>
      </c>
      <c r="AK172" s="77">
        <f>SUM(Quagga:Pelindaba!AK172)</f>
        <v>0</v>
      </c>
      <c r="AL172" s="77">
        <f>SUM(Quagga:Pelindaba!AL172)</f>
        <v>0</v>
      </c>
      <c r="AM172" s="77">
        <f>SUM(Quagga:Pelindaba!AM172)</f>
        <v>0</v>
      </c>
      <c r="AN172" s="77">
        <f>SUM(Quagga:Pelindaba!AN172)</f>
        <v>0</v>
      </c>
      <c r="AO172" s="77">
        <f>SUM(Quagga:Pelindaba!AO172)</f>
        <v>0</v>
      </c>
      <c r="AP172" s="77">
        <f>SUM(Quagga:Pelindaba!AP172)</f>
        <v>0</v>
      </c>
      <c r="AQ172" s="77">
        <f>SUM(Quagga:Pelindaba!AQ172)</f>
        <v>0</v>
      </c>
      <c r="AR172" s="77">
        <f>SUM(Quagga:Pelindaba!AR172)</f>
        <v>0</v>
      </c>
      <c r="AS172" s="76">
        <f>SUM(Quagga:Pelindaba!AS172)</f>
        <v>8333.33</v>
      </c>
      <c r="AT172" s="78">
        <f>SUM(Quagga:Pelindaba!AT172)</f>
        <v>0</v>
      </c>
      <c r="AU172" s="77">
        <f>SUM(Quagga:Pelindaba!AU172)</f>
        <v>0</v>
      </c>
      <c r="AV172" s="77">
        <f>SUM(Quagga:Pelindaba!AV172)</f>
        <v>0</v>
      </c>
      <c r="AW172" s="77">
        <f>SUM(Quagga:Pelindaba!AW172)</f>
        <v>0</v>
      </c>
      <c r="AX172" s="77">
        <f>SUM(Quagga:Pelindaba!AX172)</f>
        <v>0</v>
      </c>
      <c r="AY172" s="77">
        <f>SUM(Quagga:Pelindaba!AY172)</f>
        <v>0</v>
      </c>
      <c r="AZ172" s="77">
        <f>SUM(Quagga:Pelindaba!AZ172)</f>
        <v>0</v>
      </c>
      <c r="BA172" s="77">
        <f>SUM(Quagga:Pelindaba!BA172)</f>
        <v>0</v>
      </c>
      <c r="BB172" s="77">
        <f>SUM(Quagga:Pelindaba!BB172)</f>
        <v>0</v>
      </c>
      <c r="BC172" s="77">
        <f>SUM(Quagga:Pelindaba!BC172)</f>
        <v>0</v>
      </c>
      <c r="BD172" s="77">
        <f>SUM(Quagga:Pelindaba!BD172)</f>
        <v>0</v>
      </c>
      <c r="BE172" s="76">
        <f>SUM(Quagga:Pelindaba!BE172)</f>
        <v>8333.33</v>
      </c>
      <c r="BF172" s="78">
        <f>SUM(Quagga:Pelindaba!BF172)</f>
        <v>0</v>
      </c>
      <c r="BG172" s="77">
        <f>SUM(Quagga:Pelindaba!BG172)</f>
        <v>0</v>
      </c>
      <c r="BH172" s="77">
        <f>SUM(Quagga:Pelindaba!BH172)</f>
        <v>0</v>
      </c>
      <c r="BI172" s="77">
        <f>SUM(Quagga:Pelindaba!BI172)</f>
        <v>0</v>
      </c>
      <c r="BJ172" s="77">
        <f>SUM(Quagga:Pelindaba!BJ172)</f>
        <v>0</v>
      </c>
      <c r="BK172" s="77">
        <f>SUM(Quagga:Pelindaba!BK172)</f>
        <v>0</v>
      </c>
      <c r="BL172" s="77">
        <f>SUM(Quagga:Pelindaba!BL172)</f>
        <v>0</v>
      </c>
      <c r="BM172" s="77">
        <f>SUM(Quagga:Pelindaba!BM172)</f>
        <v>0</v>
      </c>
      <c r="BN172" s="77">
        <f>SUM(Quagga:Pelindaba!BN172)</f>
        <v>0</v>
      </c>
      <c r="BO172" s="77">
        <f>SUM(Quagga:Pelindaba!BO172)</f>
        <v>0</v>
      </c>
      <c r="BP172" s="77">
        <f>SUM(Quagga:Pelindaba!BP172)</f>
        <v>0</v>
      </c>
      <c r="BQ172" s="76">
        <f>SUM(Quagga:Pelindaba!BQ172)</f>
        <v>8333.33</v>
      </c>
      <c r="BR172" s="78">
        <f>SUM(Quagga:Pelindaba!BR172)</f>
        <v>0</v>
      </c>
      <c r="BS172" s="77">
        <f>SUM(Quagga:Pelindaba!BS172)</f>
        <v>0</v>
      </c>
      <c r="BT172" s="77">
        <f>SUM(Quagga:Pelindaba!BT172)</f>
        <v>0</v>
      </c>
      <c r="BU172" s="77">
        <f>SUM(Quagga:Pelindaba!BU172)</f>
        <v>0</v>
      </c>
      <c r="BV172" s="77">
        <f>SUM(Quagga:Pelindaba!BV172)</f>
        <v>0</v>
      </c>
      <c r="BW172" s="77">
        <f>SUM(Quagga:Pelindaba!BW172)</f>
        <v>0</v>
      </c>
      <c r="BX172" s="77">
        <f>SUM(Quagga:Pelindaba!BX172)</f>
        <v>0</v>
      </c>
      <c r="BY172" s="77">
        <f>SUM(Quagga:Pelindaba!BY172)</f>
        <v>0</v>
      </c>
      <c r="BZ172" s="77">
        <f>SUM(Quagga:Pelindaba!BZ172)</f>
        <v>0</v>
      </c>
      <c r="CA172" s="77">
        <f>SUM(Quagga:Pelindaba!CA172)</f>
        <v>0</v>
      </c>
      <c r="CB172" s="77">
        <f>SUM(Quagga:Pelindaba!CB172)</f>
        <v>0</v>
      </c>
      <c r="CC172" s="76">
        <f>SUM(Quagga:Pelindaba!CC172)</f>
        <v>8333.35</v>
      </c>
      <c r="CD172" s="39" t="s">
        <v>36</v>
      </c>
    </row>
    <row r="173" spans="1:82" x14ac:dyDescent="0.25">
      <c r="A173" s="39"/>
      <c r="B173" s="146" t="s">
        <v>316</v>
      </c>
      <c r="C173" s="147" t="str">
        <f>"Provision for overhead charges + profit in respect to A-10004-a ("&amp; TEXT(G173/E173,"#.##%") &amp; ") (if triggered) "</f>
        <v xml:space="preserve">Provision for overhead charges + profit in respect to A-10004-a (.%) (if triggered) </v>
      </c>
      <c r="D173" s="148" t="s">
        <v>310</v>
      </c>
      <c r="E173" s="130">
        <f>IF(OR(D173="Year",D173="Month",D173="Week"),AVERAGE(Quagga:Pelindaba!E173),SUM(Quagga:Pelindaba!E173))</f>
        <v>50000</v>
      </c>
      <c r="F173" s="228" t="b">
        <f>(Quagga!G173+Pelindaba!G173)=G173</f>
        <v>1</v>
      </c>
      <c r="G173" s="74">
        <f t="shared" si="94"/>
        <v>0</v>
      </c>
      <c r="H173" s="75">
        <f>SUM(Quagga:Pelindaba!H173)</f>
        <v>0</v>
      </c>
      <c r="I173" s="76">
        <f>SUM(Quagga:Pelindaba!I173)</f>
        <v>0</v>
      </c>
      <c r="J173" s="75">
        <f>SUM(Quagga:Pelindaba!J173)</f>
        <v>0</v>
      </c>
      <c r="K173" s="77">
        <f>SUM(Quagga:Pelindaba!K173)</f>
        <v>0</v>
      </c>
      <c r="L173" s="77">
        <f>SUM(Quagga:Pelindaba!L173)</f>
        <v>0</v>
      </c>
      <c r="M173" s="77">
        <f>SUM(Quagga:Pelindaba!M173)</f>
        <v>0</v>
      </c>
      <c r="N173" s="77">
        <f>SUM(Quagga:Pelindaba!N173)</f>
        <v>0</v>
      </c>
      <c r="O173" s="77">
        <f>SUM(Quagga:Pelindaba!O173)</f>
        <v>0</v>
      </c>
      <c r="P173" s="77">
        <f>SUM(Quagga:Pelindaba!P173)</f>
        <v>0</v>
      </c>
      <c r="Q173" s="77">
        <f>SUM(Quagga:Pelindaba!Q173)</f>
        <v>0</v>
      </c>
      <c r="R173" s="77">
        <f>SUM(Quagga:Pelindaba!R173)</f>
        <v>0</v>
      </c>
      <c r="S173" s="77">
        <f>SUM(Quagga:Pelindaba!S173)</f>
        <v>0</v>
      </c>
      <c r="T173" s="77">
        <f>SUM(Quagga:Pelindaba!T173)</f>
        <v>0</v>
      </c>
      <c r="U173" s="76">
        <f>SUM(Quagga:Pelindaba!U173)</f>
        <v>0</v>
      </c>
      <c r="V173" s="75">
        <f>SUM(Quagga:Pelindaba!V173)</f>
        <v>0</v>
      </c>
      <c r="W173" s="77">
        <f>SUM(Quagga:Pelindaba!W173)</f>
        <v>0</v>
      </c>
      <c r="X173" s="77">
        <f>SUM(Quagga:Pelindaba!X173)</f>
        <v>0</v>
      </c>
      <c r="Y173" s="77">
        <f>SUM(Quagga:Pelindaba!Y173)</f>
        <v>0</v>
      </c>
      <c r="Z173" s="77">
        <f>SUM(Quagga:Pelindaba!Z173)</f>
        <v>0</v>
      </c>
      <c r="AA173" s="77">
        <f>SUM(Quagga:Pelindaba!AA173)</f>
        <v>0</v>
      </c>
      <c r="AB173" s="77">
        <f>SUM(Quagga:Pelindaba!AB173)</f>
        <v>0</v>
      </c>
      <c r="AC173" s="77">
        <f>SUM(Quagga:Pelindaba!AC173)</f>
        <v>0</v>
      </c>
      <c r="AD173" s="77">
        <f>SUM(Quagga:Pelindaba!AD173)</f>
        <v>0</v>
      </c>
      <c r="AE173" s="77">
        <f>SUM(Quagga:Pelindaba!AE173)</f>
        <v>0</v>
      </c>
      <c r="AF173" s="77">
        <f>SUM(Quagga:Pelindaba!AF173)</f>
        <v>0</v>
      </c>
      <c r="AG173" s="76">
        <f>SUM(Quagga:Pelindaba!AG173)</f>
        <v>0</v>
      </c>
      <c r="AH173" s="78">
        <f>SUM(Quagga:Pelindaba!AH173)</f>
        <v>0</v>
      </c>
      <c r="AI173" s="77">
        <f>SUM(Quagga:Pelindaba!AI173)</f>
        <v>0</v>
      </c>
      <c r="AJ173" s="77">
        <f>SUM(Quagga:Pelindaba!AJ173)</f>
        <v>0</v>
      </c>
      <c r="AK173" s="77">
        <f>SUM(Quagga:Pelindaba!AK173)</f>
        <v>0</v>
      </c>
      <c r="AL173" s="77">
        <f>SUM(Quagga:Pelindaba!AL173)</f>
        <v>0</v>
      </c>
      <c r="AM173" s="77">
        <f>SUM(Quagga:Pelindaba!AM173)</f>
        <v>0</v>
      </c>
      <c r="AN173" s="77">
        <f>SUM(Quagga:Pelindaba!AN173)</f>
        <v>0</v>
      </c>
      <c r="AO173" s="77">
        <f>SUM(Quagga:Pelindaba!AO173)</f>
        <v>0</v>
      </c>
      <c r="AP173" s="77">
        <f>SUM(Quagga:Pelindaba!AP173)</f>
        <v>0</v>
      </c>
      <c r="AQ173" s="77">
        <f>SUM(Quagga:Pelindaba!AQ173)</f>
        <v>0</v>
      </c>
      <c r="AR173" s="77">
        <f>SUM(Quagga:Pelindaba!AR173)</f>
        <v>0</v>
      </c>
      <c r="AS173" s="76">
        <f>SUM(Quagga:Pelindaba!AS173)</f>
        <v>0</v>
      </c>
      <c r="AT173" s="78">
        <f>SUM(Quagga:Pelindaba!AT173)</f>
        <v>0</v>
      </c>
      <c r="AU173" s="77">
        <f>SUM(Quagga:Pelindaba!AU173)</f>
        <v>0</v>
      </c>
      <c r="AV173" s="77">
        <f>SUM(Quagga:Pelindaba!AV173)</f>
        <v>0</v>
      </c>
      <c r="AW173" s="77">
        <f>SUM(Quagga:Pelindaba!AW173)</f>
        <v>0</v>
      </c>
      <c r="AX173" s="77">
        <f>SUM(Quagga:Pelindaba!AX173)</f>
        <v>0</v>
      </c>
      <c r="AY173" s="77">
        <f>SUM(Quagga:Pelindaba!AY173)</f>
        <v>0</v>
      </c>
      <c r="AZ173" s="77">
        <f>SUM(Quagga:Pelindaba!AZ173)</f>
        <v>0</v>
      </c>
      <c r="BA173" s="77">
        <f>SUM(Quagga:Pelindaba!BA173)</f>
        <v>0</v>
      </c>
      <c r="BB173" s="77">
        <f>SUM(Quagga:Pelindaba!BB173)</f>
        <v>0</v>
      </c>
      <c r="BC173" s="77">
        <f>SUM(Quagga:Pelindaba!BC173)</f>
        <v>0</v>
      </c>
      <c r="BD173" s="77">
        <f>SUM(Quagga:Pelindaba!BD173)</f>
        <v>0</v>
      </c>
      <c r="BE173" s="76">
        <f>SUM(Quagga:Pelindaba!BE173)</f>
        <v>0</v>
      </c>
      <c r="BF173" s="78">
        <f>SUM(Quagga:Pelindaba!BF173)</f>
        <v>0</v>
      </c>
      <c r="BG173" s="77">
        <f>SUM(Quagga:Pelindaba!BG173)</f>
        <v>0</v>
      </c>
      <c r="BH173" s="77">
        <f>SUM(Quagga:Pelindaba!BH173)</f>
        <v>0</v>
      </c>
      <c r="BI173" s="77">
        <f>SUM(Quagga:Pelindaba!BI173)</f>
        <v>0</v>
      </c>
      <c r="BJ173" s="77">
        <f>SUM(Quagga:Pelindaba!BJ173)</f>
        <v>0</v>
      </c>
      <c r="BK173" s="77">
        <f>SUM(Quagga:Pelindaba!BK173)</f>
        <v>0</v>
      </c>
      <c r="BL173" s="77">
        <f>SUM(Quagga:Pelindaba!BL173)</f>
        <v>0</v>
      </c>
      <c r="BM173" s="77">
        <f>SUM(Quagga:Pelindaba!BM173)</f>
        <v>0</v>
      </c>
      <c r="BN173" s="77">
        <f>SUM(Quagga:Pelindaba!BN173)</f>
        <v>0</v>
      </c>
      <c r="BO173" s="77">
        <f>SUM(Quagga:Pelindaba!BO173)</f>
        <v>0</v>
      </c>
      <c r="BP173" s="77">
        <f>SUM(Quagga:Pelindaba!BP173)</f>
        <v>0</v>
      </c>
      <c r="BQ173" s="76">
        <f>SUM(Quagga:Pelindaba!BQ173)</f>
        <v>0</v>
      </c>
      <c r="BR173" s="78">
        <f>SUM(Quagga:Pelindaba!BR173)</f>
        <v>0</v>
      </c>
      <c r="BS173" s="77">
        <f>SUM(Quagga:Pelindaba!BS173)</f>
        <v>0</v>
      </c>
      <c r="BT173" s="77">
        <f>SUM(Quagga:Pelindaba!BT173)</f>
        <v>0</v>
      </c>
      <c r="BU173" s="77">
        <f>SUM(Quagga:Pelindaba!BU173)</f>
        <v>0</v>
      </c>
      <c r="BV173" s="77">
        <f>SUM(Quagga:Pelindaba!BV173)</f>
        <v>0</v>
      </c>
      <c r="BW173" s="77">
        <f>SUM(Quagga:Pelindaba!BW173)</f>
        <v>0</v>
      </c>
      <c r="BX173" s="77">
        <f>SUM(Quagga:Pelindaba!BX173)</f>
        <v>0</v>
      </c>
      <c r="BY173" s="77">
        <f>SUM(Quagga:Pelindaba!BY173)</f>
        <v>0</v>
      </c>
      <c r="BZ173" s="77">
        <f>SUM(Quagga:Pelindaba!BZ173)</f>
        <v>0</v>
      </c>
      <c r="CA173" s="77">
        <f>SUM(Quagga:Pelindaba!CA173)</f>
        <v>0</v>
      </c>
      <c r="CB173" s="77">
        <f>SUM(Quagga:Pelindaba!CB173)</f>
        <v>0</v>
      </c>
      <c r="CC173" s="76">
        <f>SUM(Quagga:Pelindaba!CC173)</f>
        <v>0</v>
      </c>
      <c r="CD173" s="39" t="s">
        <v>36</v>
      </c>
    </row>
    <row r="174" spans="1:82" s="149" customFormat="1" ht="24.75" customHeight="1" x14ac:dyDescent="0.25">
      <c r="A174" s="39"/>
      <c r="B174" s="73" t="s">
        <v>317</v>
      </c>
      <c r="C174" s="144" t="str">
        <f>"Provisional Sum for Telecommunication services - Broadband service for remote access to QLS (" &amp; TEXT(G174,"##### ####") &amp;")"</f>
        <v>Provisional Sum for Telecommunication services - Broadband service for remote access to QLS (180 000)</v>
      </c>
      <c r="D174" s="145" t="s">
        <v>308</v>
      </c>
      <c r="E174" s="130">
        <f>IF(OR(D174="Year",D174="Month",D174="Week"),AVERAGE(Quagga:Pelindaba!E174),SUM(Quagga:Pelindaba!E174))</f>
        <v>2</v>
      </c>
      <c r="F174" s="228" t="b">
        <f>(Quagga!G174+Pelindaba!G174)=G174</f>
        <v>1</v>
      </c>
      <c r="G174" s="74">
        <f t="shared" si="94"/>
        <v>180000</v>
      </c>
      <c r="H174" s="75">
        <f>SUM(Quagga:Pelindaba!H174)</f>
        <v>0</v>
      </c>
      <c r="I174" s="76">
        <f>SUM(Quagga:Pelindaba!I174)</f>
        <v>0</v>
      </c>
      <c r="J174" s="75">
        <f>SUM(Quagga:Pelindaba!J174)</f>
        <v>0</v>
      </c>
      <c r="K174" s="77">
        <f>SUM(Quagga:Pelindaba!K174)</f>
        <v>0</v>
      </c>
      <c r="L174" s="77">
        <f>SUM(Quagga:Pelindaba!L174)</f>
        <v>0</v>
      </c>
      <c r="M174" s="77">
        <f>SUM(Quagga:Pelindaba!M174)</f>
        <v>0</v>
      </c>
      <c r="N174" s="77">
        <f>SUM(Quagga:Pelindaba!N174)</f>
        <v>0</v>
      </c>
      <c r="O174" s="77">
        <f>SUM(Quagga:Pelindaba!O174)</f>
        <v>0</v>
      </c>
      <c r="P174" s="77">
        <f>SUM(Quagga:Pelindaba!P174)</f>
        <v>0</v>
      </c>
      <c r="Q174" s="77">
        <f>SUM(Quagga:Pelindaba!Q174)</f>
        <v>0</v>
      </c>
      <c r="R174" s="77">
        <f>SUM(Quagga:Pelindaba!R174)</f>
        <v>0</v>
      </c>
      <c r="S174" s="77">
        <f>SUM(Quagga:Pelindaba!S174)</f>
        <v>0</v>
      </c>
      <c r="T174" s="77">
        <f>SUM(Quagga:Pelindaba!T174)</f>
        <v>0</v>
      </c>
      <c r="U174" s="76">
        <f>SUM(Quagga:Pelindaba!U174)</f>
        <v>30000</v>
      </c>
      <c r="V174" s="75">
        <f>SUM(Quagga:Pelindaba!V174)</f>
        <v>0</v>
      </c>
      <c r="W174" s="77">
        <f>SUM(Quagga:Pelindaba!W174)</f>
        <v>0</v>
      </c>
      <c r="X174" s="77">
        <f>SUM(Quagga:Pelindaba!X174)</f>
        <v>0</v>
      </c>
      <c r="Y174" s="77">
        <f>SUM(Quagga:Pelindaba!Y174)</f>
        <v>0</v>
      </c>
      <c r="Z174" s="77">
        <f>SUM(Quagga:Pelindaba!Z174)</f>
        <v>0</v>
      </c>
      <c r="AA174" s="77">
        <f>SUM(Quagga:Pelindaba!AA174)</f>
        <v>0</v>
      </c>
      <c r="AB174" s="77">
        <f>SUM(Quagga:Pelindaba!AB174)</f>
        <v>0</v>
      </c>
      <c r="AC174" s="77">
        <f>SUM(Quagga:Pelindaba!AC174)</f>
        <v>0</v>
      </c>
      <c r="AD174" s="77">
        <f>SUM(Quagga:Pelindaba!AD174)</f>
        <v>0</v>
      </c>
      <c r="AE174" s="77">
        <f>SUM(Quagga:Pelindaba!AE174)</f>
        <v>0</v>
      </c>
      <c r="AF174" s="77">
        <f>SUM(Quagga:Pelindaba!AF174)</f>
        <v>0</v>
      </c>
      <c r="AG174" s="76">
        <f>SUM(Quagga:Pelindaba!AG174)</f>
        <v>30000</v>
      </c>
      <c r="AH174" s="78">
        <f>SUM(Quagga:Pelindaba!AH174)</f>
        <v>0</v>
      </c>
      <c r="AI174" s="77">
        <f>SUM(Quagga:Pelindaba!AI174)</f>
        <v>0</v>
      </c>
      <c r="AJ174" s="77">
        <f>SUM(Quagga:Pelindaba!AJ174)</f>
        <v>0</v>
      </c>
      <c r="AK174" s="77">
        <f>SUM(Quagga:Pelindaba!AK174)</f>
        <v>0</v>
      </c>
      <c r="AL174" s="77">
        <f>SUM(Quagga:Pelindaba!AL174)</f>
        <v>0</v>
      </c>
      <c r="AM174" s="77">
        <f>SUM(Quagga:Pelindaba!AM174)</f>
        <v>0</v>
      </c>
      <c r="AN174" s="77">
        <f>SUM(Quagga:Pelindaba!AN174)</f>
        <v>0</v>
      </c>
      <c r="AO174" s="77">
        <f>SUM(Quagga:Pelindaba!AO174)</f>
        <v>0</v>
      </c>
      <c r="AP174" s="77">
        <f>SUM(Quagga:Pelindaba!AP174)</f>
        <v>0</v>
      </c>
      <c r="AQ174" s="77">
        <f>SUM(Quagga:Pelindaba!AQ174)</f>
        <v>0</v>
      </c>
      <c r="AR174" s="77">
        <f>SUM(Quagga:Pelindaba!AR174)</f>
        <v>0</v>
      </c>
      <c r="AS174" s="76">
        <f>SUM(Quagga:Pelindaba!AS174)</f>
        <v>30000</v>
      </c>
      <c r="AT174" s="78">
        <f>SUM(Quagga:Pelindaba!AT174)</f>
        <v>0</v>
      </c>
      <c r="AU174" s="77">
        <f>SUM(Quagga:Pelindaba!AU174)</f>
        <v>0</v>
      </c>
      <c r="AV174" s="77">
        <f>SUM(Quagga:Pelindaba!AV174)</f>
        <v>0</v>
      </c>
      <c r="AW174" s="77">
        <f>SUM(Quagga:Pelindaba!AW174)</f>
        <v>0</v>
      </c>
      <c r="AX174" s="77">
        <f>SUM(Quagga:Pelindaba!AX174)</f>
        <v>0</v>
      </c>
      <c r="AY174" s="77">
        <f>SUM(Quagga:Pelindaba!AY174)</f>
        <v>0</v>
      </c>
      <c r="AZ174" s="77">
        <f>SUM(Quagga:Pelindaba!AZ174)</f>
        <v>0</v>
      </c>
      <c r="BA174" s="77">
        <f>SUM(Quagga:Pelindaba!BA174)</f>
        <v>0</v>
      </c>
      <c r="BB174" s="77">
        <f>SUM(Quagga:Pelindaba!BB174)</f>
        <v>0</v>
      </c>
      <c r="BC174" s="77">
        <f>SUM(Quagga:Pelindaba!BC174)</f>
        <v>0</v>
      </c>
      <c r="BD174" s="77">
        <f>SUM(Quagga:Pelindaba!BD174)</f>
        <v>0</v>
      </c>
      <c r="BE174" s="76">
        <f>SUM(Quagga:Pelindaba!BE174)</f>
        <v>30000</v>
      </c>
      <c r="BF174" s="78">
        <f>SUM(Quagga:Pelindaba!BF174)</f>
        <v>0</v>
      </c>
      <c r="BG174" s="77">
        <f>SUM(Quagga:Pelindaba!BG174)</f>
        <v>0</v>
      </c>
      <c r="BH174" s="77">
        <f>SUM(Quagga:Pelindaba!BH174)</f>
        <v>0</v>
      </c>
      <c r="BI174" s="77">
        <f>SUM(Quagga:Pelindaba!BI174)</f>
        <v>0</v>
      </c>
      <c r="BJ174" s="77">
        <f>SUM(Quagga:Pelindaba!BJ174)</f>
        <v>0</v>
      </c>
      <c r="BK174" s="77">
        <f>SUM(Quagga:Pelindaba!BK174)</f>
        <v>0</v>
      </c>
      <c r="BL174" s="77">
        <f>SUM(Quagga:Pelindaba!BL174)</f>
        <v>0</v>
      </c>
      <c r="BM174" s="77">
        <f>SUM(Quagga:Pelindaba!BM174)</f>
        <v>0</v>
      </c>
      <c r="BN174" s="77">
        <f>SUM(Quagga:Pelindaba!BN174)</f>
        <v>0</v>
      </c>
      <c r="BO174" s="77">
        <f>SUM(Quagga:Pelindaba!BO174)</f>
        <v>0</v>
      </c>
      <c r="BP174" s="77">
        <f>SUM(Quagga:Pelindaba!BP174)</f>
        <v>0</v>
      </c>
      <c r="BQ174" s="76">
        <f>SUM(Quagga:Pelindaba!BQ174)</f>
        <v>30000</v>
      </c>
      <c r="BR174" s="78">
        <f>SUM(Quagga:Pelindaba!BR174)</f>
        <v>0</v>
      </c>
      <c r="BS174" s="77">
        <f>SUM(Quagga:Pelindaba!BS174)</f>
        <v>0</v>
      </c>
      <c r="BT174" s="77">
        <f>SUM(Quagga:Pelindaba!BT174)</f>
        <v>0</v>
      </c>
      <c r="BU174" s="77">
        <f>SUM(Quagga:Pelindaba!BU174)</f>
        <v>0</v>
      </c>
      <c r="BV174" s="77">
        <f>SUM(Quagga:Pelindaba!BV174)</f>
        <v>0</v>
      </c>
      <c r="BW174" s="77">
        <f>SUM(Quagga:Pelindaba!BW174)</f>
        <v>0</v>
      </c>
      <c r="BX174" s="77">
        <f>SUM(Quagga:Pelindaba!BX174)</f>
        <v>0</v>
      </c>
      <c r="BY174" s="77">
        <f>SUM(Quagga:Pelindaba!BY174)</f>
        <v>0</v>
      </c>
      <c r="BZ174" s="77">
        <f>SUM(Quagga:Pelindaba!BZ174)</f>
        <v>0</v>
      </c>
      <c r="CA174" s="77">
        <f>SUM(Quagga:Pelindaba!CA174)</f>
        <v>0</v>
      </c>
      <c r="CB174" s="77">
        <f>SUM(Quagga:Pelindaba!CB174)</f>
        <v>0</v>
      </c>
      <c r="CC174" s="76">
        <f>SUM(Quagga:Pelindaba!CC174)</f>
        <v>30000</v>
      </c>
      <c r="CD174" s="39" t="s">
        <v>36</v>
      </c>
    </row>
    <row r="175" spans="1:82" x14ac:dyDescent="0.25">
      <c r="A175" s="39"/>
      <c r="B175" s="146" t="s">
        <v>318</v>
      </c>
      <c r="C175" s="147" t="str">
        <f>"Provision for overhead charges + profit in respect to A-10005-a ("&amp; TEXT(G175/E175,"#.##%") &amp; ") (if triggered)"</f>
        <v>Provision for overhead charges + profit in respect to A-10005-a (.%) (if triggered)</v>
      </c>
      <c r="D175" s="148" t="s">
        <v>310</v>
      </c>
      <c r="E175" s="130">
        <f>IF(OR(D175="Year",D175="Month",D175="Week"),AVERAGE(Quagga:Pelindaba!E175),SUM(Quagga:Pelindaba!E175))</f>
        <v>180000</v>
      </c>
      <c r="F175" s="228" t="b">
        <f>(Quagga!G175+Pelindaba!G175)=G175</f>
        <v>1</v>
      </c>
      <c r="G175" s="74">
        <f t="shared" si="94"/>
        <v>0</v>
      </c>
      <c r="H175" s="75">
        <f>SUM(Quagga:Pelindaba!H175)</f>
        <v>0</v>
      </c>
      <c r="I175" s="76">
        <f>SUM(Quagga:Pelindaba!I175)</f>
        <v>0</v>
      </c>
      <c r="J175" s="75">
        <f>SUM(Quagga:Pelindaba!J175)</f>
        <v>0</v>
      </c>
      <c r="K175" s="77">
        <f>SUM(Quagga:Pelindaba!K175)</f>
        <v>0</v>
      </c>
      <c r="L175" s="77">
        <f>SUM(Quagga:Pelindaba!L175)</f>
        <v>0</v>
      </c>
      <c r="M175" s="77">
        <f>SUM(Quagga:Pelindaba!M175)</f>
        <v>0</v>
      </c>
      <c r="N175" s="77">
        <f>SUM(Quagga:Pelindaba!N175)</f>
        <v>0</v>
      </c>
      <c r="O175" s="77">
        <f>SUM(Quagga:Pelindaba!O175)</f>
        <v>0</v>
      </c>
      <c r="P175" s="77">
        <f>SUM(Quagga:Pelindaba!P175)</f>
        <v>0</v>
      </c>
      <c r="Q175" s="77">
        <f>SUM(Quagga:Pelindaba!Q175)</f>
        <v>0</v>
      </c>
      <c r="R175" s="77">
        <f>SUM(Quagga:Pelindaba!R175)</f>
        <v>0</v>
      </c>
      <c r="S175" s="77">
        <f>SUM(Quagga:Pelindaba!S175)</f>
        <v>0</v>
      </c>
      <c r="T175" s="77">
        <f>SUM(Quagga:Pelindaba!T175)</f>
        <v>0</v>
      </c>
      <c r="U175" s="76">
        <f>SUM(Quagga:Pelindaba!U175)</f>
        <v>0</v>
      </c>
      <c r="V175" s="75">
        <f>SUM(Quagga:Pelindaba!V175)</f>
        <v>0</v>
      </c>
      <c r="W175" s="77">
        <f>SUM(Quagga:Pelindaba!W175)</f>
        <v>0</v>
      </c>
      <c r="X175" s="77">
        <f>SUM(Quagga:Pelindaba!X175)</f>
        <v>0</v>
      </c>
      <c r="Y175" s="77">
        <f>SUM(Quagga:Pelindaba!Y175)</f>
        <v>0</v>
      </c>
      <c r="Z175" s="77">
        <f>SUM(Quagga:Pelindaba!Z175)</f>
        <v>0</v>
      </c>
      <c r="AA175" s="77">
        <f>SUM(Quagga:Pelindaba!AA175)</f>
        <v>0</v>
      </c>
      <c r="AB175" s="77">
        <f>SUM(Quagga:Pelindaba!AB175)</f>
        <v>0</v>
      </c>
      <c r="AC175" s="77">
        <f>SUM(Quagga:Pelindaba!AC175)</f>
        <v>0</v>
      </c>
      <c r="AD175" s="77">
        <f>SUM(Quagga:Pelindaba!AD175)</f>
        <v>0</v>
      </c>
      <c r="AE175" s="77">
        <f>SUM(Quagga:Pelindaba!AE175)</f>
        <v>0</v>
      </c>
      <c r="AF175" s="77">
        <f>SUM(Quagga:Pelindaba!AF175)</f>
        <v>0</v>
      </c>
      <c r="AG175" s="76">
        <f>SUM(Quagga:Pelindaba!AG175)</f>
        <v>0</v>
      </c>
      <c r="AH175" s="78">
        <f>SUM(Quagga:Pelindaba!AH175)</f>
        <v>0</v>
      </c>
      <c r="AI175" s="77">
        <f>SUM(Quagga:Pelindaba!AI175)</f>
        <v>0</v>
      </c>
      <c r="AJ175" s="77">
        <f>SUM(Quagga:Pelindaba!AJ175)</f>
        <v>0</v>
      </c>
      <c r="AK175" s="77">
        <f>SUM(Quagga:Pelindaba!AK175)</f>
        <v>0</v>
      </c>
      <c r="AL175" s="77">
        <f>SUM(Quagga:Pelindaba!AL175)</f>
        <v>0</v>
      </c>
      <c r="AM175" s="77">
        <f>SUM(Quagga:Pelindaba!AM175)</f>
        <v>0</v>
      </c>
      <c r="AN175" s="77">
        <f>SUM(Quagga:Pelindaba!AN175)</f>
        <v>0</v>
      </c>
      <c r="AO175" s="77">
        <f>SUM(Quagga:Pelindaba!AO175)</f>
        <v>0</v>
      </c>
      <c r="AP175" s="77">
        <f>SUM(Quagga:Pelindaba!AP175)</f>
        <v>0</v>
      </c>
      <c r="AQ175" s="77">
        <f>SUM(Quagga:Pelindaba!AQ175)</f>
        <v>0</v>
      </c>
      <c r="AR175" s="77">
        <f>SUM(Quagga:Pelindaba!AR175)</f>
        <v>0</v>
      </c>
      <c r="AS175" s="76">
        <f>SUM(Quagga:Pelindaba!AS175)</f>
        <v>0</v>
      </c>
      <c r="AT175" s="78">
        <f>SUM(Quagga:Pelindaba!AT175)</f>
        <v>0</v>
      </c>
      <c r="AU175" s="77">
        <f>SUM(Quagga:Pelindaba!AU175)</f>
        <v>0</v>
      </c>
      <c r="AV175" s="77">
        <f>SUM(Quagga:Pelindaba!AV175)</f>
        <v>0</v>
      </c>
      <c r="AW175" s="77">
        <f>SUM(Quagga:Pelindaba!AW175)</f>
        <v>0</v>
      </c>
      <c r="AX175" s="77">
        <f>SUM(Quagga:Pelindaba!AX175)</f>
        <v>0</v>
      </c>
      <c r="AY175" s="77">
        <f>SUM(Quagga:Pelindaba!AY175)</f>
        <v>0</v>
      </c>
      <c r="AZ175" s="77">
        <f>SUM(Quagga:Pelindaba!AZ175)</f>
        <v>0</v>
      </c>
      <c r="BA175" s="77">
        <f>SUM(Quagga:Pelindaba!BA175)</f>
        <v>0</v>
      </c>
      <c r="BB175" s="77">
        <f>SUM(Quagga:Pelindaba!BB175)</f>
        <v>0</v>
      </c>
      <c r="BC175" s="77">
        <f>SUM(Quagga:Pelindaba!BC175)</f>
        <v>0</v>
      </c>
      <c r="BD175" s="77">
        <f>SUM(Quagga:Pelindaba!BD175)</f>
        <v>0</v>
      </c>
      <c r="BE175" s="76">
        <f>SUM(Quagga:Pelindaba!BE175)</f>
        <v>0</v>
      </c>
      <c r="BF175" s="78">
        <f>SUM(Quagga:Pelindaba!BF175)</f>
        <v>0</v>
      </c>
      <c r="BG175" s="77">
        <f>SUM(Quagga:Pelindaba!BG175)</f>
        <v>0</v>
      </c>
      <c r="BH175" s="77">
        <f>SUM(Quagga:Pelindaba!BH175)</f>
        <v>0</v>
      </c>
      <c r="BI175" s="77">
        <f>SUM(Quagga:Pelindaba!BI175)</f>
        <v>0</v>
      </c>
      <c r="BJ175" s="77">
        <f>SUM(Quagga:Pelindaba!BJ175)</f>
        <v>0</v>
      </c>
      <c r="BK175" s="77">
        <f>SUM(Quagga:Pelindaba!BK175)</f>
        <v>0</v>
      </c>
      <c r="BL175" s="77">
        <f>SUM(Quagga:Pelindaba!BL175)</f>
        <v>0</v>
      </c>
      <c r="BM175" s="77">
        <f>SUM(Quagga:Pelindaba!BM175)</f>
        <v>0</v>
      </c>
      <c r="BN175" s="77">
        <f>SUM(Quagga:Pelindaba!BN175)</f>
        <v>0</v>
      </c>
      <c r="BO175" s="77">
        <f>SUM(Quagga:Pelindaba!BO175)</f>
        <v>0</v>
      </c>
      <c r="BP175" s="77">
        <f>SUM(Quagga:Pelindaba!BP175)</f>
        <v>0</v>
      </c>
      <c r="BQ175" s="76">
        <f>SUM(Quagga:Pelindaba!BQ175)</f>
        <v>0</v>
      </c>
      <c r="BR175" s="78">
        <f>SUM(Quagga:Pelindaba!BR175)</f>
        <v>0</v>
      </c>
      <c r="BS175" s="77">
        <f>SUM(Quagga:Pelindaba!BS175)</f>
        <v>0</v>
      </c>
      <c r="BT175" s="77">
        <f>SUM(Quagga:Pelindaba!BT175)</f>
        <v>0</v>
      </c>
      <c r="BU175" s="77">
        <f>SUM(Quagga:Pelindaba!BU175)</f>
        <v>0</v>
      </c>
      <c r="BV175" s="77">
        <f>SUM(Quagga:Pelindaba!BV175)</f>
        <v>0</v>
      </c>
      <c r="BW175" s="77">
        <f>SUM(Quagga:Pelindaba!BW175)</f>
        <v>0</v>
      </c>
      <c r="BX175" s="77">
        <f>SUM(Quagga:Pelindaba!BX175)</f>
        <v>0</v>
      </c>
      <c r="BY175" s="77">
        <f>SUM(Quagga:Pelindaba!BY175)</f>
        <v>0</v>
      </c>
      <c r="BZ175" s="77">
        <f>SUM(Quagga:Pelindaba!BZ175)</f>
        <v>0</v>
      </c>
      <c r="CA175" s="77">
        <f>SUM(Quagga:Pelindaba!CA175)</f>
        <v>0</v>
      </c>
      <c r="CB175" s="77">
        <f>SUM(Quagga:Pelindaba!CB175)</f>
        <v>0</v>
      </c>
      <c r="CC175" s="76">
        <f>SUM(Quagga:Pelindaba!CC175)</f>
        <v>0</v>
      </c>
      <c r="CD175" s="39" t="s">
        <v>36</v>
      </c>
    </row>
    <row r="176" spans="1:82" s="149" customFormat="1" x14ac:dyDescent="0.25">
      <c r="A176" s="39"/>
      <c r="B176" s="73" t="s">
        <v>319</v>
      </c>
      <c r="C176" s="144" t="str">
        <f>"Provisional Sum for ETC related Marketing (" &amp; TEXT(G176,"##### ####") &amp;")"</f>
        <v>Provisional Sum for ETC related Marketing (50 000)</v>
      </c>
      <c r="D176" s="145" t="s">
        <v>308</v>
      </c>
      <c r="E176" s="130">
        <f>IF(OR(D176="Year",D176="Month",D176="Week"),AVERAGE(Quagga:Pelindaba!E176),SUM(Quagga:Pelindaba!E176))</f>
        <v>1</v>
      </c>
      <c r="F176" s="228" t="b">
        <f>(Quagga!G176+Pelindaba!G176)=G176</f>
        <v>1</v>
      </c>
      <c r="G176" s="74">
        <f t="shared" si="94"/>
        <v>50000</v>
      </c>
      <c r="H176" s="75">
        <f>SUM(Quagga:Pelindaba!H176)</f>
        <v>0</v>
      </c>
      <c r="I176" s="76">
        <f>SUM(Quagga:Pelindaba!I176)</f>
        <v>0</v>
      </c>
      <c r="J176" s="75">
        <f>SUM(Quagga:Pelindaba!J176)</f>
        <v>0</v>
      </c>
      <c r="K176" s="77">
        <f>SUM(Quagga:Pelindaba!K176)</f>
        <v>0</v>
      </c>
      <c r="L176" s="77">
        <f>SUM(Quagga:Pelindaba!L176)</f>
        <v>0</v>
      </c>
      <c r="M176" s="77">
        <f>SUM(Quagga:Pelindaba!M176)</f>
        <v>0</v>
      </c>
      <c r="N176" s="77">
        <f>SUM(Quagga:Pelindaba!N176)</f>
        <v>0</v>
      </c>
      <c r="O176" s="77">
        <f>SUM(Quagga:Pelindaba!O176)</f>
        <v>0</v>
      </c>
      <c r="P176" s="77">
        <f>SUM(Quagga:Pelindaba!P176)</f>
        <v>0</v>
      </c>
      <c r="Q176" s="77">
        <f>SUM(Quagga:Pelindaba!Q176)</f>
        <v>0</v>
      </c>
      <c r="R176" s="77">
        <f>SUM(Quagga:Pelindaba!R176)</f>
        <v>0</v>
      </c>
      <c r="S176" s="77">
        <f>SUM(Quagga:Pelindaba!S176)</f>
        <v>0</v>
      </c>
      <c r="T176" s="77">
        <f>SUM(Quagga:Pelindaba!T176)</f>
        <v>0</v>
      </c>
      <c r="U176" s="76">
        <f>SUM(Quagga:Pelindaba!U176)</f>
        <v>8333.33</v>
      </c>
      <c r="V176" s="75">
        <f>SUM(Quagga:Pelindaba!V176)</f>
        <v>0</v>
      </c>
      <c r="W176" s="77">
        <f>SUM(Quagga:Pelindaba!W176)</f>
        <v>0</v>
      </c>
      <c r="X176" s="77">
        <f>SUM(Quagga:Pelindaba!X176)</f>
        <v>0</v>
      </c>
      <c r="Y176" s="77">
        <f>SUM(Quagga:Pelindaba!Y176)</f>
        <v>0</v>
      </c>
      <c r="Z176" s="77">
        <f>SUM(Quagga:Pelindaba!Z176)</f>
        <v>0</v>
      </c>
      <c r="AA176" s="77">
        <f>SUM(Quagga:Pelindaba!AA176)</f>
        <v>0</v>
      </c>
      <c r="AB176" s="77">
        <f>SUM(Quagga:Pelindaba!AB176)</f>
        <v>0</v>
      </c>
      <c r="AC176" s="77">
        <f>SUM(Quagga:Pelindaba!AC176)</f>
        <v>0</v>
      </c>
      <c r="AD176" s="77">
        <f>SUM(Quagga:Pelindaba!AD176)</f>
        <v>0</v>
      </c>
      <c r="AE176" s="77">
        <f>SUM(Quagga:Pelindaba!AE176)</f>
        <v>0</v>
      </c>
      <c r="AF176" s="77">
        <f>SUM(Quagga:Pelindaba!AF176)</f>
        <v>0</v>
      </c>
      <c r="AG176" s="76">
        <f>SUM(Quagga:Pelindaba!AG176)</f>
        <v>8333.33</v>
      </c>
      <c r="AH176" s="78">
        <f>SUM(Quagga:Pelindaba!AH176)</f>
        <v>0</v>
      </c>
      <c r="AI176" s="77">
        <f>SUM(Quagga:Pelindaba!AI176)</f>
        <v>0</v>
      </c>
      <c r="AJ176" s="77">
        <f>SUM(Quagga:Pelindaba!AJ176)</f>
        <v>0</v>
      </c>
      <c r="AK176" s="77">
        <f>SUM(Quagga:Pelindaba!AK176)</f>
        <v>0</v>
      </c>
      <c r="AL176" s="77">
        <f>SUM(Quagga:Pelindaba!AL176)</f>
        <v>0</v>
      </c>
      <c r="AM176" s="77">
        <f>SUM(Quagga:Pelindaba!AM176)</f>
        <v>0</v>
      </c>
      <c r="AN176" s="77">
        <f>SUM(Quagga:Pelindaba!AN176)</f>
        <v>0</v>
      </c>
      <c r="AO176" s="77">
        <f>SUM(Quagga:Pelindaba!AO176)</f>
        <v>0</v>
      </c>
      <c r="AP176" s="77">
        <f>SUM(Quagga:Pelindaba!AP176)</f>
        <v>0</v>
      </c>
      <c r="AQ176" s="77">
        <f>SUM(Quagga:Pelindaba!AQ176)</f>
        <v>0</v>
      </c>
      <c r="AR176" s="77">
        <f>SUM(Quagga:Pelindaba!AR176)</f>
        <v>0</v>
      </c>
      <c r="AS176" s="76">
        <f>SUM(Quagga:Pelindaba!AS176)</f>
        <v>8333.33</v>
      </c>
      <c r="AT176" s="78">
        <f>SUM(Quagga:Pelindaba!AT176)</f>
        <v>0</v>
      </c>
      <c r="AU176" s="77">
        <f>SUM(Quagga:Pelindaba!AU176)</f>
        <v>0</v>
      </c>
      <c r="AV176" s="77">
        <f>SUM(Quagga:Pelindaba!AV176)</f>
        <v>0</v>
      </c>
      <c r="AW176" s="77">
        <f>SUM(Quagga:Pelindaba!AW176)</f>
        <v>0</v>
      </c>
      <c r="AX176" s="77">
        <f>SUM(Quagga:Pelindaba!AX176)</f>
        <v>0</v>
      </c>
      <c r="AY176" s="77">
        <f>SUM(Quagga:Pelindaba!AY176)</f>
        <v>0</v>
      </c>
      <c r="AZ176" s="77">
        <f>SUM(Quagga:Pelindaba!AZ176)</f>
        <v>0</v>
      </c>
      <c r="BA176" s="77">
        <f>SUM(Quagga:Pelindaba!BA176)</f>
        <v>0</v>
      </c>
      <c r="BB176" s="77">
        <f>SUM(Quagga:Pelindaba!BB176)</f>
        <v>0</v>
      </c>
      <c r="BC176" s="77">
        <f>SUM(Quagga:Pelindaba!BC176)</f>
        <v>0</v>
      </c>
      <c r="BD176" s="77">
        <f>SUM(Quagga:Pelindaba!BD176)</f>
        <v>0</v>
      </c>
      <c r="BE176" s="76">
        <f>SUM(Quagga:Pelindaba!BE176)</f>
        <v>8333.33</v>
      </c>
      <c r="BF176" s="78">
        <f>SUM(Quagga:Pelindaba!BF176)</f>
        <v>0</v>
      </c>
      <c r="BG176" s="77">
        <f>SUM(Quagga:Pelindaba!BG176)</f>
        <v>0</v>
      </c>
      <c r="BH176" s="77">
        <f>SUM(Quagga:Pelindaba!BH176)</f>
        <v>0</v>
      </c>
      <c r="BI176" s="77">
        <f>SUM(Quagga:Pelindaba!BI176)</f>
        <v>0</v>
      </c>
      <c r="BJ176" s="77">
        <f>SUM(Quagga:Pelindaba!BJ176)</f>
        <v>0</v>
      </c>
      <c r="BK176" s="77">
        <f>SUM(Quagga:Pelindaba!BK176)</f>
        <v>0</v>
      </c>
      <c r="BL176" s="77">
        <f>SUM(Quagga:Pelindaba!BL176)</f>
        <v>0</v>
      </c>
      <c r="BM176" s="77">
        <f>SUM(Quagga:Pelindaba!BM176)</f>
        <v>0</v>
      </c>
      <c r="BN176" s="77">
        <f>SUM(Quagga:Pelindaba!BN176)</f>
        <v>0</v>
      </c>
      <c r="BO176" s="77">
        <f>SUM(Quagga:Pelindaba!BO176)</f>
        <v>0</v>
      </c>
      <c r="BP176" s="77">
        <f>SUM(Quagga:Pelindaba!BP176)</f>
        <v>0</v>
      </c>
      <c r="BQ176" s="76">
        <f>SUM(Quagga:Pelindaba!BQ176)</f>
        <v>8333.33</v>
      </c>
      <c r="BR176" s="78">
        <f>SUM(Quagga:Pelindaba!BR176)</f>
        <v>0</v>
      </c>
      <c r="BS176" s="77">
        <f>SUM(Quagga:Pelindaba!BS176)</f>
        <v>0</v>
      </c>
      <c r="BT176" s="77">
        <f>SUM(Quagga:Pelindaba!BT176)</f>
        <v>0</v>
      </c>
      <c r="BU176" s="77">
        <f>SUM(Quagga:Pelindaba!BU176)</f>
        <v>0</v>
      </c>
      <c r="BV176" s="77">
        <f>SUM(Quagga:Pelindaba!BV176)</f>
        <v>0</v>
      </c>
      <c r="BW176" s="77">
        <f>SUM(Quagga:Pelindaba!BW176)</f>
        <v>0</v>
      </c>
      <c r="BX176" s="77">
        <f>SUM(Quagga:Pelindaba!BX176)</f>
        <v>0</v>
      </c>
      <c r="BY176" s="77">
        <f>SUM(Quagga:Pelindaba!BY176)</f>
        <v>0</v>
      </c>
      <c r="BZ176" s="77">
        <f>SUM(Quagga:Pelindaba!BZ176)</f>
        <v>0</v>
      </c>
      <c r="CA176" s="77">
        <f>SUM(Quagga:Pelindaba!CA176)</f>
        <v>0</v>
      </c>
      <c r="CB176" s="77">
        <f>SUM(Quagga:Pelindaba!CB176)</f>
        <v>0</v>
      </c>
      <c r="CC176" s="76">
        <f>SUM(Quagga:Pelindaba!CC176)</f>
        <v>8333.35</v>
      </c>
      <c r="CD176" s="39" t="s">
        <v>36</v>
      </c>
    </row>
    <row r="177" spans="1:82" x14ac:dyDescent="0.25">
      <c r="A177" s="39"/>
      <c r="B177" s="146" t="s">
        <v>320</v>
      </c>
      <c r="C177" s="147" t="str">
        <f>"Provision for overhead charges + profit in respect to A-10006-a ("&amp; TEXT(G177/E177,"#.##%") &amp; ")"</f>
        <v>Provision for overhead charges + profit in respect to A-10006-a (.%)</v>
      </c>
      <c r="D177" s="148" t="s">
        <v>310</v>
      </c>
      <c r="E177" s="130">
        <f>IF(OR(D177="Year",D177="Month",D177="Week"),AVERAGE(Quagga:Pelindaba!E177),SUM(Quagga:Pelindaba!E177))</f>
        <v>50000</v>
      </c>
      <c r="F177" s="228" t="b">
        <f>(Quagga!G177+Pelindaba!G177)=G177</f>
        <v>1</v>
      </c>
      <c r="G177" s="74">
        <f t="shared" si="94"/>
        <v>0</v>
      </c>
      <c r="H177" s="75">
        <f>SUM(Quagga:Pelindaba!H177)</f>
        <v>0</v>
      </c>
      <c r="I177" s="76">
        <f>SUM(Quagga:Pelindaba!I177)</f>
        <v>0</v>
      </c>
      <c r="J177" s="75">
        <f>SUM(Quagga:Pelindaba!J177)</f>
        <v>0</v>
      </c>
      <c r="K177" s="77">
        <f>SUM(Quagga:Pelindaba!K177)</f>
        <v>0</v>
      </c>
      <c r="L177" s="77">
        <f>SUM(Quagga:Pelindaba!L177)</f>
        <v>0</v>
      </c>
      <c r="M177" s="77">
        <f>SUM(Quagga:Pelindaba!M177)</f>
        <v>0</v>
      </c>
      <c r="N177" s="77">
        <f>SUM(Quagga:Pelindaba!N177)</f>
        <v>0</v>
      </c>
      <c r="O177" s="77">
        <f>SUM(Quagga:Pelindaba!O177)</f>
        <v>0</v>
      </c>
      <c r="P177" s="77">
        <f>SUM(Quagga:Pelindaba!P177)</f>
        <v>0</v>
      </c>
      <c r="Q177" s="77">
        <f>SUM(Quagga:Pelindaba!Q177)</f>
        <v>0</v>
      </c>
      <c r="R177" s="77">
        <f>SUM(Quagga:Pelindaba!R177)</f>
        <v>0</v>
      </c>
      <c r="S177" s="77">
        <f>SUM(Quagga:Pelindaba!S177)</f>
        <v>0</v>
      </c>
      <c r="T177" s="77">
        <f>SUM(Quagga:Pelindaba!T177)</f>
        <v>0</v>
      </c>
      <c r="U177" s="76">
        <f>SUM(Quagga:Pelindaba!U177)</f>
        <v>0</v>
      </c>
      <c r="V177" s="75">
        <f>SUM(Quagga:Pelindaba!V177)</f>
        <v>0</v>
      </c>
      <c r="W177" s="77">
        <f>SUM(Quagga:Pelindaba!W177)</f>
        <v>0</v>
      </c>
      <c r="X177" s="77">
        <f>SUM(Quagga:Pelindaba!X177)</f>
        <v>0</v>
      </c>
      <c r="Y177" s="77">
        <f>SUM(Quagga:Pelindaba!Y177)</f>
        <v>0</v>
      </c>
      <c r="Z177" s="77">
        <f>SUM(Quagga:Pelindaba!Z177)</f>
        <v>0</v>
      </c>
      <c r="AA177" s="77">
        <f>SUM(Quagga:Pelindaba!AA177)</f>
        <v>0</v>
      </c>
      <c r="AB177" s="77">
        <f>SUM(Quagga:Pelindaba!AB177)</f>
        <v>0</v>
      </c>
      <c r="AC177" s="77">
        <f>SUM(Quagga:Pelindaba!AC177)</f>
        <v>0</v>
      </c>
      <c r="AD177" s="77">
        <f>SUM(Quagga:Pelindaba!AD177)</f>
        <v>0</v>
      </c>
      <c r="AE177" s="77">
        <f>SUM(Quagga:Pelindaba!AE177)</f>
        <v>0</v>
      </c>
      <c r="AF177" s="77">
        <f>SUM(Quagga:Pelindaba!AF177)</f>
        <v>0</v>
      </c>
      <c r="AG177" s="76">
        <f>SUM(Quagga:Pelindaba!AG177)</f>
        <v>0</v>
      </c>
      <c r="AH177" s="78">
        <f>SUM(Quagga:Pelindaba!AH177)</f>
        <v>0</v>
      </c>
      <c r="AI177" s="77">
        <f>SUM(Quagga:Pelindaba!AI177)</f>
        <v>0</v>
      </c>
      <c r="AJ177" s="77">
        <f>SUM(Quagga:Pelindaba!AJ177)</f>
        <v>0</v>
      </c>
      <c r="AK177" s="77">
        <f>SUM(Quagga:Pelindaba!AK177)</f>
        <v>0</v>
      </c>
      <c r="AL177" s="77">
        <f>SUM(Quagga:Pelindaba!AL177)</f>
        <v>0</v>
      </c>
      <c r="AM177" s="77">
        <f>SUM(Quagga:Pelindaba!AM177)</f>
        <v>0</v>
      </c>
      <c r="AN177" s="77">
        <f>SUM(Quagga:Pelindaba!AN177)</f>
        <v>0</v>
      </c>
      <c r="AO177" s="77">
        <f>SUM(Quagga:Pelindaba!AO177)</f>
        <v>0</v>
      </c>
      <c r="AP177" s="77">
        <f>SUM(Quagga:Pelindaba!AP177)</f>
        <v>0</v>
      </c>
      <c r="AQ177" s="77">
        <f>SUM(Quagga:Pelindaba!AQ177)</f>
        <v>0</v>
      </c>
      <c r="AR177" s="77">
        <f>SUM(Quagga:Pelindaba!AR177)</f>
        <v>0</v>
      </c>
      <c r="AS177" s="76">
        <f>SUM(Quagga:Pelindaba!AS177)</f>
        <v>0</v>
      </c>
      <c r="AT177" s="78">
        <f>SUM(Quagga:Pelindaba!AT177)</f>
        <v>0</v>
      </c>
      <c r="AU177" s="77">
        <f>SUM(Quagga:Pelindaba!AU177)</f>
        <v>0</v>
      </c>
      <c r="AV177" s="77">
        <f>SUM(Quagga:Pelindaba!AV177)</f>
        <v>0</v>
      </c>
      <c r="AW177" s="77">
        <f>SUM(Quagga:Pelindaba!AW177)</f>
        <v>0</v>
      </c>
      <c r="AX177" s="77">
        <f>SUM(Quagga:Pelindaba!AX177)</f>
        <v>0</v>
      </c>
      <c r="AY177" s="77">
        <f>SUM(Quagga:Pelindaba!AY177)</f>
        <v>0</v>
      </c>
      <c r="AZ177" s="77">
        <f>SUM(Quagga:Pelindaba!AZ177)</f>
        <v>0</v>
      </c>
      <c r="BA177" s="77">
        <f>SUM(Quagga:Pelindaba!BA177)</f>
        <v>0</v>
      </c>
      <c r="BB177" s="77">
        <f>SUM(Quagga:Pelindaba!BB177)</f>
        <v>0</v>
      </c>
      <c r="BC177" s="77">
        <f>SUM(Quagga:Pelindaba!BC177)</f>
        <v>0</v>
      </c>
      <c r="BD177" s="77">
        <f>SUM(Quagga:Pelindaba!BD177)</f>
        <v>0</v>
      </c>
      <c r="BE177" s="76">
        <f>SUM(Quagga:Pelindaba!BE177)</f>
        <v>0</v>
      </c>
      <c r="BF177" s="78">
        <f>SUM(Quagga:Pelindaba!BF177)</f>
        <v>0</v>
      </c>
      <c r="BG177" s="77">
        <f>SUM(Quagga:Pelindaba!BG177)</f>
        <v>0</v>
      </c>
      <c r="BH177" s="77">
        <f>SUM(Quagga:Pelindaba!BH177)</f>
        <v>0</v>
      </c>
      <c r="BI177" s="77">
        <f>SUM(Quagga:Pelindaba!BI177)</f>
        <v>0</v>
      </c>
      <c r="BJ177" s="77">
        <f>SUM(Quagga:Pelindaba!BJ177)</f>
        <v>0</v>
      </c>
      <c r="BK177" s="77">
        <f>SUM(Quagga:Pelindaba!BK177)</f>
        <v>0</v>
      </c>
      <c r="BL177" s="77">
        <f>SUM(Quagga:Pelindaba!BL177)</f>
        <v>0</v>
      </c>
      <c r="BM177" s="77">
        <f>SUM(Quagga:Pelindaba!BM177)</f>
        <v>0</v>
      </c>
      <c r="BN177" s="77">
        <f>SUM(Quagga:Pelindaba!BN177)</f>
        <v>0</v>
      </c>
      <c r="BO177" s="77">
        <f>SUM(Quagga:Pelindaba!BO177)</f>
        <v>0</v>
      </c>
      <c r="BP177" s="77">
        <f>SUM(Quagga:Pelindaba!BP177)</f>
        <v>0</v>
      </c>
      <c r="BQ177" s="76">
        <f>SUM(Quagga:Pelindaba!BQ177)</f>
        <v>0</v>
      </c>
      <c r="BR177" s="78">
        <f>SUM(Quagga:Pelindaba!BR177)</f>
        <v>0</v>
      </c>
      <c r="BS177" s="77">
        <f>SUM(Quagga:Pelindaba!BS177)</f>
        <v>0</v>
      </c>
      <c r="BT177" s="77">
        <f>SUM(Quagga:Pelindaba!BT177)</f>
        <v>0</v>
      </c>
      <c r="BU177" s="77">
        <f>SUM(Quagga:Pelindaba!BU177)</f>
        <v>0</v>
      </c>
      <c r="BV177" s="77">
        <f>SUM(Quagga:Pelindaba!BV177)</f>
        <v>0</v>
      </c>
      <c r="BW177" s="77">
        <f>SUM(Quagga:Pelindaba!BW177)</f>
        <v>0</v>
      </c>
      <c r="BX177" s="77">
        <f>SUM(Quagga:Pelindaba!BX177)</f>
        <v>0</v>
      </c>
      <c r="BY177" s="77">
        <f>SUM(Quagga:Pelindaba!BY177)</f>
        <v>0</v>
      </c>
      <c r="BZ177" s="77">
        <f>SUM(Quagga:Pelindaba!BZ177)</f>
        <v>0</v>
      </c>
      <c r="CA177" s="77">
        <f>SUM(Quagga:Pelindaba!CA177)</f>
        <v>0</v>
      </c>
      <c r="CB177" s="77">
        <f>SUM(Quagga:Pelindaba!CB177)</f>
        <v>0</v>
      </c>
      <c r="CC177" s="76">
        <f>SUM(Quagga:Pelindaba!CC177)</f>
        <v>0</v>
      </c>
      <c r="CD177" s="39" t="s">
        <v>36</v>
      </c>
    </row>
    <row r="178" spans="1:82" s="149" customFormat="1" x14ac:dyDescent="0.25">
      <c r="A178" s="39"/>
      <c r="B178" s="73" t="s">
        <v>321</v>
      </c>
      <c r="C178" s="144" t="str">
        <f>"Provision of transportation and depositing of cash from Customer Service Kiosks (" &amp; TEXT(G178,"##### ####") &amp;")"</f>
        <v>Provision of transportation and depositing of cash from Customer Service Kiosks (50 000)</v>
      </c>
      <c r="D178" s="145" t="s">
        <v>308</v>
      </c>
      <c r="E178" s="130">
        <f>IF(OR(D178="Year",D178="Month",D178="Week"),AVERAGE(Quagga:Pelindaba!E178),SUM(Quagga:Pelindaba!E178))</f>
        <v>1</v>
      </c>
      <c r="F178" s="228" t="b">
        <f>(Quagga!G178+Pelindaba!G178)=G178</f>
        <v>1</v>
      </c>
      <c r="G178" s="74">
        <f t="shared" si="94"/>
        <v>50000</v>
      </c>
      <c r="H178" s="75">
        <f>SUM(Quagga:Pelindaba!H178)</f>
        <v>0</v>
      </c>
      <c r="I178" s="76">
        <f>SUM(Quagga:Pelindaba!I178)</f>
        <v>0</v>
      </c>
      <c r="J178" s="75">
        <f>SUM(Quagga:Pelindaba!J178)</f>
        <v>0</v>
      </c>
      <c r="K178" s="77">
        <f>SUM(Quagga:Pelindaba!K178)</f>
        <v>0</v>
      </c>
      <c r="L178" s="77">
        <f>SUM(Quagga:Pelindaba!L178)</f>
        <v>0</v>
      </c>
      <c r="M178" s="77">
        <f>SUM(Quagga:Pelindaba!M178)</f>
        <v>0</v>
      </c>
      <c r="N178" s="77">
        <f>SUM(Quagga:Pelindaba!N178)</f>
        <v>0</v>
      </c>
      <c r="O178" s="77">
        <f>SUM(Quagga:Pelindaba!O178)</f>
        <v>0</v>
      </c>
      <c r="P178" s="77">
        <f>SUM(Quagga:Pelindaba!P178)</f>
        <v>0</v>
      </c>
      <c r="Q178" s="77">
        <f>SUM(Quagga:Pelindaba!Q178)</f>
        <v>0</v>
      </c>
      <c r="R178" s="77">
        <f>SUM(Quagga:Pelindaba!R178)</f>
        <v>0</v>
      </c>
      <c r="S178" s="77">
        <f>SUM(Quagga:Pelindaba!S178)</f>
        <v>0</v>
      </c>
      <c r="T178" s="77">
        <f>SUM(Quagga:Pelindaba!T178)</f>
        <v>0</v>
      </c>
      <c r="U178" s="76">
        <f>SUM(Quagga:Pelindaba!U178)</f>
        <v>8333.33</v>
      </c>
      <c r="V178" s="75">
        <f>SUM(Quagga:Pelindaba!V178)</f>
        <v>0</v>
      </c>
      <c r="W178" s="77">
        <f>SUM(Quagga:Pelindaba!W178)</f>
        <v>0</v>
      </c>
      <c r="X178" s="77">
        <f>SUM(Quagga:Pelindaba!X178)</f>
        <v>0</v>
      </c>
      <c r="Y178" s="77">
        <f>SUM(Quagga:Pelindaba!Y178)</f>
        <v>0</v>
      </c>
      <c r="Z178" s="77">
        <f>SUM(Quagga:Pelindaba!Z178)</f>
        <v>0</v>
      </c>
      <c r="AA178" s="77">
        <f>SUM(Quagga:Pelindaba!AA178)</f>
        <v>0</v>
      </c>
      <c r="AB178" s="77">
        <f>SUM(Quagga:Pelindaba!AB178)</f>
        <v>0</v>
      </c>
      <c r="AC178" s="77">
        <f>SUM(Quagga:Pelindaba!AC178)</f>
        <v>0</v>
      </c>
      <c r="AD178" s="77">
        <f>SUM(Quagga:Pelindaba!AD178)</f>
        <v>0</v>
      </c>
      <c r="AE178" s="77">
        <f>SUM(Quagga:Pelindaba!AE178)</f>
        <v>0</v>
      </c>
      <c r="AF178" s="77">
        <f>SUM(Quagga:Pelindaba!AF178)</f>
        <v>0</v>
      </c>
      <c r="AG178" s="76">
        <f>SUM(Quagga:Pelindaba!AG178)</f>
        <v>8333.33</v>
      </c>
      <c r="AH178" s="78">
        <f>SUM(Quagga:Pelindaba!AH178)</f>
        <v>0</v>
      </c>
      <c r="AI178" s="77">
        <f>SUM(Quagga:Pelindaba!AI178)</f>
        <v>0</v>
      </c>
      <c r="AJ178" s="77">
        <f>SUM(Quagga:Pelindaba!AJ178)</f>
        <v>0</v>
      </c>
      <c r="AK178" s="77">
        <f>SUM(Quagga:Pelindaba!AK178)</f>
        <v>0</v>
      </c>
      <c r="AL178" s="77">
        <f>SUM(Quagga:Pelindaba!AL178)</f>
        <v>0</v>
      </c>
      <c r="AM178" s="77">
        <f>SUM(Quagga:Pelindaba!AM178)</f>
        <v>0</v>
      </c>
      <c r="AN178" s="77">
        <f>SUM(Quagga:Pelindaba!AN178)</f>
        <v>0</v>
      </c>
      <c r="AO178" s="77">
        <f>SUM(Quagga:Pelindaba!AO178)</f>
        <v>0</v>
      </c>
      <c r="AP178" s="77">
        <f>SUM(Quagga:Pelindaba!AP178)</f>
        <v>0</v>
      </c>
      <c r="AQ178" s="77">
        <f>SUM(Quagga:Pelindaba!AQ178)</f>
        <v>0</v>
      </c>
      <c r="AR178" s="77">
        <f>SUM(Quagga:Pelindaba!AR178)</f>
        <v>0</v>
      </c>
      <c r="AS178" s="76">
        <f>SUM(Quagga:Pelindaba!AS178)</f>
        <v>8333.33</v>
      </c>
      <c r="AT178" s="78">
        <f>SUM(Quagga:Pelindaba!AT178)</f>
        <v>0</v>
      </c>
      <c r="AU178" s="77">
        <f>SUM(Quagga:Pelindaba!AU178)</f>
        <v>0</v>
      </c>
      <c r="AV178" s="77">
        <f>SUM(Quagga:Pelindaba!AV178)</f>
        <v>0</v>
      </c>
      <c r="AW178" s="77">
        <f>SUM(Quagga:Pelindaba!AW178)</f>
        <v>0</v>
      </c>
      <c r="AX178" s="77">
        <f>SUM(Quagga:Pelindaba!AX178)</f>
        <v>0</v>
      </c>
      <c r="AY178" s="77">
        <f>SUM(Quagga:Pelindaba!AY178)</f>
        <v>0</v>
      </c>
      <c r="AZ178" s="77">
        <f>SUM(Quagga:Pelindaba!AZ178)</f>
        <v>0</v>
      </c>
      <c r="BA178" s="77">
        <f>SUM(Quagga:Pelindaba!BA178)</f>
        <v>0</v>
      </c>
      <c r="BB178" s="77">
        <f>SUM(Quagga:Pelindaba!BB178)</f>
        <v>0</v>
      </c>
      <c r="BC178" s="77">
        <f>SUM(Quagga:Pelindaba!BC178)</f>
        <v>0</v>
      </c>
      <c r="BD178" s="77">
        <f>SUM(Quagga:Pelindaba!BD178)</f>
        <v>0</v>
      </c>
      <c r="BE178" s="76">
        <f>SUM(Quagga:Pelindaba!BE178)</f>
        <v>8333.33</v>
      </c>
      <c r="BF178" s="78">
        <f>SUM(Quagga:Pelindaba!BF178)</f>
        <v>0</v>
      </c>
      <c r="BG178" s="77">
        <f>SUM(Quagga:Pelindaba!BG178)</f>
        <v>0</v>
      </c>
      <c r="BH178" s="77">
        <f>SUM(Quagga:Pelindaba!BH178)</f>
        <v>0</v>
      </c>
      <c r="BI178" s="77">
        <f>SUM(Quagga:Pelindaba!BI178)</f>
        <v>0</v>
      </c>
      <c r="BJ178" s="77">
        <f>SUM(Quagga:Pelindaba!BJ178)</f>
        <v>0</v>
      </c>
      <c r="BK178" s="77">
        <f>SUM(Quagga:Pelindaba!BK178)</f>
        <v>0</v>
      </c>
      <c r="BL178" s="77">
        <f>SUM(Quagga:Pelindaba!BL178)</f>
        <v>0</v>
      </c>
      <c r="BM178" s="77">
        <f>SUM(Quagga:Pelindaba!BM178)</f>
        <v>0</v>
      </c>
      <c r="BN178" s="77">
        <f>SUM(Quagga:Pelindaba!BN178)</f>
        <v>0</v>
      </c>
      <c r="BO178" s="77">
        <f>SUM(Quagga:Pelindaba!BO178)</f>
        <v>0</v>
      </c>
      <c r="BP178" s="77">
        <f>SUM(Quagga:Pelindaba!BP178)</f>
        <v>0</v>
      </c>
      <c r="BQ178" s="76">
        <f>SUM(Quagga:Pelindaba!BQ178)</f>
        <v>8333.33</v>
      </c>
      <c r="BR178" s="78">
        <f>SUM(Quagga:Pelindaba!BR178)</f>
        <v>0</v>
      </c>
      <c r="BS178" s="77">
        <f>SUM(Quagga:Pelindaba!BS178)</f>
        <v>0</v>
      </c>
      <c r="BT178" s="77">
        <f>SUM(Quagga:Pelindaba!BT178)</f>
        <v>0</v>
      </c>
      <c r="BU178" s="77">
        <f>SUM(Quagga:Pelindaba!BU178)</f>
        <v>0</v>
      </c>
      <c r="BV178" s="77">
        <f>SUM(Quagga:Pelindaba!BV178)</f>
        <v>0</v>
      </c>
      <c r="BW178" s="77">
        <f>SUM(Quagga:Pelindaba!BW178)</f>
        <v>0</v>
      </c>
      <c r="BX178" s="77">
        <f>SUM(Quagga:Pelindaba!BX178)</f>
        <v>0</v>
      </c>
      <c r="BY178" s="77">
        <f>SUM(Quagga:Pelindaba!BY178)</f>
        <v>0</v>
      </c>
      <c r="BZ178" s="77">
        <f>SUM(Quagga:Pelindaba!BZ178)</f>
        <v>0</v>
      </c>
      <c r="CA178" s="77">
        <f>SUM(Quagga:Pelindaba!CA178)</f>
        <v>0</v>
      </c>
      <c r="CB178" s="77">
        <f>SUM(Quagga:Pelindaba!CB178)</f>
        <v>0</v>
      </c>
      <c r="CC178" s="76">
        <f>SUM(Quagga:Pelindaba!CC178)</f>
        <v>8333.35</v>
      </c>
      <c r="CD178" s="39" t="s">
        <v>36</v>
      </c>
    </row>
    <row r="179" spans="1:82" ht="25.5" x14ac:dyDescent="0.25">
      <c r="A179" s="39"/>
      <c r="B179" s="146" t="s">
        <v>322</v>
      </c>
      <c r="C179" s="147" t="str">
        <f>"Provision of transportation and Depositing of Cash from Customer Service Kiosks - Overhead charges and profit in respect to item A-10007-a ("&amp; TEXT(G179/E179,"#.##%") &amp; ")"</f>
        <v>Provision of transportation and Depositing of Cash from Customer Service Kiosks - Overhead charges and profit in respect to item A-10007-a (.%)</v>
      </c>
      <c r="D179" s="148" t="s">
        <v>310</v>
      </c>
      <c r="E179" s="130">
        <f>IF(OR(D179="Year",D179="Month",D179="Week"),AVERAGE(Quagga:Pelindaba!E179),SUM(Quagga:Pelindaba!E179))</f>
        <v>50000</v>
      </c>
      <c r="F179" s="228" t="b">
        <f>(Quagga!G179+Pelindaba!G179)=G179</f>
        <v>1</v>
      </c>
      <c r="G179" s="74">
        <f t="shared" si="94"/>
        <v>0</v>
      </c>
      <c r="H179" s="75">
        <f>SUM(Quagga:Pelindaba!H179)</f>
        <v>0</v>
      </c>
      <c r="I179" s="76">
        <f>SUM(Quagga:Pelindaba!I179)</f>
        <v>0</v>
      </c>
      <c r="J179" s="75">
        <f>SUM(Quagga:Pelindaba!J179)</f>
        <v>0</v>
      </c>
      <c r="K179" s="77">
        <f>SUM(Quagga:Pelindaba!K179)</f>
        <v>0</v>
      </c>
      <c r="L179" s="77">
        <f>SUM(Quagga:Pelindaba!L179)</f>
        <v>0</v>
      </c>
      <c r="M179" s="77">
        <f>SUM(Quagga:Pelindaba!M179)</f>
        <v>0</v>
      </c>
      <c r="N179" s="77">
        <f>SUM(Quagga:Pelindaba!N179)</f>
        <v>0</v>
      </c>
      <c r="O179" s="77">
        <f>SUM(Quagga:Pelindaba!O179)</f>
        <v>0</v>
      </c>
      <c r="P179" s="77">
        <f>SUM(Quagga:Pelindaba!P179)</f>
        <v>0</v>
      </c>
      <c r="Q179" s="77">
        <f>SUM(Quagga:Pelindaba!Q179)</f>
        <v>0</v>
      </c>
      <c r="R179" s="77">
        <f>SUM(Quagga:Pelindaba!R179)</f>
        <v>0</v>
      </c>
      <c r="S179" s="77">
        <f>SUM(Quagga:Pelindaba!S179)</f>
        <v>0</v>
      </c>
      <c r="T179" s="77">
        <f>SUM(Quagga:Pelindaba!T179)</f>
        <v>0</v>
      </c>
      <c r="U179" s="76">
        <f>SUM(Quagga:Pelindaba!U179)</f>
        <v>0</v>
      </c>
      <c r="V179" s="75">
        <f>SUM(Quagga:Pelindaba!V179)</f>
        <v>0</v>
      </c>
      <c r="W179" s="77">
        <f>SUM(Quagga:Pelindaba!W179)</f>
        <v>0</v>
      </c>
      <c r="X179" s="77">
        <f>SUM(Quagga:Pelindaba!X179)</f>
        <v>0</v>
      </c>
      <c r="Y179" s="77">
        <f>SUM(Quagga:Pelindaba!Y179)</f>
        <v>0</v>
      </c>
      <c r="Z179" s="77">
        <f>SUM(Quagga:Pelindaba!Z179)</f>
        <v>0</v>
      </c>
      <c r="AA179" s="77">
        <f>SUM(Quagga:Pelindaba!AA179)</f>
        <v>0</v>
      </c>
      <c r="AB179" s="77">
        <f>SUM(Quagga:Pelindaba!AB179)</f>
        <v>0</v>
      </c>
      <c r="AC179" s="77">
        <f>SUM(Quagga:Pelindaba!AC179)</f>
        <v>0</v>
      </c>
      <c r="AD179" s="77">
        <f>SUM(Quagga:Pelindaba!AD179)</f>
        <v>0</v>
      </c>
      <c r="AE179" s="77">
        <f>SUM(Quagga:Pelindaba!AE179)</f>
        <v>0</v>
      </c>
      <c r="AF179" s="77">
        <f>SUM(Quagga:Pelindaba!AF179)</f>
        <v>0</v>
      </c>
      <c r="AG179" s="76">
        <f>SUM(Quagga:Pelindaba!AG179)</f>
        <v>0</v>
      </c>
      <c r="AH179" s="78">
        <f>SUM(Quagga:Pelindaba!AH179)</f>
        <v>0</v>
      </c>
      <c r="AI179" s="77">
        <f>SUM(Quagga:Pelindaba!AI179)</f>
        <v>0</v>
      </c>
      <c r="AJ179" s="77">
        <f>SUM(Quagga:Pelindaba!AJ179)</f>
        <v>0</v>
      </c>
      <c r="AK179" s="77">
        <f>SUM(Quagga:Pelindaba!AK179)</f>
        <v>0</v>
      </c>
      <c r="AL179" s="77">
        <f>SUM(Quagga:Pelindaba!AL179)</f>
        <v>0</v>
      </c>
      <c r="AM179" s="77">
        <f>SUM(Quagga:Pelindaba!AM179)</f>
        <v>0</v>
      </c>
      <c r="AN179" s="77">
        <f>SUM(Quagga:Pelindaba!AN179)</f>
        <v>0</v>
      </c>
      <c r="AO179" s="77">
        <f>SUM(Quagga:Pelindaba!AO179)</f>
        <v>0</v>
      </c>
      <c r="AP179" s="77">
        <f>SUM(Quagga:Pelindaba!AP179)</f>
        <v>0</v>
      </c>
      <c r="AQ179" s="77">
        <f>SUM(Quagga:Pelindaba!AQ179)</f>
        <v>0</v>
      </c>
      <c r="AR179" s="77">
        <f>SUM(Quagga:Pelindaba!AR179)</f>
        <v>0</v>
      </c>
      <c r="AS179" s="76">
        <f>SUM(Quagga:Pelindaba!AS179)</f>
        <v>0</v>
      </c>
      <c r="AT179" s="78">
        <f>SUM(Quagga:Pelindaba!AT179)</f>
        <v>0</v>
      </c>
      <c r="AU179" s="77">
        <f>SUM(Quagga:Pelindaba!AU179)</f>
        <v>0</v>
      </c>
      <c r="AV179" s="77">
        <f>SUM(Quagga:Pelindaba!AV179)</f>
        <v>0</v>
      </c>
      <c r="AW179" s="77">
        <f>SUM(Quagga:Pelindaba!AW179)</f>
        <v>0</v>
      </c>
      <c r="AX179" s="77">
        <f>SUM(Quagga:Pelindaba!AX179)</f>
        <v>0</v>
      </c>
      <c r="AY179" s="77">
        <f>SUM(Quagga:Pelindaba!AY179)</f>
        <v>0</v>
      </c>
      <c r="AZ179" s="77">
        <f>SUM(Quagga:Pelindaba!AZ179)</f>
        <v>0</v>
      </c>
      <c r="BA179" s="77">
        <f>SUM(Quagga:Pelindaba!BA179)</f>
        <v>0</v>
      </c>
      <c r="BB179" s="77">
        <f>SUM(Quagga:Pelindaba!BB179)</f>
        <v>0</v>
      </c>
      <c r="BC179" s="77">
        <f>SUM(Quagga:Pelindaba!BC179)</f>
        <v>0</v>
      </c>
      <c r="BD179" s="77">
        <f>SUM(Quagga:Pelindaba!BD179)</f>
        <v>0</v>
      </c>
      <c r="BE179" s="76">
        <f>SUM(Quagga:Pelindaba!BE179)</f>
        <v>0</v>
      </c>
      <c r="BF179" s="78">
        <f>SUM(Quagga:Pelindaba!BF179)</f>
        <v>0</v>
      </c>
      <c r="BG179" s="77">
        <f>SUM(Quagga:Pelindaba!BG179)</f>
        <v>0</v>
      </c>
      <c r="BH179" s="77">
        <f>SUM(Quagga:Pelindaba!BH179)</f>
        <v>0</v>
      </c>
      <c r="BI179" s="77">
        <f>SUM(Quagga:Pelindaba!BI179)</f>
        <v>0</v>
      </c>
      <c r="BJ179" s="77">
        <f>SUM(Quagga:Pelindaba!BJ179)</f>
        <v>0</v>
      </c>
      <c r="BK179" s="77">
        <f>SUM(Quagga:Pelindaba!BK179)</f>
        <v>0</v>
      </c>
      <c r="BL179" s="77">
        <f>SUM(Quagga:Pelindaba!BL179)</f>
        <v>0</v>
      </c>
      <c r="BM179" s="77">
        <f>SUM(Quagga:Pelindaba!BM179)</f>
        <v>0</v>
      </c>
      <c r="BN179" s="77">
        <f>SUM(Quagga:Pelindaba!BN179)</f>
        <v>0</v>
      </c>
      <c r="BO179" s="77">
        <f>SUM(Quagga:Pelindaba!BO179)</f>
        <v>0</v>
      </c>
      <c r="BP179" s="77">
        <f>SUM(Quagga:Pelindaba!BP179)</f>
        <v>0</v>
      </c>
      <c r="BQ179" s="76">
        <f>SUM(Quagga:Pelindaba!BQ179)</f>
        <v>0</v>
      </c>
      <c r="BR179" s="78">
        <f>SUM(Quagga:Pelindaba!BR179)</f>
        <v>0</v>
      </c>
      <c r="BS179" s="77">
        <f>SUM(Quagga:Pelindaba!BS179)</f>
        <v>0</v>
      </c>
      <c r="BT179" s="77">
        <f>SUM(Quagga:Pelindaba!BT179)</f>
        <v>0</v>
      </c>
      <c r="BU179" s="77">
        <f>SUM(Quagga:Pelindaba!BU179)</f>
        <v>0</v>
      </c>
      <c r="BV179" s="77">
        <f>SUM(Quagga:Pelindaba!BV179)</f>
        <v>0</v>
      </c>
      <c r="BW179" s="77">
        <f>SUM(Quagga:Pelindaba!BW179)</f>
        <v>0</v>
      </c>
      <c r="BX179" s="77">
        <f>SUM(Quagga:Pelindaba!BX179)</f>
        <v>0</v>
      </c>
      <c r="BY179" s="77">
        <f>SUM(Quagga:Pelindaba!BY179)</f>
        <v>0</v>
      </c>
      <c r="BZ179" s="77">
        <f>SUM(Quagga:Pelindaba!BZ179)</f>
        <v>0</v>
      </c>
      <c r="CA179" s="77">
        <f>SUM(Quagga:Pelindaba!CA179)</f>
        <v>0</v>
      </c>
      <c r="CB179" s="77">
        <f>SUM(Quagga:Pelindaba!CB179)</f>
        <v>0</v>
      </c>
      <c r="CC179" s="76">
        <f>SUM(Quagga:Pelindaba!CC179)</f>
        <v>0</v>
      </c>
      <c r="CD179" s="39" t="s">
        <v>36</v>
      </c>
    </row>
    <row r="180" spans="1:82" s="149" customFormat="1" x14ac:dyDescent="0.25">
      <c r="A180" s="39"/>
      <c r="B180" s="73" t="s">
        <v>323</v>
      </c>
      <c r="C180" s="144" t="str">
        <f>"Space Rental for Permanent and Temporary Customer Service Kiosks (" &amp; TEXT(G180,"##### ####") &amp;")"</f>
        <v>Space Rental for Permanent and Temporary Customer Service Kiosks (60 000)</v>
      </c>
      <c r="D180" s="145" t="s">
        <v>308</v>
      </c>
      <c r="E180" s="130">
        <f>IF(OR(D180="Year",D180="Month",D180="Week"),AVERAGE(Quagga:Pelindaba!E180),SUM(Quagga:Pelindaba!E180))</f>
        <v>1</v>
      </c>
      <c r="F180" s="228" t="b">
        <f>(Quagga!G180+Pelindaba!G180)=G180</f>
        <v>1</v>
      </c>
      <c r="G180" s="74">
        <f t="shared" si="94"/>
        <v>60000</v>
      </c>
      <c r="H180" s="75">
        <f>SUM(Quagga:Pelindaba!H180)</f>
        <v>0</v>
      </c>
      <c r="I180" s="76">
        <f>SUM(Quagga:Pelindaba!I180)</f>
        <v>0</v>
      </c>
      <c r="J180" s="75">
        <f>SUM(Quagga:Pelindaba!J180)</f>
        <v>0</v>
      </c>
      <c r="K180" s="77">
        <f>SUM(Quagga:Pelindaba!K180)</f>
        <v>0</v>
      </c>
      <c r="L180" s="77">
        <f>SUM(Quagga:Pelindaba!L180)</f>
        <v>0</v>
      </c>
      <c r="M180" s="77">
        <f>SUM(Quagga:Pelindaba!M180)</f>
        <v>0</v>
      </c>
      <c r="N180" s="77">
        <f>SUM(Quagga:Pelindaba!N180)</f>
        <v>0</v>
      </c>
      <c r="O180" s="77">
        <f>SUM(Quagga:Pelindaba!O180)</f>
        <v>0</v>
      </c>
      <c r="P180" s="77">
        <f>SUM(Quagga:Pelindaba!P180)</f>
        <v>0</v>
      </c>
      <c r="Q180" s="77">
        <f>SUM(Quagga:Pelindaba!Q180)</f>
        <v>0</v>
      </c>
      <c r="R180" s="77">
        <f>SUM(Quagga:Pelindaba!R180)</f>
        <v>0</v>
      </c>
      <c r="S180" s="77">
        <f>SUM(Quagga:Pelindaba!S180)</f>
        <v>0</v>
      </c>
      <c r="T180" s="77">
        <f>SUM(Quagga:Pelindaba!T180)</f>
        <v>0</v>
      </c>
      <c r="U180" s="76">
        <f>SUM(Quagga:Pelindaba!U180)</f>
        <v>10000</v>
      </c>
      <c r="V180" s="75">
        <f>SUM(Quagga:Pelindaba!V180)</f>
        <v>0</v>
      </c>
      <c r="W180" s="77">
        <f>SUM(Quagga:Pelindaba!W180)</f>
        <v>0</v>
      </c>
      <c r="X180" s="77">
        <f>SUM(Quagga:Pelindaba!X180)</f>
        <v>0</v>
      </c>
      <c r="Y180" s="77">
        <f>SUM(Quagga:Pelindaba!Y180)</f>
        <v>0</v>
      </c>
      <c r="Z180" s="77">
        <f>SUM(Quagga:Pelindaba!Z180)</f>
        <v>0</v>
      </c>
      <c r="AA180" s="77">
        <f>SUM(Quagga:Pelindaba!AA180)</f>
        <v>0</v>
      </c>
      <c r="AB180" s="77">
        <f>SUM(Quagga:Pelindaba!AB180)</f>
        <v>0</v>
      </c>
      <c r="AC180" s="77">
        <f>SUM(Quagga:Pelindaba!AC180)</f>
        <v>0</v>
      </c>
      <c r="AD180" s="77">
        <f>SUM(Quagga:Pelindaba!AD180)</f>
        <v>0</v>
      </c>
      <c r="AE180" s="77">
        <f>SUM(Quagga:Pelindaba!AE180)</f>
        <v>0</v>
      </c>
      <c r="AF180" s="77">
        <f>SUM(Quagga:Pelindaba!AF180)</f>
        <v>0</v>
      </c>
      <c r="AG180" s="76">
        <f>SUM(Quagga:Pelindaba!AG180)</f>
        <v>10000</v>
      </c>
      <c r="AH180" s="78">
        <f>SUM(Quagga:Pelindaba!AH180)</f>
        <v>0</v>
      </c>
      <c r="AI180" s="77">
        <f>SUM(Quagga:Pelindaba!AI180)</f>
        <v>0</v>
      </c>
      <c r="AJ180" s="77">
        <f>SUM(Quagga:Pelindaba!AJ180)</f>
        <v>0</v>
      </c>
      <c r="AK180" s="77">
        <f>SUM(Quagga:Pelindaba!AK180)</f>
        <v>0</v>
      </c>
      <c r="AL180" s="77">
        <f>SUM(Quagga:Pelindaba!AL180)</f>
        <v>0</v>
      </c>
      <c r="AM180" s="77">
        <f>SUM(Quagga:Pelindaba!AM180)</f>
        <v>0</v>
      </c>
      <c r="AN180" s="77">
        <f>SUM(Quagga:Pelindaba!AN180)</f>
        <v>0</v>
      </c>
      <c r="AO180" s="77">
        <f>SUM(Quagga:Pelindaba!AO180)</f>
        <v>0</v>
      </c>
      <c r="AP180" s="77">
        <f>SUM(Quagga:Pelindaba!AP180)</f>
        <v>0</v>
      </c>
      <c r="AQ180" s="77">
        <f>SUM(Quagga:Pelindaba!AQ180)</f>
        <v>0</v>
      </c>
      <c r="AR180" s="77">
        <f>SUM(Quagga:Pelindaba!AR180)</f>
        <v>0</v>
      </c>
      <c r="AS180" s="76">
        <f>SUM(Quagga:Pelindaba!AS180)</f>
        <v>10000</v>
      </c>
      <c r="AT180" s="78">
        <f>SUM(Quagga:Pelindaba!AT180)</f>
        <v>0</v>
      </c>
      <c r="AU180" s="77">
        <f>SUM(Quagga:Pelindaba!AU180)</f>
        <v>0</v>
      </c>
      <c r="AV180" s="77">
        <f>SUM(Quagga:Pelindaba!AV180)</f>
        <v>0</v>
      </c>
      <c r="AW180" s="77">
        <f>SUM(Quagga:Pelindaba!AW180)</f>
        <v>0</v>
      </c>
      <c r="AX180" s="77">
        <f>SUM(Quagga:Pelindaba!AX180)</f>
        <v>0</v>
      </c>
      <c r="AY180" s="77">
        <f>SUM(Quagga:Pelindaba!AY180)</f>
        <v>0</v>
      </c>
      <c r="AZ180" s="77">
        <f>SUM(Quagga:Pelindaba!AZ180)</f>
        <v>0</v>
      </c>
      <c r="BA180" s="77">
        <f>SUM(Quagga:Pelindaba!BA180)</f>
        <v>0</v>
      </c>
      <c r="BB180" s="77">
        <f>SUM(Quagga:Pelindaba!BB180)</f>
        <v>0</v>
      </c>
      <c r="BC180" s="77">
        <f>SUM(Quagga:Pelindaba!BC180)</f>
        <v>0</v>
      </c>
      <c r="BD180" s="77">
        <f>SUM(Quagga:Pelindaba!BD180)</f>
        <v>0</v>
      </c>
      <c r="BE180" s="76">
        <f>SUM(Quagga:Pelindaba!BE180)</f>
        <v>10000</v>
      </c>
      <c r="BF180" s="78">
        <f>SUM(Quagga:Pelindaba!BF180)</f>
        <v>0</v>
      </c>
      <c r="BG180" s="77">
        <f>SUM(Quagga:Pelindaba!BG180)</f>
        <v>0</v>
      </c>
      <c r="BH180" s="77">
        <f>SUM(Quagga:Pelindaba!BH180)</f>
        <v>0</v>
      </c>
      <c r="BI180" s="77">
        <f>SUM(Quagga:Pelindaba!BI180)</f>
        <v>0</v>
      </c>
      <c r="BJ180" s="77">
        <f>SUM(Quagga:Pelindaba!BJ180)</f>
        <v>0</v>
      </c>
      <c r="BK180" s="77">
        <f>SUM(Quagga:Pelindaba!BK180)</f>
        <v>0</v>
      </c>
      <c r="BL180" s="77">
        <f>SUM(Quagga:Pelindaba!BL180)</f>
        <v>0</v>
      </c>
      <c r="BM180" s="77">
        <f>SUM(Quagga:Pelindaba!BM180)</f>
        <v>0</v>
      </c>
      <c r="BN180" s="77">
        <f>SUM(Quagga:Pelindaba!BN180)</f>
        <v>0</v>
      </c>
      <c r="BO180" s="77">
        <f>SUM(Quagga:Pelindaba!BO180)</f>
        <v>0</v>
      </c>
      <c r="BP180" s="77">
        <f>SUM(Quagga:Pelindaba!BP180)</f>
        <v>0</v>
      </c>
      <c r="BQ180" s="76">
        <f>SUM(Quagga:Pelindaba!BQ180)</f>
        <v>10000</v>
      </c>
      <c r="BR180" s="78">
        <f>SUM(Quagga:Pelindaba!BR180)</f>
        <v>0</v>
      </c>
      <c r="BS180" s="77">
        <f>SUM(Quagga:Pelindaba!BS180)</f>
        <v>0</v>
      </c>
      <c r="BT180" s="77">
        <f>SUM(Quagga:Pelindaba!BT180)</f>
        <v>0</v>
      </c>
      <c r="BU180" s="77">
        <f>SUM(Quagga:Pelindaba!BU180)</f>
        <v>0</v>
      </c>
      <c r="BV180" s="77">
        <f>SUM(Quagga:Pelindaba!BV180)</f>
        <v>0</v>
      </c>
      <c r="BW180" s="77">
        <f>SUM(Quagga:Pelindaba!BW180)</f>
        <v>0</v>
      </c>
      <c r="BX180" s="77">
        <f>SUM(Quagga:Pelindaba!BX180)</f>
        <v>0</v>
      </c>
      <c r="BY180" s="77">
        <f>SUM(Quagga:Pelindaba!BY180)</f>
        <v>0</v>
      </c>
      <c r="BZ180" s="77">
        <f>SUM(Quagga:Pelindaba!BZ180)</f>
        <v>0</v>
      </c>
      <c r="CA180" s="77">
        <f>SUM(Quagga:Pelindaba!CA180)</f>
        <v>0</v>
      </c>
      <c r="CB180" s="77">
        <f>SUM(Quagga:Pelindaba!CB180)</f>
        <v>0</v>
      </c>
      <c r="CC180" s="76">
        <f>SUM(Quagga:Pelindaba!CC180)</f>
        <v>10000</v>
      </c>
      <c r="CD180" s="39" t="s">
        <v>36</v>
      </c>
    </row>
    <row r="181" spans="1:82" ht="25.5" x14ac:dyDescent="0.25">
      <c r="A181" s="39"/>
      <c r="B181" s="26" t="s">
        <v>324</v>
      </c>
      <c r="C181" s="27" t="str">
        <f>"Space Rental for Permanent and Temporary Customer Service Kiosks - Overhead charge and profit in respect to A-10008-a ("&amp; TEXT(G181/E181,"#.##%") &amp; ")"</f>
        <v>Space Rental for Permanent and Temporary Customer Service Kiosks - Overhead charge and profit in respect to A-10008-a (.%)</v>
      </c>
      <c r="D181" s="148" t="s">
        <v>310</v>
      </c>
      <c r="E181" s="130">
        <f>IF(OR(D181="Year",D181="Month",D181="Week"),AVERAGE(Quagga:Pelindaba!E181),SUM(Quagga:Pelindaba!E181))</f>
        <v>60000</v>
      </c>
      <c r="F181" s="228" t="b">
        <f>(Quagga!G181+Pelindaba!G181)=G181</f>
        <v>1</v>
      </c>
      <c r="G181" s="74">
        <f t="shared" si="94"/>
        <v>0</v>
      </c>
      <c r="H181" s="75">
        <f>SUM(Quagga:Pelindaba!H181)</f>
        <v>0</v>
      </c>
      <c r="I181" s="76">
        <f>SUM(Quagga:Pelindaba!I181)</f>
        <v>0</v>
      </c>
      <c r="J181" s="75">
        <f>SUM(Quagga:Pelindaba!J181)</f>
        <v>0</v>
      </c>
      <c r="K181" s="77">
        <f>SUM(Quagga:Pelindaba!K181)</f>
        <v>0</v>
      </c>
      <c r="L181" s="77">
        <f>SUM(Quagga:Pelindaba!L181)</f>
        <v>0</v>
      </c>
      <c r="M181" s="77">
        <f>SUM(Quagga:Pelindaba!M181)</f>
        <v>0</v>
      </c>
      <c r="N181" s="77">
        <f>SUM(Quagga:Pelindaba!N181)</f>
        <v>0</v>
      </c>
      <c r="O181" s="77">
        <f>SUM(Quagga:Pelindaba!O181)</f>
        <v>0</v>
      </c>
      <c r="P181" s="77">
        <f>SUM(Quagga:Pelindaba!P181)</f>
        <v>0</v>
      </c>
      <c r="Q181" s="77">
        <f>SUM(Quagga:Pelindaba!Q181)</f>
        <v>0</v>
      </c>
      <c r="R181" s="77">
        <f>SUM(Quagga:Pelindaba!R181)</f>
        <v>0</v>
      </c>
      <c r="S181" s="77">
        <f>SUM(Quagga:Pelindaba!S181)</f>
        <v>0</v>
      </c>
      <c r="T181" s="77">
        <f>SUM(Quagga:Pelindaba!T181)</f>
        <v>0</v>
      </c>
      <c r="U181" s="76">
        <f>SUM(Quagga:Pelindaba!U181)</f>
        <v>0</v>
      </c>
      <c r="V181" s="75">
        <f>SUM(Quagga:Pelindaba!V181)</f>
        <v>0</v>
      </c>
      <c r="W181" s="77">
        <f>SUM(Quagga:Pelindaba!W181)</f>
        <v>0</v>
      </c>
      <c r="X181" s="77">
        <f>SUM(Quagga:Pelindaba!X181)</f>
        <v>0</v>
      </c>
      <c r="Y181" s="77">
        <f>SUM(Quagga:Pelindaba!Y181)</f>
        <v>0</v>
      </c>
      <c r="Z181" s="77">
        <f>SUM(Quagga:Pelindaba!Z181)</f>
        <v>0</v>
      </c>
      <c r="AA181" s="77">
        <f>SUM(Quagga:Pelindaba!AA181)</f>
        <v>0</v>
      </c>
      <c r="AB181" s="77">
        <f>SUM(Quagga:Pelindaba!AB181)</f>
        <v>0</v>
      </c>
      <c r="AC181" s="77">
        <f>SUM(Quagga:Pelindaba!AC181)</f>
        <v>0</v>
      </c>
      <c r="AD181" s="77">
        <f>SUM(Quagga:Pelindaba!AD181)</f>
        <v>0</v>
      </c>
      <c r="AE181" s="77">
        <f>SUM(Quagga:Pelindaba!AE181)</f>
        <v>0</v>
      </c>
      <c r="AF181" s="77">
        <f>SUM(Quagga:Pelindaba!AF181)</f>
        <v>0</v>
      </c>
      <c r="AG181" s="76">
        <f>SUM(Quagga:Pelindaba!AG181)</f>
        <v>0</v>
      </c>
      <c r="AH181" s="78">
        <f>SUM(Quagga:Pelindaba!AH181)</f>
        <v>0</v>
      </c>
      <c r="AI181" s="77">
        <f>SUM(Quagga:Pelindaba!AI181)</f>
        <v>0</v>
      </c>
      <c r="AJ181" s="77">
        <f>SUM(Quagga:Pelindaba!AJ181)</f>
        <v>0</v>
      </c>
      <c r="AK181" s="77">
        <f>SUM(Quagga:Pelindaba!AK181)</f>
        <v>0</v>
      </c>
      <c r="AL181" s="77">
        <f>SUM(Quagga:Pelindaba!AL181)</f>
        <v>0</v>
      </c>
      <c r="AM181" s="77">
        <f>SUM(Quagga:Pelindaba!AM181)</f>
        <v>0</v>
      </c>
      <c r="AN181" s="77">
        <f>SUM(Quagga:Pelindaba!AN181)</f>
        <v>0</v>
      </c>
      <c r="AO181" s="77">
        <f>SUM(Quagga:Pelindaba!AO181)</f>
        <v>0</v>
      </c>
      <c r="AP181" s="77">
        <f>SUM(Quagga:Pelindaba!AP181)</f>
        <v>0</v>
      </c>
      <c r="AQ181" s="77">
        <f>SUM(Quagga:Pelindaba!AQ181)</f>
        <v>0</v>
      </c>
      <c r="AR181" s="77">
        <f>SUM(Quagga:Pelindaba!AR181)</f>
        <v>0</v>
      </c>
      <c r="AS181" s="76">
        <f>SUM(Quagga:Pelindaba!AS181)</f>
        <v>0</v>
      </c>
      <c r="AT181" s="78">
        <f>SUM(Quagga:Pelindaba!AT181)</f>
        <v>0</v>
      </c>
      <c r="AU181" s="77">
        <f>SUM(Quagga:Pelindaba!AU181)</f>
        <v>0</v>
      </c>
      <c r="AV181" s="77">
        <f>SUM(Quagga:Pelindaba!AV181)</f>
        <v>0</v>
      </c>
      <c r="AW181" s="77">
        <f>SUM(Quagga:Pelindaba!AW181)</f>
        <v>0</v>
      </c>
      <c r="AX181" s="77">
        <f>SUM(Quagga:Pelindaba!AX181)</f>
        <v>0</v>
      </c>
      <c r="AY181" s="77">
        <f>SUM(Quagga:Pelindaba!AY181)</f>
        <v>0</v>
      </c>
      <c r="AZ181" s="77">
        <f>SUM(Quagga:Pelindaba!AZ181)</f>
        <v>0</v>
      </c>
      <c r="BA181" s="77">
        <f>SUM(Quagga:Pelindaba!BA181)</f>
        <v>0</v>
      </c>
      <c r="BB181" s="77">
        <f>SUM(Quagga:Pelindaba!BB181)</f>
        <v>0</v>
      </c>
      <c r="BC181" s="77">
        <f>SUM(Quagga:Pelindaba!BC181)</f>
        <v>0</v>
      </c>
      <c r="BD181" s="77">
        <f>SUM(Quagga:Pelindaba!BD181)</f>
        <v>0</v>
      </c>
      <c r="BE181" s="76">
        <f>SUM(Quagga:Pelindaba!BE181)</f>
        <v>0</v>
      </c>
      <c r="BF181" s="78">
        <f>SUM(Quagga:Pelindaba!BF181)</f>
        <v>0</v>
      </c>
      <c r="BG181" s="77">
        <f>SUM(Quagga:Pelindaba!BG181)</f>
        <v>0</v>
      </c>
      <c r="BH181" s="77">
        <f>SUM(Quagga:Pelindaba!BH181)</f>
        <v>0</v>
      </c>
      <c r="BI181" s="77">
        <f>SUM(Quagga:Pelindaba!BI181)</f>
        <v>0</v>
      </c>
      <c r="BJ181" s="77">
        <f>SUM(Quagga:Pelindaba!BJ181)</f>
        <v>0</v>
      </c>
      <c r="BK181" s="77">
        <f>SUM(Quagga:Pelindaba!BK181)</f>
        <v>0</v>
      </c>
      <c r="BL181" s="77">
        <f>SUM(Quagga:Pelindaba!BL181)</f>
        <v>0</v>
      </c>
      <c r="BM181" s="77">
        <f>SUM(Quagga:Pelindaba!BM181)</f>
        <v>0</v>
      </c>
      <c r="BN181" s="77">
        <f>SUM(Quagga:Pelindaba!BN181)</f>
        <v>0</v>
      </c>
      <c r="BO181" s="77">
        <f>SUM(Quagga:Pelindaba!BO181)</f>
        <v>0</v>
      </c>
      <c r="BP181" s="77">
        <f>SUM(Quagga:Pelindaba!BP181)</f>
        <v>0</v>
      </c>
      <c r="BQ181" s="76">
        <f>SUM(Quagga:Pelindaba!BQ181)</f>
        <v>0</v>
      </c>
      <c r="BR181" s="78">
        <f>SUM(Quagga:Pelindaba!BR181)</f>
        <v>0</v>
      </c>
      <c r="BS181" s="77">
        <f>SUM(Quagga:Pelindaba!BS181)</f>
        <v>0</v>
      </c>
      <c r="BT181" s="77">
        <f>SUM(Quagga:Pelindaba!BT181)</f>
        <v>0</v>
      </c>
      <c r="BU181" s="77">
        <f>SUM(Quagga:Pelindaba!BU181)</f>
        <v>0</v>
      </c>
      <c r="BV181" s="77">
        <f>SUM(Quagga:Pelindaba!BV181)</f>
        <v>0</v>
      </c>
      <c r="BW181" s="77">
        <f>SUM(Quagga:Pelindaba!BW181)</f>
        <v>0</v>
      </c>
      <c r="BX181" s="77">
        <f>SUM(Quagga:Pelindaba!BX181)</f>
        <v>0</v>
      </c>
      <c r="BY181" s="77">
        <f>SUM(Quagga:Pelindaba!BY181)</f>
        <v>0</v>
      </c>
      <c r="BZ181" s="77">
        <f>SUM(Quagga:Pelindaba!BZ181)</f>
        <v>0</v>
      </c>
      <c r="CA181" s="77">
        <f>SUM(Quagga:Pelindaba!CA181)</f>
        <v>0</v>
      </c>
      <c r="CB181" s="77">
        <f>SUM(Quagga:Pelindaba!CB181)</f>
        <v>0</v>
      </c>
      <c r="CC181" s="76">
        <f>SUM(Quagga:Pelindaba!CC181)</f>
        <v>0</v>
      </c>
      <c r="CD181" s="39" t="s">
        <v>36</v>
      </c>
    </row>
    <row r="182" spans="1:82" s="39" customFormat="1" ht="25.5" x14ac:dyDescent="0.25">
      <c r="B182" s="146" t="s">
        <v>325</v>
      </c>
      <c r="C182" s="147" t="str">
        <f>"Manual Lanes Credit Card transactions: Fees/ commissions related to Bank for Credit Card transactions during the Operations Service Period - Fees and Commissions (" &amp; TEXT(G182,"##### ####") &amp;")"</f>
        <v>Manual Lanes Credit Card transactions: Fees/ commissions related to Bank for Credit Card transactions during the Operations Service Period - Fees and Commissions (1 657 500)</v>
      </c>
      <c r="D182" s="145" t="s">
        <v>308</v>
      </c>
      <c r="E182" s="130">
        <f>IF(OR(D182="Year",D182="Month",D182="Week"),AVERAGE(Quagga:Pelindaba!E182),SUM(Quagga:Pelindaba!E182))</f>
        <v>2</v>
      </c>
      <c r="F182" s="228" t="b">
        <f>(Quagga!G182+Pelindaba!G182)=G182</f>
        <v>1</v>
      </c>
      <c r="G182" s="74">
        <f t="shared" si="94"/>
        <v>1657500</v>
      </c>
      <c r="H182" s="75">
        <f>SUM(Quagga:Pelindaba!H182)</f>
        <v>0</v>
      </c>
      <c r="I182" s="76">
        <f>SUM(Quagga:Pelindaba!I182)</f>
        <v>0</v>
      </c>
      <c r="J182" s="75">
        <f>SUM(Quagga:Pelindaba!J182)</f>
        <v>0</v>
      </c>
      <c r="K182" s="77">
        <f>SUM(Quagga:Pelindaba!K182)</f>
        <v>0</v>
      </c>
      <c r="L182" s="77">
        <f>SUM(Quagga:Pelindaba!L182)</f>
        <v>0</v>
      </c>
      <c r="M182" s="77">
        <f>SUM(Quagga:Pelindaba!M182)</f>
        <v>0</v>
      </c>
      <c r="N182" s="77">
        <f>SUM(Quagga:Pelindaba!N182)</f>
        <v>0</v>
      </c>
      <c r="O182" s="77">
        <f>SUM(Quagga:Pelindaba!O182)</f>
        <v>0</v>
      </c>
      <c r="P182" s="77">
        <f>SUM(Quagga:Pelindaba!P182)</f>
        <v>0</v>
      </c>
      <c r="Q182" s="77">
        <f>SUM(Quagga:Pelindaba!Q182)</f>
        <v>0</v>
      </c>
      <c r="R182" s="77">
        <f>SUM(Quagga:Pelindaba!R182)</f>
        <v>0</v>
      </c>
      <c r="S182" s="77">
        <f>SUM(Quagga:Pelindaba!S182)</f>
        <v>0</v>
      </c>
      <c r="T182" s="77">
        <f>SUM(Quagga:Pelindaba!T182)</f>
        <v>0</v>
      </c>
      <c r="U182" s="76">
        <f>SUM(Quagga:Pelindaba!U182)</f>
        <v>276250</v>
      </c>
      <c r="V182" s="75">
        <f>SUM(Quagga:Pelindaba!V182)</f>
        <v>0</v>
      </c>
      <c r="W182" s="77">
        <f>SUM(Quagga:Pelindaba!W182)</f>
        <v>0</v>
      </c>
      <c r="X182" s="77">
        <f>SUM(Quagga:Pelindaba!X182)</f>
        <v>0</v>
      </c>
      <c r="Y182" s="77">
        <f>SUM(Quagga:Pelindaba!Y182)</f>
        <v>0</v>
      </c>
      <c r="Z182" s="77">
        <f>SUM(Quagga:Pelindaba!Z182)</f>
        <v>0</v>
      </c>
      <c r="AA182" s="77">
        <f>SUM(Quagga:Pelindaba!AA182)</f>
        <v>0</v>
      </c>
      <c r="AB182" s="77">
        <f>SUM(Quagga:Pelindaba!AB182)</f>
        <v>0</v>
      </c>
      <c r="AC182" s="77">
        <f>SUM(Quagga:Pelindaba!AC182)</f>
        <v>0</v>
      </c>
      <c r="AD182" s="77">
        <f>SUM(Quagga:Pelindaba!AD182)</f>
        <v>0</v>
      </c>
      <c r="AE182" s="77">
        <f>SUM(Quagga:Pelindaba!AE182)</f>
        <v>0</v>
      </c>
      <c r="AF182" s="77">
        <f>SUM(Quagga:Pelindaba!AF182)</f>
        <v>0</v>
      </c>
      <c r="AG182" s="76">
        <f>SUM(Quagga:Pelindaba!AG182)</f>
        <v>276250</v>
      </c>
      <c r="AH182" s="78">
        <f>SUM(Quagga:Pelindaba!AH182)</f>
        <v>0</v>
      </c>
      <c r="AI182" s="77">
        <f>SUM(Quagga:Pelindaba!AI182)</f>
        <v>0</v>
      </c>
      <c r="AJ182" s="77">
        <f>SUM(Quagga:Pelindaba!AJ182)</f>
        <v>0</v>
      </c>
      <c r="AK182" s="77">
        <f>SUM(Quagga:Pelindaba!AK182)</f>
        <v>0</v>
      </c>
      <c r="AL182" s="77">
        <f>SUM(Quagga:Pelindaba!AL182)</f>
        <v>0</v>
      </c>
      <c r="AM182" s="77">
        <f>SUM(Quagga:Pelindaba!AM182)</f>
        <v>0</v>
      </c>
      <c r="AN182" s="77">
        <f>SUM(Quagga:Pelindaba!AN182)</f>
        <v>0</v>
      </c>
      <c r="AO182" s="77">
        <f>SUM(Quagga:Pelindaba!AO182)</f>
        <v>0</v>
      </c>
      <c r="AP182" s="77">
        <f>SUM(Quagga:Pelindaba!AP182)</f>
        <v>0</v>
      </c>
      <c r="AQ182" s="77">
        <f>SUM(Quagga:Pelindaba!AQ182)</f>
        <v>0</v>
      </c>
      <c r="AR182" s="77">
        <f>SUM(Quagga:Pelindaba!AR182)</f>
        <v>0</v>
      </c>
      <c r="AS182" s="76">
        <f>SUM(Quagga:Pelindaba!AS182)</f>
        <v>276250</v>
      </c>
      <c r="AT182" s="78">
        <f>SUM(Quagga:Pelindaba!AT182)</f>
        <v>0</v>
      </c>
      <c r="AU182" s="77">
        <f>SUM(Quagga:Pelindaba!AU182)</f>
        <v>0</v>
      </c>
      <c r="AV182" s="77">
        <f>SUM(Quagga:Pelindaba!AV182)</f>
        <v>0</v>
      </c>
      <c r="AW182" s="77">
        <f>SUM(Quagga:Pelindaba!AW182)</f>
        <v>0</v>
      </c>
      <c r="AX182" s="77">
        <f>SUM(Quagga:Pelindaba!AX182)</f>
        <v>0</v>
      </c>
      <c r="AY182" s="77">
        <f>SUM(Quagga:Pelindaba!AY182)</f>
        <v>0</v>
      </c>
      <c r="AZ182" s="77">
        <f>SUM(Quagga:Pelindaba!AZ182)</f>
        <v>0</v>
      </c>
      <c r="BA182" s="77">
        <f>SUM(Quagga:Pelindaba!BA182)</f>
        <v>0</v>
      </c>
      <c r="BB182" s="77">
        <f>SUM(Quagga:Pelindaba!BB182)</f>
        <v>0</v>
      </c>
      <c r="BC182" s="77">
        <f>SUM(Quagga:Pelindaba!BC182)</f>
        <v>0</v>
      </c>
      <c r="BD182" s="77">
        <f>SUM(Quagga:Pelindaba!BD182)</f>
        <v>0</v>
      </c>
      <c r="BE182" s="76">
        <f>SUM(Quagga:Pelindaba!BE182)</f>
        <v>276250</v>
      </c>
      <c r="BF182" s="78">
        <f>SUM(Quagga:Pelindaba!BF182)</f>
        <v>0</v>
      </c>
      <c r="BG182" s="77">
        <f>SUM(Quagga:Pelindaba!BG182)</f>
        <v>0</v>
      </c>
      <c r="BH182" s="77">
        <f>SUM(Quagga:Pelindaba!BH182)</f>
        <v>0</v>
      </c>
      <c r="BI182" s="77">
        <f>SUM(Quagga:Pelindaba!BI182)</f>
        <v>0</v>
      </c>
      <c r="BJ182" s="77">
        <f>SUM(Quagga:Pelindaba!BJ182)</f>
        <v>0</v>
      </c>
      <c r="BK182" s="77">
        <f>SUM(Quagga:Pelindaba!BK182)</f>
        <v>0</v>
      </c>
      <c r="BL182" s="77">
        <f>SUM(Quagga:Pelindaba!BL182)</f>
        <v>0</v>
      </c>
      <c r="BM182" s="77">
        <f>SUM(Quagga:Pelindaba!BM182)</f>
        <v>0</v>
      </c>
      <c r="BN182" s="77">
        <f>SUM(Quagga:Pelindaba!BN182)</f>
        <v>0</v>
      </c>
      <c r="BO182" s="77">
        <f>SUM(Quagga:Pelindaba!BO182)</f>
        <v>0</v>
      </c>
      <c r="BP182" s="77">
        <f>SUM(Quagga:Pelindaba!BP182)</f>
        <v>0</v>
      </c>
      <c r="BQ182" s="76">
        <f>SUM(Quagga:Pelindaba!BQ182)</f>
        <v>276250</v>
      </c>
      <c r="BR182" s="78">
        <f>SUM(Quagga:Pelindaba!BR182)</f>
        <v>0</v>
      </c>
      <c r="BS182" s="77">
        <f>SUM(Quagga:Pelindaba!BS182)</f>
        <v>0</v>
      </c>
      <c r="BT182" s="77">
        <f>SUM(Quagga:Pelindaba!BT182)</f>
        <v>0</v>
      </c>
      <c r="BU182" s="77">
        <f>SUM(Quagga:Pelindaba!BU182)</f>
        <v>0</v>
      </c>
      <c r="BV182" s="77">
        <f>SUM(Quagga:Pelindaba!BV182)</f>
        <v>0</v>
      </c>
      <c r="BW182" s="77">
        <f>SUM(Quagga:Pelindaba!BW182)</f>
        <v>0</v>
      </c>
      <c r="BX182" s="77">
        <f>SUM(Quagga:Pelindaba!BX182)</f>
        <v>0</v>
      </c>
      <c r="BY182" s="77">
        <f>SUM(Quagga:Pelindaba!BY182)</f>
        <v>0</v>
      </c>
      <c r="BZ182" s="77">
        <f>SUM(Quagga:Pelindaba!BZ182)</f>
        <v>0</v>
      </c>
      <c r="CA182" s="77">
        <f>SUM(Quagga:Pelindaba!CA182)</f>
        <v>0</v>
      </c>
      <c r="CB182" s="77">
        <f>SUM(Quagga:Pelindaba!CB182)</f>
        <v>0</v>
      </c>
      <c r="CC182" s="76">
        <f>SUM(Quagga:Pelindaba!CC182)</f>
        <v>276250</v>
      </c>
      <c r="CD182" s="39" t="s">
        <v>36</v>
      </c>
    </row>
    <row r="183" spans="1:82" ht="25.5" x14ac:dyDescent="0.25">
      <c r="A183" s="39"/>
      <c r="B183" s="146" t="s">
        <v>326</v>
      </c>
      <c r="C183" s="147" t="str">
        <f>"Manual Lanes Credit Card transactions: Fees/ commissions related to Bank for Credit Card transactions during the Operations Service Period - Overhead charge and profit in respect to A-10009-a ("&amp; TEXT(G183/E183,"#.##%") &amp; ")"</f>
        <v>Manual Lanes Credit Card transactions: Fees/ commissions related to Bank for Credit Card transactions during the Operations Service Period - Overhead charge and profit in respect to A-10009-a (.%)</v>
      </c>
      <c r="D183" s="148" t="s">
        <v>310</v>
      </c>
      <c r="E183" s="130">
        <f>IF(OR(D183="Year",D183="Month",D183="Week"),AVERAGE(Quagga:Pelindaba!E183),SUM(Quagga:Pelindaba!E183))</f>
        <v>1657500</v>
      </c>
      <c r="F183" s="228" t="b">
        <f>(Quagga!G183+Pelindaba!G183)=G183</f>
        <v>1</v>
      </c>
      <c r="G183" s="74">
        <f t="shared" si="94"/>
        <v>0</v>
      </c>
      <c r="H183" s="75">
        <f>SUM(Quagga:Pelindaba!H183)</f>
        <v>0</v>
      </c>
      <c r="I183" s="76">
        <f>SUM(Quagga:Pelindaba!I183)</f>
        <v>0</v>
      </c>
      <c r="J183" s="75">
        <f>SUM(Quagga:Pelindaba!J183)</f>
        <v>0</v>
      </c>
      <c r="K183" s="77">
        <f>SUM(Quagga:Pelindaba!K183)</f>
        <v>0</v>
      </c>
      <c r="L183" s="77">
        <f>SUM(Quagga:Pelindaba!L183)</f>
        <v>0</v>
      </c>
      <c r="M183" s="77">
        <f>SUM(Quagga:Pelindaba!M183)</f>
        <v>0</v>
      </c>
      <c r="N183" s="77">
        <f>SUM(Quagga:Pelindaba!N183)</f>
        <v>0</v>
      </c>
      <c r="O183" s="77">
        <f>SUM(Quagga:Pelindaba!O183)</f>
        <v>0</v>
      </c>
      <c r="P183" s="77">
        <f>SUM(Quagga:Pelindaba!P183)</f>
        <v>0</v>
      </c>
      <c r="Q183" s="77">
        <f>SUM(Quagga:Pelindaba!Q183)</f>
        <v>0</v>
      </c>
      <c r="R183" s="77">
        <f>SUM(Quagga:Pelindaba!R183)</f>
        <v>0</v>
      </c>
      <c r="S183" s="77">
        <f>SUM(Quagga:Pelindaba!S183)</f>
        <v>0</v>
      </c>
      <c r="T183" s="77">
        <f>SUM(Quagga:Pelindaba!T183)</f>
        <v>0</v>
      </c>
      <c r="U183" s="76">
        <f>SUM(Quagga:Pelindaba!U183)</f>
        <v>0</v>
      </c>
      <c r="V183" s="75">
        <f>SUM(Quagga:Pelindaba!V183)</f>
        <v>0</v>
      </c>
      <c r="W183" s="77">
        <f>SUM(Quagga:Pelindaba!W183)</f>
        <v>0</v>
      </c>
      <c r="X183" s="77">
        <f>SUM(Quagga:Pelindaba!X183)</f>
        <v>0</v>
      </c>
      <c r="Y183" s="77">
        <f>SUM(Quagga:Pelindaba!Y183)</f>
        <v>0</v>
      </c>
      <c r="Z183" s="77">
        <f>SUM(Quagga:Pelindaba!Z183)</f>
        <v>0</v>
      </c>
      <c r="AA183" s="77">
        <f>SUM(Quagga:Pelindaba!AA183)</f>
        <v>0</v>
      </c>
      <c r="AB183" s="77">
        <f>SUM(Quagga:Pelindaba!AB183)</f>
        <v>0</v>
      </c>
      <c r="AC183" s="77">
        <f>SUM(Quagga:Pelindaba!AC183)</f>
        <v>0</v>
      </c>
      <c r="AD183" s="77">
        <f>SUM(Quagga:Pelindaba!AD183)</f>
        <v>0</v>
      </c>
      <c r="AE183" s="77">
        <f>SUM(Quagga:Pelindaba!AE183)</f>
        <v>0</v>
      </c>
      <c r="AF183" s="77">
        <f>SUM(Quagga:Pelindaba!AF183)</f>
        <v>0</v>
      </c>
      <c r="AG183" s="76">
        <f>SUM(Quagga:Pelindaba!AG183)</f>
        <v>0</v>
      </c>
      <c r="AH183" s="78">
        <f>SUM(Quagga:Pelindaba!AH183)</f>
        <v>0</v>
      </c>
      <c r="AI183" s="77">
        <f>SUM(Quagga:Pelindaba!AI183)</f>
        <v>0</v>
      </c>
      <c r="AJ183" s="77">
        <f>SUM(Quagga:Pelindaba!AJ183)</f>
        <v>0</v>
      </c>
      <c r="AK183" s="77">
        <f>SUM(Quagga:Pelindaba!AK183)</f>
        <v>0</v>
      </c>
      <c r="AL183" s="77">
        <f>SUM(Quagga:Pelindaba!AL183)</f>
        <v>0</v>
      </c>
      <c r="AM183" s="77">
        <f>SUM(Quagga:Pelindaba!AM183)</f>
        <v>0</v>
      </c>
      <c r="AN183" s="77">
        <f>SUM(Quagga:Pelindaba!AN183)</f>
        <v>0</v>
      </c>
      <c r="AO183" s="77">
        <f>SUM(Quagga:Pelindaba!AO183)</f>
        <v>0</v>
      </c>
      <c r="AP183" s="77">
        <f>SUM(Quagga:Pelindaba!AP183)</f>
        <v>0</v>
      </c>
      <c r="AQ183" s="77">
        <f>SUM(Quagga:Pelindaba!AQ183)</f>
        <v>0</v>
      </c>
      <c r="AR183" s="77">
        <f>SUM(Quagga:Pelindaba!AR183)</f>
        <v>0</v>
      </c>
      <c r="AS183" s="76">
        <f>SUM(Quagga:Pelindaba!AS183)</f>
        <v>0</v>
      </c>
      <c r="AT183" s="78">
        <f>SUM(Quagga:Pelindaba!AT183)</f>
        <v>0</v>
      </c>
      <c r="AU183" s="77">
        <f>SUM(Quagga:Pelindaba!AU183)</f>
        <v>0</v>
      </c>
      <c r="AV183" s="77">
        <f>SUM(Quagga:Pelindaba!AV183)</f>
        <v>0</v>
      </c>
      <c r="AW183" s="77">
        <f>SUM(Quagga:Pelindaba!AW183)</f>
        <v>0</v>
      </c>
      <c r="AX183" s="77">
        <f>SUM(Quagga:Pelindaba!AX183)</f>
        <v>0</v>
      </c>
      <c r="AY183" s="77">
        <f>SUM(Quagga:Pelindaba!AY183)</f>
        <v>0</v>
      </c>
      <c r="AZ183" s="77">
        <f>SUM(Quagga:Pelindaba!AZ183)</f>
        <v>0</v>
      </c>
      <c r="BA183" s="77">
        <f>SUM(Quagga:Pelindaba!BA183)</f>
        <v>0</v>
      </c>
      <c r="BB183" s="77">
        <f>SUM(Quagga:Pelindaba!BB183)</f>
        <v>0</v>
      </c>
      <c r="BC183" s="77">
        <f>SUM(Quagga:Pelindaba!BC183)</f>
        <v>0</v>
      </c>
      <c r="BD183" s="77">
        <f>SUM(Quagga:Pelindaba!BD183)</f>
        <v>0</v>
      </c>
      <c r="BE183" s="76">
        <f>SUM(Quagga:Pelindaba!BE183)</f>
        <v>0</v>
      </c>
      <c r="BF183" s="78">
        <f>SUM(Quagga:Pelindaba!BF183)</f>
        <v>0</v>
      </c>
      <c r="BG183" s="77">
        <f>SUM(Quagga:Pelindaba!BG183)</f>
        <v>0</v>
      </c>
      <c r="BH183" s="77">
        <f>SUM(Quagga:Pelindaba!BH183)</f>
        <v>0</v>
      </c>
      <c r="BI183" s="77">
        <f>SUM(Quagga:Pelindaba!BI183)</f>
        <v>0</v>
      </c>
      <c r="BJ183" s="77">
        <f>SUM(Quagga:Pelindaba!BJ183)</f>
        <v>0</v>
      </c>
      <c r="BK183" s="77">
        <f>SUM(Quagga:Pelindaba!BK183)</f>
        <v>0</v>
      </c>
      <c r="BL183" s="77">
        <f>SUM(Quagga:Pelindaba!BL183)</f>
        <v>0</v>
      </c>
      <c r="BM183" s="77">
        <f>SUM(Quagga:Pelindaba!BM183)</f>
        <v>0</v>
      </c>
      <c r="BN183" s="77">
        <f>SUM(Quagga:Pelindaba!BN183)</f>
        <v>0</v>
      </c>
      <c r="BO183" s="77">
        <f>SUM(Quagga:Pelindaba!BO183)</f>
        <v>0</v>
      </c>
      <c r="BP183" s="77">
        <f>SUM(Quagga:Pelindaba!BP183)</f>
        <v>0</v>
      </c>
      <c r="BQ183" s="76">
        <f>SUM(Quagga:Pelindaba!BQ183)</f>
        <v>0</v>
      </c>
      <c r="BR183" s="78">
        <f>SUM(Quagga:Pelindaba!BR183)</f>
        <v>0</v>
      </c>
      <c r="BS183" s="77">
        <f>SUM(Quagga:Pelindaba!BS183)</f>
        <v>0</v>
      </c>
      <c r="BT183" s="77">
        <f>SUM(Quagga:Pelindaba!BT183)</f>
        <v>0</v>
      </c>
      <c r="BU183" s="77">
        <f>SUM(Quagga:Pelindaba!BU183)</f>
        <v>0</v>
      </c>
      <c r="BV183" s="77">
        <f>SUM(Quagga:Pelindaba!BV183)</f>
        <v>0</v>
      </c>
      <c r="BW183" s="77">
        <f>SUM(Quagga:Pelindaba!BW183)</f>
        <v>0</v>
      </c>
      <c r="BX183" s="77">
        <f>SUM(Quagga:Pelindaba!BX183)</f>
        <v>0</v>
      </c>
      <c r="BY183" s="77">
        <f>SUM(Quagga:Pelindaba!BY183)</f>
        <v>0</v>
      </c>
      <c r="BZ183" s="77">
        <f>SUM(Quagga:Pelindaba!BZ183)</f>
        <v>0</v>
      </c>
      <c r="CA183" s="77">
        <f>SUM(Quagga:Pelindaba!CA183)</f>
        <v>0</v>
      </c>
      <c r="CB183" s="77">
        <f>SUM(Quagga:Pelindaba!CB183)</f>
        <v>0</v>
      </c>
      <c r="CC183" s="76">
        <f>SUM(Quagga:Pelindaba!CC183)</f>
        <v>0</v>
      </c>
      <c r="CD183" s="39" t="s">
        <v>36</v>
      </c>
    </row>
    <row r="184" spans="1:82" ht="25.5" x14ac:dyDescent="0.25">
      <c r="A184" s="39"/>
      <c r="B184" s="25" t="s">
        <v>327</v>
      </c>
      <c r="C184" s="28" t="str">
        <f>"ETC Account Payments: Fees/ commissions related to banks and other providers of Payment means during Operation Service Period- Fees and Commissions (" &amp; TEXT(G184,"##### ####") &amp;")"</f>
        <v>ETC Account Payments: Fees/ commissions related to banks and other providers of Payment means during Operation Service Period- Fees and Commissions (180 000)</v>
      </c>
      <c r="D184" s="145" t="s">
        <v>308</v>
      </c>
      <c r="E184" s="130">
        <f>IF(OR(D184="Year",D184="Month",D184="Week"),AVERAGE(Quagga:Pelindaba!E184),SUM(Quagga:Pelindaba!E184))</f>
        <v>2</v>
      </c>
      <c r="F184" s="228" t="b">
        <f>(Quagga!G184+Pelindaba!G184)=G184</f>
        <v>1</v>
      </c>
      <c r="G184" s="74">
        <f t="shared" si="94"/>
        <v>180000</v>
      </c>
      <c r="H184" s="75">
        <f>SUM(Quagga:Pelindaba!H184)</f>
        <v>0</v>
      </c>
      <c r="I184" s="76">
        <f>SUM(Quagga:Pelindaba!I184)</f>
        <v>0</v>
      </c>
      <c r="J184" s="75">
        <f>SUM(Quagga:Pelindaba!J184)</f>
        <v>0</v>
      </c>
      <c r="K184" s="77">
        <f>SUM(Quagga:Pelindaba!K184)</f>
        <v>0</v>
      </c>
      <c r="L184" s="77">
        <f>SUM(Quagga:Pelindaba!L184)</f>
        <v>0</v>
      </c>
      <c r="M184" s="77">
        <f>SUM(Quagga:Pelindaba!M184)</f>
        <v>0</v>
      </c>
      <c r="N184" s="77">
        <f>SUM(Quagga:Pelindaba!N184)</f>
        <v>0</v>
      </c>
      <c r="O184" s="77">
        <f>SUM(Quagga:Pelindaba!O184)</f>
        <v>0</v>
      </c>
      <c r="P184" s="77">
        <f>SUM(Quagga:Pelindaba!P184)</f>
        <v>0</v>
      </c>
      <c r="Q184" s="77">
        <f>SUM(Quagga:Pelindaba!Q184)</f>
        <v>0</v>
      </c>
      <c r="R184" s="77">
        <f>SUM(Quagga:Pelindaba!R184)</f>
        <v>0</v>
      </c>
      <c r="S184" s="77">
        <f>SUM(Quagga:Pelindaba!S184)</f>
        <v>0</v>
      </c>
      <c r="T184" s="77">
        <f>SUM(Quagga:Pelindaba!T184)</f>
        <v>0</v>
      </c>
      <c r="U184" s="76">
        <f>SUM(Quagga:Pelindaba!U184)</f>
        <v>30000</v>
      </c>
      <c r="V184" s="75">
        <f>SUM(Quagga:Pelindaba!V184)</f>
        <v>0</v>
      </c>
      <c r="W184" s="77">
        <f>SUM(Quagga:Pelindaba!W184)</f>
        <v>0</v>
      </c>
      <c r="X184" s="77">
        <f>SUM(Quagga:Pelindaba!X184)</f>
        <v>0</v>
      </c>
      <c r="Y184" s="77">
        <f>SUM(Quagga:Pelindaba!Y184)</f>
        <v>0</v>
      </c>
      <c r="Z184" s="77">
        <f>SUM(Quagga:Pelindaba!Z184)</f>
        <v>0</v>
      </c>
      <c r="AA184" s="77">
        <f>SUM(Quagga:Pelindaba!AA184)</f>
        <v>0</v>
      </c>
      <c r="AB184" s="77">
        <f>SUM(Quagga:Pelindaba!AB184)</f>
        <v>0</v>
      </c>
      <c r="AC184" s="77">
        <f>SUM(Quagga:Pelindaba!AC184)</f>
        <v>0</v>
      </c>
      <c r="AD184" s="77">
        <f>SUM(Quagga:Pelindaba!AD184)</f>
        <v>0</v>
      </c>
      <c r="AE184" s="77">
        <f>SUM(Quagga:Pelindaba!AE184)</f>
        <v>0</v>
      </c>
      <c r="AF184" s="77">
        <f>SUM(Quagga:Pelindaba!AF184)</f>
        <v>0</v>
      </c>
      <c r="AG184" s="76">
        <f>SUM(Quagga:Pelindaba!AG184)</f>
        <v>30000</v>
      </c>
      <c r="AH184" s="78">
        <f>SUM(Quagga:Pelindaba!AH184)</f>
        <v>0</v>
      </c>
      <c r="AI184" s="77">
        <f>SUM(Quagga:Pelindaba!AI184)</f>
        <v>0</v>
      </c>
      <c r="AJ184" s="77">
        <f>SUM(Quagga:Pelindaba!AJ184)</f>
        <v>0</v>
      </c>
      <c r="AK184" s="77">
        <f>SUM(Quagga:Pelindaba!AK184)</f>
        <v>0</v>
      </c>
      <c r="AL184" s="77">
        <f>SUM(Quagga:Pelindaba!AL184)</f>
        <v>0</v>
      </c>
      <c r="AM184" s="77">
        <f>SUM(Quagga:Pelindaba!AM184)</f>
        <v>0</v>
      </c>
      <c r="AN184" s="77">
        <f>SUM(Quagga:Pelindaba!AN184)</f>
        <v>0</v>
      </c>
      <c r="AO184" s="77">
        <f>SUM(Quagga:Pelindaba!AO184)</f>
        <v>0</v>
      </c>
      <c r="AP184" s="77">
        <f>SUM(Quagga:Pelindaba!AP184)</f>
        <v>0</v>
      </c>
      <c r="AQ184" s="77">
        <f>SUM(Quagga:Pelindaba!AQ184)</f>
        <v>0</v>
      </c>
      <c r="AR184" s="77">
        <f>SUM(Quagga:Pelindaba!AR184)</f>
        <v>0</v>
      </c>
      <c r="AS184" s="76">
        <f>SUM(Quagga:Pelindaba!AS184)</f>
        <v>30000</v>
      </c>
      <c r="AT184" s="78">
        <f>SUM(Quagga:Pelindaba!AT184)</f>
        <v>0</v>
      </c>
      <c r="AU184" s="77">
        <f>SUM(Quagga:Pelindaba!AU184)</f>
        <v>0</v>
      </c>
      <c r="AV184" s="77">
        <f>SUM(Quagga:Pelindaba!AV184)</f>
        <v>0</v>
      </c>
      <c r="AW184" s="77">
        <f>SUM(Quagga:Pelindaba!AW184)</f>
        <v>0</v>
      </c>
      <c r="AX184" s="77">
        <f>SUM(Quagga:Pelindaba!AX184)</f>
        <v>0</v>
      </c>
      <c r="AY184" s="77">
        <f>SUM(Quagga:Pelindaba!AY184)</f>
        <v>0</v>
      </c>
      <c r="AZ184" s="77">
        <f>SUM(Quagga:Pelindaba!AZ184)</f>
        <v>0</v>
      </c>
      <c r="BA184" s="77">
        <f>SUM(Quagga:Pelindaba!BA184)</f>
        <v>0</v>
      </c>
      <c r="BB184" s="77">
        <f>SUM(Quagga:Pelindaba!BB184)</f>
        <v>0</v>
      </c>
      <c r="BC184" s="77">
        <f>SUM(Quagga:Pelindaba!BC184)</f>
        <v>0</v>
      </c>
      <c r="BD184" s="77">
        <f>SUM(Quagga:Pelindaba!BD184)</f>
        <v>0</v>
      </c>
      <c r="BE184" s="76">
        <f>SUM(Quagga:Pelindaba!BE184)</f>
        <v>30000</v>
      </c>
      <c r="BF184" s="78">
        <f>SUM(Quagga:Pelindaba!BF184)</f>
        <v>0</v>
      </c>
      <c r="BG184" s="77">
        <f>SUM(Quagga:Pelindaba!BG184)</f>
        <v>0</v>
      </c>
      <c r="BH184" s="77">
        <f>SUM(Quagga:Pelindaba!BH184)</f>
        <v>0</v>
      </c>
      <c r="BI184" s="77">
        <f>SUM(Quagga:Pelindaba!BI184)</f>
        <v>0</v>
      </c>
      <c r="BJ184" s="77">
        <f>SUM(Quagga:Pelindaba!BJ184)</f>
        <v>0</v>
      </c>
      <c r="BK184" s="77">
        <f>SUM(Quagga:Pelindaba!BK184)</f>
        <v>0</v>
      </c>
      <c r="BL184" s="77">
        <f>SUM(Quagga:Pelindaba!BL184)</f>
        <v>0</v>
      </c>
      <c r="BM184" s="77">
        <f>SUM(Quagga:Pelindaba!BM184)</f>
        <v>0</v>
      </c>
      <c r="BN184" s="77">
        <f>SUM(Quagga:Pelindaba!BN184)</f>
        <v>0</v>
      </c>
      <c r="BO184" s="77">
        <f>SUM(Quagga:Pelindaba!BO184)</f>
        <v>0</v>
      </c>
      <c r="BP184" s="77">
        <f>SUM(Quagga:Pelindaba!BP184)</f>
        <v>0</v>
      </c>
      <c r="BQ184" s="76">
        <f>SUM(Quagga:Pelindaba!BQ184)</f>
        <v>30000</v>
      </c>
      <c r="BR184" s="78">
        <f>SUM(Quagga:Pelindaba!BR184)</f>
        <v>0</v>
      </c>
      <c r="BS184" s="77">
        <f>SUM(Quagga:Pelindaba!BS184)</f>
        <v>0</v>
      </c>
      <c r="BT184" s="77">
        <f>SUM(Quagga:Pelindaba!BT184)</f>
        <v>0</v>
      </c>
      <c r="BU184" s="77">
        <f>SUM(Quagga:Pelindaba!BU184)</f>
        <v>0</v>
      </c>
      <c r="BV184" s="77">
        <f>SUM(Quagga:Pelindaba!BV184)</f>
        <v>0</v>
      </c>
      <c r="BW184" s="77">
        <f>SUM(Quagga:Pelindaba!BW184)</f>
        <v>0</v>
      </c>
      <c r="BX184" s="77">
        <f>SUM(Quagga:Pelindaba!BX184)</f>
        <v>0</v>
      </c>
      <c r="BY184" s="77">
        <f>SUM(Quagga:Pelindaba!BY184)</f>
        <v>0</v>
      </c>
      <c r="BZ184" s="77">
        <f>SUM(Quagga:Pelindaba!BZ184)</f>
        <v>0</v>
      </c>
      <c r="CA184" s="77">
        <f>SUM(Quagga:Pelindaba!CA184)</f>
        <v>0</v>
      </c>
      <c r="CB184" s="77">
        <f>SUM(Quagga:Pelindaba!CB184)</f>
        <v>0</v>
      </c>
      <c r="CC184" s="76">
        <f>SUM(Quagga:Pelindaba!CC184)</f>
        <v>30000</v>
      </c>
      <c r="CD184" s="39" t="s">
        <v>36</v>
      </c>
    </row>
    <row r="185" spans="1:82" ht="25.5" x14ac:dyDescent="0.25">
      <c r="A185" s="39"/>
      <c r="B185" s="146" t="s">
        <v>328</v>
      </c>
      <c r="C185" s="147" t="str">
        <f>"ETC Account Payments: Fees/ commissions related to banks and other providers of Payment means during Operation Service Period - Overhead charge and profit in respect to A-10010-a ("&amp; TEXT(G185/E185,"#.##%") &amp; ")"</f>
        <v>ETC Account Payments: Fees/ commissions related to banks and other providers of Payment means during Operation Service Period - Overhead charge and profit in respect to A-10010-a (.%)</v>
      </c>
      <c r="D185" s="148" t="s">
        <v>310</v>
      </c>
      <c r="E185" s="130">
        <f>IF(OR(D185="Year",D185="Month",D185="Week"),AVERAGE(Quagga:Pelindaba!E185),SUM(Quagga:Pelindaba!E185))</f>
        <v>180000</v>
      </c>
      <c r="F185" s="228" t="b">
        <f>(Quagga!G185+Pelindaba!G185)=G185</f>
        <v>1</v>
      </c>
      <c r="G185" s="74">
        <f t="shared" si="94"/>
        <v>0</v>
      </c>
      <c r="H185" s="75">
        <f>SUM(Quagga:Pelindaba!H185)</f>
        <v>0</v>
      </c>
      <c r="I185" s="76">
        <f>SUM(Quagga:Pelindaba!I185)</f>
        <v>0</v>
      </c>
      <c r="J185" s="75">
        <f>SUM(Quagga:Pelindaba!J185)</f>
        <v>0</v>
      </c>
      <c r="K185" s="77">
        <f>SUM(Quagga:Pelindaba!K185)</f>
        <v>0</v>
      </c>
      <c r="L185" s="77">
        <f>SUM(Quagga:Pelindaba!L185)</f>
        <v>0</v>
      </c>
      <c r="M185" s="77">
        <f>SUM(Quagga:Pelindaba!M185)</f>
        <v>0</v>
      </c>
      <c r="N185" s="77">
        <f>SUM(Quagga:Pelindaba!N185)</f>
        <v>0</v>
      </c>
      <c r="O185" s="77">
        <f>SUM(Quagga:Pelindaba!O185)</f>
        <v>0</v>
      </c>
      <c r="P185" s="77">
        <f>SUM(Quagga:Pelindaba!P185)</f>
        <v>0</v>
      </c>
      <c r="Q185" s="77">
        <f>SUM(Quagga:Pelindaba!Q185)</f>
        <v>0</v>
      </c>
      <c r="R185" s="77">
        <f>SUM(Quagga:Pelindaba!R185)</f>
        <v>0</v>
      </c>
      <c r="S185" s="77">
        <f>SUM(Quagga:Pelindaba!S185)</f>
        <v>0</v>
      </c>
      <c r="T185" s="77">
        <f>SUM(Quagga:Pelindaba!T185)</f>
        <v>0</v>
      </c>
      <c r="U185" s="76">
        <f>SUM(Quagga:Pelindaba!U185)</f>
        <v>0</v>
      </c>
      <c r="V185" s="75">
        <f>SUM(Quagga:Pelindaba!V185)</f>
        <v>0</v>
      </c>
      <c r="W185" s="77">
        <f>SUM(Quagga:Pelindaba!W185)</f>
        <v>0</v>
      </c>
      <c r="X185" s="77">
        <f>SUM(Quagga:Pelindaba!X185)</f>
        <v>0</v>
      </c>
      <c r="Y185" s="77">
        <f>SUM(Quagga:Pelindaba!Y185)</f>
        <v>0</v>
      </c>
      <c r="Z185" s="77">
        <f>SUM(Quagga:Pelindaba!Z185)</f>
        <v>0</v>
      </c>
      <c r="AA185" s="77">
        <f>SUM(Quagga:Pelindaba!AA185)</f>
        <v>0</v>
      </c>
      <c r="AB185" s="77">
        <f>SUM(Quagga:Pelindaba!AB185)</f>
        <v>0</v>
      </c>
      <c r="AC185" s="77">
        <f>SUM(Quagga:Pelindaba!AC185)</f>
        <v>0</v>
      </c>
      <c r="AD185" s="77">
        <f>SUM(Quagga:Pelindaba!AD185)</f>
        <v>0</v>
      </c>
      <c r="AE185" s="77">
        <f>SUM(Quagga:Pelindaba!AE185)</f>
        <v>0</v>
      </c>
      <c r="AF185" s="77">
        <f>SUM(Quagga:Pelindaba!AF185)</f>
        <v>0</v>
      </c>
      <c r="AG185" s="76">
        <f>SUM(Quagga:Pelindaba!AG185)</f>
        <v>0</v>
      </c>
      <c r="AH185" s="78">
        <f>SUM(Quagga:Pelindaba!AH185)</f>
        <v>0</v>
      </c>
      <c r="AI185" s="77">
        <f>SUM(Quagga:Pelindaba!AI185)</f>
        <v>0</v>
      </c>
      <c r="AJ185" s="77">
        <f>SUM(Quagga:Pelindaba!AJ185)</f>
        <v>0</v>
      </c>
      <c r="AK185" s="77">
        <f>SUM(Quagga:Pelindaba!AK185)</f>
        <v>0</v>
      </c>
      <c r="AL185" s="77">
        <f>SUM(Quagga:Pelindaba!AL185)</f>
        <v>0</v>
      </c>
      <c r="AM185" s="77">
        <f>SUM(Quagga:Pelindaba!AM185)</f>
        <v>0</v>
      </c>
      <c r="AN185" s="77">
        <f>SUM(Quagga:Pelindaba!AN185)</f>
        <v>0</v>
      </c>
      <c r="AO185" s="77">
        <f>SUM(Quagga:Pelindaba!AO185)</f>
        <v>0</v>
      </c>
      <c r="AP185" s="77">
        <f>SUM(Quagga:Pelindaba!AP185)</f>
        <v>0</v>
      </c>
      <c r="AQ185" s="77">
        <f>SUM(Quagga:Pelindaba!AQ185)</f>
        <v>0</v>
      </c>
      <c r="AR185" s="77">
        <f>SUM(Quagga:Pelindaba!AR185)</f>
        <v>0</v>
      </c>
      <c r="AS185" s="76">
        <f>SUM(Quagga:Pelindaba!AS185)</f>
        <v>0</v>
      </c>
      <c r="AT185" s="78">
        <f>SUM(Quagga:Pelindaba!AT185)</f>
        <v>0</v>
      </c>
      <c r="AU185" s="77">
        <f>SUM(Quagga:Pelindaba!AU185)</f>
        <v>0</v>
      </c>
      <c r="AV185" s="77">
        <f>SUM(Quagga:Pelindaba!AV185)</f>
        <v>0</v>
      </c>
      <c r="AW185" s="77">
        <f>SUM(Quagga:Pelindaba!AW185)</f>
        <v>0</v>
      </c>
      <c r="AX185" s="77">
        <f>SUM(Quagga:Pelindaba!AX185)</f>
        <v>0</v>
      </c>
      <c r="AY185" s="77">
        <f>SUM(Quagga:Pelindaba!AY185)</f>
        <v>0</v>
      </c>
      <c r="AZ185" s="77">
        <f>SUM(Quagga:Pelindaba!AZ185)</f>
        <v>0</v>
      </c>
      <c r="BA185" s="77">
        <f>SUM(Quagga:Pelindaba!BA185)</f>
        <v>0</v>
      </c>
      <c r="BB185" s="77">
        <f>SUM(Quagga:Pelindaba!BB185)</f>
        <v>0</v>
      </c>
      <c r="BC185" s="77">
        <f>SUM(Quagga:Pelindaba!BC185)</f>
        <v>0</v>
      </c>
      <c r="BD185" s="77">
        <f>SUM(Quagga:Pelindaba!BD185)</f>
        <v>0</v>
      </c>
      <c r="BE185" s="76">
        <f>SUM(Quagga:Pelindaba!BE185)</f>
        <v>0</v>
      </c>
      <c r="BF185" s="78">
        <f>SUM(Quagga:Pelindaba!BF185)</f>
        <v>0</v>
      </c>
      <c r="BG185" s="77">
        <f>SUM(Quagga:Pelindaba!BG185)</f>
        <v>0</v>
      </c>
      <c r="BH185" s="77">
        <f>SUM(Quagga:Pelindaba!BH185)</f>
        <v>0</v>
      </c>
      <c r="BI185" s="77">
        <f>SUM(Quagga:Pelindaba!BI185)</f>
        <v>0</v>
      </c>
      <c r="BJ185" s="77">
        <f>SUM(Quagga:Pelindaba!BJ185)</f>
        <v>0</v>
      </c>
      <c r="BK185" s="77">
        <f>SUM(Quagga:Pelindaba!BK185)</f>
        <v>0</v>
      </c>
      <c r="BL185" s="77">
        <f>SUM(Quagga:Pelindaba!BL185)</f>
        <v>0</v>
      </c>
      <c r="BM185" s="77">
        <f>SUM(Quagga:Pelindaba!BM185)</f>
        <v>0</v>
      </c>
      <c r="BN185" s="77">
        <f>SUM(Quagga:Pelindaba!BN185)</f>
        <v>0</v>
      </c>
      <c r="BO185" s="77">
        <f>SUM(Quagga:Pelindaba!BO185)</f>
        <v>0</v>
      </c>
      <c r="BP185" s="77">
        <f>SUM(Quagga:Pelindaba!BP185)</f>
        <v>0</v>
      </c>
      <c r="BQ185" s="76">
        <f>SUM(Quagga:Pelindaba!BQ185)</f>
        <v>0</v>
      </c>
      <c r="BR185" s="78">
        <f>SUM(Quagga:Pelindaba!BR185)</f>
        <v>0</v>
      </c>
      <c r="BS185" s="77">
        <f>SUM(Quagga:Pelindaba!BS185)</f>
        <v>0</v>
      </c>
      <c r="BT185" s="77">
        <f>SUM(Quagga:Pelindaba!BT185)</f>
        <v>0</v>
      </c>
      <c r="BU185" s="77">
        <f>SUM(Quagga:Pelindaba!BU185)</f>
        <v>0</v>
      </c>
      <c r="BV185" s="77">
        <f>SUM(Quagga:Pelindaba!BV185)</f>
        <v>0</v>
      </c>
      <c r="BW185" s="77">
        <f>SUM(Quagga:Pelindaba!BW185)</f>
        <v>0</v>
      </c>
      <c r="BX185" s="77">
        <f>SUM(Quagga:Pelindaba!BX185)</f>
        <v>0</v>
      </c>
      <c r="BY185" s="77">
        <f>SUM(Quagga:Pelindaba!BY185)</f>
        <v>0</v>
      </c>
      <c r="BZ185" s="77">
        <f>SUM(Quagga:Pelindaba!BZ185)</f>
        <v>0</v>
      </c>
      <c r="CA185" s="77">
        <f>SUM(Quagga:Pelindaba!CA185)</f>
        <v>0</v>
      </c>
      <c r="CB185" s="77">
        <f>SUM(Quagga:Pelindaba!CB185)</f>
        <v>0</v>
      </c>
      <c r="CC185" s="76">
        <f>SUM(Quagga:Pelindaba!CC185)</f>
        <v>0</v>
      </c>
      <c r="CD185" s="39" t="s">
        <v>36</v>
      </c>
    </row>
    <row r="186" spans="1:82" x14ac:dyDescent="0.25">
      <c r="A186" s="39"/>
      <c r="B186" s="146" t="s">
        <v>329</v>
      </c>
      <c r="C186" s="144" t="str">
        <f>"Fees related to TCH Service - Fees (" &amp; TEXT(G186,"##### ####") &amp;")"</f>
        <v>Fees related to TCH Service - Fees (897 000)</v>
      </c>
      <c r="D186" s="145" t="s">
        <v>308</v>
      </c>
      <c r="E186" s="130">
        <f>IF(OR(D186="Year",D186="Month",D186="Week"),AVERAGE(Quagga:Pelindaba!E186),SUM(Quagga:Pelindaba!E186))</f>
        <v>1</v>
      </c>
      <c r="F186" s="228" t="b">
        <f>(Quagga!G186+Pelindaba!G186)=G186</f>
        <v>1</v>
      </c>
      <c r="G186" s="74">
        <f t="shared" si="94"/>
        <v>897000</v>
      </c>
      <c r="H186" s="75">
        <f>SUM(Quagga:Pelindaba!H186)</f>
        <v>0</v>
      </c>
      <c r="I186" s="76">
        <f>SUM(Quagga:Pelindaba!I186)</f>
        <v>0</v>
      </c>
      <c r="J186" s="75">
        <f>SUM(Quagga:Pelindaba!J186)</f>
        <v>0</v>
      </c>
      <c r="K186" s="77">
        <f>SUM(Quagga:Pelindaba!K186)</f>
        <v>0</v>
      </c>
      <c r="L186" s="77">
        <f>SUM(Quagga:Pelindaba!L186)</f>
        <v>0</v>
      </c>
      <c r="M186" s="77">
        <f>SUM(Quagga:Pelindaba!M186)</f>
        <v>0</v>
      </c>
      <c r="N186" s="77">
        <f>SUM(Quagga:Pelindaba!N186)</f>
        <v>0</v>
      </c>
      <c r="O186" s="77">
        <f>SUM(Quagga:Pelindaba!O186)</f>
        <v>0</v>
      </c>
      <c r="P186" s="77">
        <f>SUM(Quagga:Pelindaba!P186)</f>
        <v>0</v>
      </c>
      <c r="Q186" s="77">
        <f>SUM(Quagga:Pelindaba!Q186)</f>
        <v>0</v>
      </c>
      <c r="R186" s="77">
        <f>SUM(Quagga:Pelindaba!R186)</f>
        <v>0</v>
      </c>
      <c r="S186" s="77">
        <f>SUM(Quagga:Pelindaba!S186)</f>
        <v>0</v>
      </c>
      <c r="T186" s="77">
        <f>SUM(Quagga:Pelindaba!T186)</f>
        <v>0</v>
      </c>
      <c r="U186" s="76">
        <f>SUM(Quagga:Pelindaba!U186)</f>
        <v>149500</v>
      </c>
      <c r="V186" s="75">
        <f>SUM(Quagga:Pelindaba!V186)</f>
        <v>0</v>
      </c>
      <c r="W186" s="77">
        <f>SUM(Quagga:Pelindaba!W186)</f>
        <v>0</v>
      </c>
      <c r="X186" s="77">
        <f>SUM(Quagga:Pelindaba!X186)</f>
        <v>0</v>
      </c>
      <c r="Y186" s="77">
        <f>SUM(Quagga:Pelindaba!Y186)</f>
        <v>0</v>
      </c>
      <c r="Z186" s="77">
        <f>SUM(Quagga:Pelindaba!Z186)</f>
        <v>0</v>
      </c>
      <c r="AA186" s="77">
        <f>SUM(Quagga:Pelindaba!AA186)</f>
        <v>0</v>
      </c>
      <c r="AB186" s="77">
        <f>SUM(Quagga:Pelindaba!AB186)</f>
        <v>0</v>
      </c>
      <c r="AC186" s="77">
        <f>SUM(Quagga:Pelindaba!AC186)</f>
        <v>0</v>
      </c>
      <c r="AD186" s="77">
        <f>SUM(Quagga:Pelindaba!AD186)</f>
        <v>0</v>
      </c>
      <c r="AE186" s="77">
        <f>SUM(Quagga:Pelindaba!AE186)</f>
        <v>0</v>
      </c>
      <c r="AF186" s="77">
        <f>SUM(Quagga:Pelindaba!AF186)</f>
        <v>0</v>
      </c>
      <c r="AG186" s="76">
        <f>SUM(Quagga:Pelindaba!AG186)</f>
        <v>149500</v>
      </c>
      <c r="AH186" s="78">
        <f>SUM(Quagga:Pelindaba!AH186)</f>
        <v>0</v>
      </c>
      <c r="AI186" s="77">
        <f>SUM(Quagga:Pelindaba!AI186)</f>
        <v>0</v>
      </c>
      <c r="AJ186" s="77">
        <f>SUM(Quagga:Pelindaba!AJ186)</f>
        <v>0</v>
      </c>
      <c r="AK186" s="77">
        <f>SUM(Quagga:Pelindaba!AK186)</f>
        <v>0</v>
      </c>
      <c r="AL186" s="77">
        <f>SUM(Quagga:Pelindaba!AL186)</f>
        <v>0</v>
      </c>
      <c r="AM186" s="77">
        <f>SUM(Quagga:Pelindaba!AM186)</f>
        <v>0</v>
      </c>
      <c r="AN186" s="77">
        <f>SUM(Quagga:Pelindaba!AN186)</f>
        <v>0</v>
      </c>
      <c r="AO186" s="77">
        <f>SUM(Quagga:Pelindaba!AO186)</f>
        <v>0</v>
      </c>
      <c r="AP186" s="77">
        <f>SUM(Quagga:Pelindaba!AP186)</f>
        <v>0</v>
      </c>
      <c r="AQ186" s="77">
        <f>SUM(Quagga:Pelindaba!AQ186)</f>
        <v>0</v>
      </c>
      <c r="AR186" s="77">
        <f>SUM(Quagga:Pelindaba!AR186)</f>
        <v>0</v>
      </c>
      <c r="AS186" s="76">
        <f>SUM(Quagga:Pelindaba!AS186)</f>
        <v>149500</v>
      </c>
      <c r="AT186" s="78">
        <f>SUM(Quagga:Pelindaba!AT186)</f>
        <v>0</v>
      </c>
      <c r="AU186" s="77">
        <f>SUM(Quagga:Pelindaba!AU186)</f>
        <v>0</v>
      </c>
      <c r="AV186" s="77">
        <f>SUM(Quagga:Pelindaba!AV186)</f>
        <v>0</v>
      </c>
      <c r="AW186" s="77">
        <f>SUM(Quagga:Pelindaba!AW186)</f>
        <v>0</v>
      </c>
      <c r="AX186" s="77">
        <f>SUM(Quagga:Pelindaba!AX186)</f>
        <v>0</v>
      </c>
      <c r="AY186" s="77">
        <f>SUM(Quagga:Pelindaba!AY186)</f>
        <v>0</v>
      </c>
      <c r="AZ186" s="77">
        <f>SUM(Quagga:Pelindaba!AZ186)</f>
        <v>0</v>
      </c>
      <c r="BA186" s="77">
        <f>SUM(Quagga:Pelindaba!BA186)</f>
        <v>0</v>
      </c>
      <c r="BB186" s="77">
        <f>SUM(Quagga:Pelindaba!BB186)</f>
        <v>0</v>
      </c>
      <c r="BC186" s="77">
        <f>SUM(Quagga:Pelindaba!BC186)</f>
        <v>0</v>
      </c>
      <c r="BD186" s="77">
        <f>SUM(Quagga:Pelindaba!BD186)</f>
        <v>0</v>
      </c>
      <c r="BE186" s="76">
        <f>SUM(Quagga:Pelindaba!BE186)</f>
        <v>149500</v>
      </c>
      <c r="BF186" s="78">
        <f>SUM(Quagga:Pelindaba!BF186)</f>
        <v>0</v>
      </c>
      <c r="BG186" s="77">
        <f>SUM(Quagga:Pelindaba!BG186)</f>
        <v>0</v>
      </c>
      <c r="BH186" s="77">
        <f>SUM(Quagga:Pelindaba!BH186)</f>
        <v>0</v>
      </c>
      <c r="BI186" s="77">
        <f>SUM(Quagga:Pelindaba!BI186)</f>
        <v>0</v>
      </c>
      <c r="BJ186" s="77">
        <f>SUM(Quagga:Pelindaba!BJ186)</f>
        <v>0</v>
      </c>
      <c r="BK186" s="77">
        <f>SUM(Quagga:Pelindaba!BK186)</f>
        <v>0</v>
      </c>
      <c r="BL186" s="77">
        <f>SUM(Quagga:Pelindaba!BL186)</f>
        <v>0</v>
      </c>
      <c r="BM186" s="77">
        <f>SUM(Quagga:Pelindaba!BM186)</f>
        <v>0</v>
      </c>
      <c r="BN186" s="77">
        <f>SUM(Quagga:Pelindaba!BN186)</f>
        <v>0</v>
      </c>
      <c r="BO186" s="77">
        <f>SUM(Quagga:Pelindaba!BO186)</f>
        <v>0</v>
      </c>
      <c r="BP186" s="77">
        <f>SUM(Quagga:Pelindaba!BP186)</f>
        <v>0</v>
      </c>
      <c r="BQ186" s="76">
        <f>SUM(Quagga:Pelindaba!BQ186)</f>
        <v>149500</v>
      </c>
      <c r="BR186" s="78">
        <f>SUM(Quagga:Pelindaba!BR186)</f>
        <v>0</v>
      </c>
      <c r="BS186" s="77">
        <f>SUM(Quagga:Pelindaba!BS186)</f>
        <v>0</v>
      </c>
      <c r="BT186" s="77">
        <f>SUM(Quagga:Pelindaba!BT186)</f>
        <v>0</v>
      </c>
      <c r="BU186" s="77">
        <f>SUM(Quagga:Pelindaba!BU186)</f>
        <v>0</v>
      </c>
      <c r="BV186" s="77">
        <f>SUM(Quagga:Pelindaba!BV186)</f>
        <v>0</v>
      </c>
      <c r="BW186" s="77">
        <f>SUM(Quagga:Pelindaba!BW186)</f>
        <v>0</v>
      </c>
      <c r="BX186" s="77">
        <f>SUM(Quagga:Pelindaba!BX186)</f>
        <v>0</v>
      </c>
      <c r="BY186" s="77">
        <f>SUM(Quagga:Pelindaba!BY186)</f>
        <v>0</v>
      </c>
      <c r="BZ186" s="77">
        <f>SUM(Quagga:Pelindaba!BZ186)</f>
        <v>0</v>
      </c>
      <c r="CA186" s="77">
        <f>SUM(Quagga:Pelindaba!CA186)</f>
        <v>0</v>
      </c>
      <c r="CB186" s="77">
        <f>SUM(Quagga:Pelindaba!CB186)</f>
        <v>0</v>
      </c>
      <c r="CC186" s="76">
        <f>SUM(Quagga:Pelindaba!CC186)</f>
        <v>149500</v>
      </c>
      <c r="CD186" s="39" t="s">
        <v>36</v>
      </c>
    </row>
    <row r="187" spans="1:82" x14ac:dyDescent="0.25">
      <c r="A187" s="39"/>
      <c r="B187" s="146" t="s">
        <v>330</v>
      </c>
      <c r="C187" s="147" t="str">
        <f>"Fees related to TCH Service - Overhead charge and profit in respect to A-10011-a ("&amp; TEXT(G187/E187,"#.##%") &amp; ")"</f>
        <v>Fees related to TCH Service - Overhead charge and profit in respect to A-10011-a (.%)</v>
      </c>
      <c r="D187" s="148" t="s">
        <v>310</v>
      </c>
      <c r="E187" s="130">
        <f>IF(OR(D187="Year",D187="Month",D187="Week"),AVERAGE(Quagga:Pelindaba!E187),SUM(Quagga:Pelindaba!E187))</f>
        <v>897000</v>
      </c>
      <c r="F187" s="228" t="b">
        <f>(Quagga!G187+Pelindaba!G187)=G187</f>
        <v>1</v>
      </c>
      <c r="G187" s="74">
        <f t="shared" si="94"/>
        <v>0</v>
      </c>
      <c r="H187" s="75">
        <f>SUM(Quagga:Pelindaba!H187)</f>
        <v>0</v>
      </c>
      <c r="I187" s="76">
        <f>SUM(Quagga:Pelindaba!I187)</f>
        <v>0</v>
      </c>
      <c r="J187" s="75">
        <f>SUM(Quagga:Pelindaba!J187)</f>
        <v>0</v>
      </c>
      <c r="K187" s="77">
        <f>SUM(Quagga:Pelindaba!K187)</f>
        <v>0</v>
      </c>
      <c r="L187" s="77">
        <f>SUM(Quagga:Pelindaba!L187)</f>
        <v>0</v>
      </c>
      <c r="M187" s="77">
        <f>SUM(Quagga:Pelindaba!M187)</f>
        <v>0</v>
      </c>
      <c r="N187" s="77">
        <f>SUM(Quagga:Pelindaba!N187)</f>
        <v>0</v>
      </c>
      <c r="O187" s="77">
        <f>SUM(Quagga:Pelindaba!O187)</f>
        <v>0</v>
      </c>
      <c r="P187" s="77">
        <f>SUM(Quagga:Pelindaba!P187)</f>
        <v>0</v>
      </c>
      <c r="Q187" s="77">
        <f>SUM(Quagga:Pelindaba!Q187)</f>
        <v>0</v>
      </c>
      <c r="R187" s="77">
        <f>SUM(Quagga:Pelindaba!R187)</f>
        <v>0</v>
      </c>
      <c r="S187" s="77">
        <f>SUM(Quagga:Pelindaba!S187)</f>
        <v>0</v>
      </c>
      <c r="T187" s="77">
        <f>SUM(Quagga:Pelindaba!T187)</f>
        <v>0</v>
      </c>
      <c r="U187" s="76">
        <f>SUM(Quagga:Pelindaba!U187)</f>
        <v>0</v>
      </c>
      <c r="V187" s="75">
        <f>SUM(Quagga:Pelindaba!V187)</f>
        <v>0</v>
      </c>
      <c r="W187" s="77">
        <f>SUM(Quagga:Pelindaba!W187)</f>
        <v>0</v>
      </c>
      <c r="X187" s="77">
        <f>SUM(Quagga:Pelindaba!X187)</f>
        <v>0</v>
      </c>
      <c r="Y187" s="77">
        <f>SUM(Quagga:Pelindaba!Y187)</f>
        <v>0</v>
      </c>
      <c r="Z187" s="77">
        <f>SUM(Quagga:Pelindaba!Z187)</f>
        <v>0</v>
      </c>
      <c r="AA187" s="77">
        <f>SUM(Quagga:Pelindaba!AA187)</f>
        <v>0</v>
      </c>
      <c r="AB187" s="77">
        <f>SUM(Quagga:Pelindaba!AB187)</f>
        <v>0</v>
      </c>
      <c r="AC187" s="77">
        <f>SUM(Quagga:Pelindaba!AC187)</f>
        <v>0</v>
      </c>
      <c r="AD187" s="77">
        <f>SUM(Quagga:Pelindaba!AD187)</f>
        <v>0</v>
      </c>
      <c r="AE187" s="77">
        <f>SUM(Quagga:Pelindaba!AE187)</f>
        <v>0</v>
      </c>
      <c r="AF187" s="77">
        <f>SUM(Quagga:Pelindaba!AF187)</f>
        <v>0</v>
      </c>
      <c r="AG187" s="76">
        <f>SUM(Quagga:Pelindaba!AG187)</f>
        <v>0</v>
      </c>
      <c r="AH187" s="78">
        <f>SUM(Quagga:Pelindaba!AH187)</f>
        <v>0</v>
      </c>
      <c r="AI187" s="77">
        <f>SUM(Quagga:Pelindaba!AI187)</f>
        <v>0</v>
      </c>
      <c r="AJ187" s="77">
        <f>SUM(Quagga:Pelindaba!AJ187)</f>
        <v>0</v>
      </c>
      <c r="AK187" s="77">
        <f>SUM(Quagga:Pelindaba!AK187)</f>
        <v>0</v>
      </c>
      <c r="AL187" s="77">
        <f>SUM(Quagga:Pelindaba!AL187)</f>
        <v>0</v>
      </c>
      <c r="AM187" s="77">
        <f>SUM(Quagga:Pelindaba!AM187)</f>
        <v>0</v>
      </c>
      <c r="AN187" s="77">
        <f>SUM(Quagga:Pelindaba!AN187)</f>
        <v>0</v>
      </c>
      <c r="AO187" s="77">
        <f>SUM(Quagga:Pelindaba!AO187)</f>
        <v>0</v>
      </c>
      <c r="AP187" s="77">
        <f>SUM(Quagga:Pelindaba!AP187)</f>
        <v>0</v>
      </c>
      <c r="AQ187" s="77">
        <f>SUM(Quagga:Pelindaba!AQ187)</f>
        <v>0</v>
      </c>
      <c r="AR187" s="77">
        <f>SUM(Quagga:Pelindaba!AR187)</f>
        <v>0</v>
      </c>
      <c r="AS187" s="76">
        <f>SUM(Quagga:Pelindaba!AS187)</f>
        <v>0</v>
      </c>
      <c r="AT187" s="78">
        <f>SUM(Quagga:Pelindaba!AT187)</f>
        <v>0</v>
      </c>
      <c r="AU187" s="77">
        <f>SUM(Quagga:Pelindaba!AU187)</f>
        <v>0</v>
      </c>
      <c r="AV187" s="77">
        <f>SUM(Quagga:Pelindaba!AV187)</f>
        <v>0</v>
      </c>
      <c r="AW187" s="77">
        <f>SUM(Quagga:Pelindaba!AW187)</f>
        <v>0</v>
      </c>
      <c r="AX187" s="77">
        <f>SUM(Quagga:Pelindaba!AX187)</f>
        <v>0</v>
      </c>
      <c r="AY187" s="77">
        <f>SUM(Quagga:Pelindaba!AY187)</f>
        <v>0</v>
      </c>
      <c r="AZ187" s="77">
        <f>SUM(Quagga:Pelindaba!AZ187)</f>
        <v>0</v>
      </c>
      <c r="BA187" s="77">
        <f>SUM(Quagga:Pelindaba!BA187)</f>
        <v>0</v>
      </c>
      <c r="BB187" s="77">
        <f>SUM(Quagga:Pelindaba!BB187)</f>
        <v>0</v>
      </c>
      <c r="BC187" s="77">
        <f>SUM(Quagga:Pelindaba!BC187)</f>
        <v>0</v>
      </c>
      <c r="BD187" s="77">
        <f>SUM(Quagga:Pelindaba!BD187)</f>
        <v>0</v>
      </c>
      <c r="BE187" s="76">
        <f>SUM(Quagga:Pelindaba!BE187)</f>
        <v>0</v>
      </c>
      <c r="BF187" s="78">
        <f>SUM(Quagga:Pelindaba!BF187)</f>
        <v>0</v>
      </c>
      <c r="BG187" s="77">
        <f>SUM(Quagga:Pelindaba!BG187)</f>
        <v>0</v>
      </c>
      <c r="BH187" s="77">
        <f>SUM(Quagga:Pelindaba!BH187)</f>
        <v>0</v>
      </c>
      <c r="BI187" s="77">
        <f>SUM(Quagga:Pelindaba!BI187)</f>
        <v>0</v>
      </c>
      <c r="BJ187" s="77">
        <f>SUM(Quagga:Pelindaba!BJ187)</f>
        <v>0</v>
      </c>
      <c r="BK187" s="77">
        <f>SUM(Quagga:Pelindaba!BK187)</f>
        <v>0</v>
      </c>
      <c r="BL187" s="77">
        <f>SUM(Quagga:Pelindaba!BL187)</f>
        <v>0</v>
      </c>
      <c r="BM187" s="77">
        <f>SUM(Quagga:Pelindaba!BM187)</f>
        <v>0</v>
      </c>
      <c r="BN187" s="77">
        <f>SUM(Quagga:Pelindaba!BN187)</f>
        <v>0</v>
      </c>
      <c r="BO187" s="77">
        <f>SUM(Quagga:Pelindaba!BO187)</f>
        <v>0</v>
      </c>
      <c r="BP187" s="77">
        <f>SUM(Quagga:Pelindaba!BP187)</f>
        <v>0</v>
      </c>
      <c r="BQ187" s="76">
        <f>SUM(Quagga:Pelindaba!BQ187)</f>
        <v>0</v>
      </c>
      <c r="BR187" s="78">
        <f>SUM(Quagga:Pelindaba!BR187)</f>
        <v>0</v>
      </c>
      <c r="BS187" s="77">
        <f>SUM(Quagga:Pelindaba!BS187)</f>
        <v>0</v>
      </c>
      <c r="BT187" s="77">
        <f>SUM(Quagga:Pelindaba!BT187)</f>
        <v>0</v>
      </c>
      <c r="BU187" s="77">
        <f>SUM(Quagga:Pelindaba!BU187)</f>
        <v>0</v>
      </c>
      <c r="BV187" s="77">
        <f>SUM(Quagga:Pelindaba!BV187)</f>
        <v>0</v>
      </c>
      <c r="BW187" s="77">
        <f>SUM(Quagga:Pelindaba!BW187)</f>
        <v>0</v>
      </c>
      <c r="BX187" s="77">
        <f>SUM(Quagga:Pelindaba!BX187)</f>
        <v>0</v>
      </c>
      <c r="BY187" s="77">
        <f>SUM(Quagga:Pelindaba!BY187)</f>
        <v>0</v>
      </c>
      <c r="BZ187" s="77">
        <f>SUM(Quagga:Pelindaba!BZ187)</f>
        <v>0</v>
      </c>
      <c r="CA187" s="77">
        <f>SUM(Quagga:Pelindaba!CA187)</f>
        <v>0</v>
      </c>
      <c r="CB187" s="77">
        <f>SUM(Quagga:Pelindaba!CB187)</f>
        <v>0</v>
      </c>
      <c r="CC187" s="76">
        <f>SUM(Quagga:Pelindaba!CC187)</f>
        <v>0</v>
      </c>
      <c r="CD187" s="39" t="s">
        <v>36</v>
      </c>
    </row>
    <row r="188" spans="1:82" ht="25.5" x14ac:dyDescent="0.25">
      <c r="A188" s="39"/>
      <c r="B188" s="146" t="s">
        <v>331</v>
      </c>
      <c r="C188" s="147" t="str">
        <f>"Nominated Subcontract Works and Services (including Provisional Sums and allowances in the Nominated Subcontract (" &amp; TEXT(G188,"##### ####") &amp;")"</f>
        <v>Nominated Subcontract Works and Services (including Provisional Sums and allowances in the Nominated Subcontract (14 420 000)</v>
      </c>
      <c r="D188" s="145" t="s">
        <v>308</v>
      </c>
      <c r="E188" s="130">
        <f>IF(OR(D188="Year",D188="Month",D188="Week"),AVERAGE(Quagga:Pelindaba!E188),SUM(Quagga:Pelindaba!E188))</f>
        <v>2</v>
      </c>
      <c r="F188" s="228" t="b">
        <f>(Quagga!G188+Pelindaba!G188)=G188</f>
        <v>1</v>
      </c>
      <c r="G188" s="74">
        <f t="shared" ref="G188:G189" si="95">+SUM(H188:CC188)</f>
        <v>14420000</v>
      </c>
      <c r="H188" s="75">
        <f>SUM(Quagga:Pelindaba!H188)</f>
        <v>0</v>
      </c>
      <c r="I188" s="76">
        <f>SUM(Quagga:Pelindaba!I188)</f>
        <v>0</v>
      </c>
      <c r="J188" s="75">
        <f>SUM(Quagga:Pelindaba!J188)</f>
        <v>0</v>
      </c>
      <c r="K188" s="77">
        <f>SUM(Quagga:Pelindaba!K188)</f>
        <v>0</v>
      </c>
      <c r="L188" s="77">
        <f>SUM(Quagga:Pelindaba!L188)</f>
        <v>0</v>
      </c>
      <c r="M188" s="77">
        <f>SUM(Quagga:Pelindaba!M188)</f>
        <v>0</v>
      </c>
      <c r="N188" s="77">
        <f>SUM(Quagga:Pelindaba!N188)</f>
        <v>0</v>
      </c>
      <c r="O188" s="77">
        <f>SUM(Quagga:Pelindaba!O188)</f>
        <v>0</v>
      </c>
      <c r="P188" s="77">
        <f>SUM(Quagga:Pelindaba!P188)</f>
        <v>0</v>
      </c>
      <c r="Q188" s="77">
        <f>SUM(Quagga:Pelindaba!Q188)</f>
        <v>0</v>
      </c>
      <c r="R188" s="77">
        <f>SUM(Quagga:Pelindaba!R188)</f>
        <v>0</v>
      </c>
      <c r="S188" s="77">
        <f>SUM(Quagga:Pelindaba!S188)</f>
        <v>0</v>
      </c>
      <c r="T188" s="77">
        <f>SUM(Quagga:Pelindaba!T188)</f>
        <v>0</v>
      </c>
      <c r="U188" s="76">
        <f>SUM(Quagga:Pelindaba!U188)</f>
        <v>0</v>
      </c>
      <c r="V188" s="75">
        <f>SUM(Quagga:Pelindaba!V188)</f>
        <v>0</v>
      </c>
      <c r="W188" s="77">
        <f>SUM(Quagga:Pelindaba!W188)</f>
        <v>0</v>
      </c>
      <c r="X188" s="77">
        <f>SUM(Quagga:Pelindaba!X188)</f>
        <v>0</v>
      </c>
      <c r="Y188" s="77">
        <f>SUM(Quagga:Pelindaba!Y188)</f>
        <v>0</v>
      </c>
      <c r="Z188" s="77">
        <f>SUM(Quagga:Pelindaba!Z188)</f>
        <v>0</v>
      </c>
      <c r="AA188" s="77">
        <f>SUM(Quagga:Pelindaba!AA188)</f>
        <v>0</v>
      </c>
      <c r="AB188" s="77">
        <f>SUM(Quagga:Pelindaba!AB188)</f>
        <v>0</v>
      </c>
      <c r="AC188" s="77">
        <f>SUM(Quagga:Pelindaba!AC188)</f>
        <v>0</v>
      </c>
      <c r="AD188" s="77">
        <f>SUM(Quagga:Pelindaba!AD188)</f>
        <v>0</v>
      </c>
      <c r="AE188" s="77">
        <f>SUM(Quagga:Pelindaba!AE188)</f>
        <v>0</v>
      </c>
      <c r="AF188" s="77">
        <f>SUM(Quagga:Pelindaba!AF188)</f>
        <v>0</v>
      </c>
      <c r="AG188" s="76">
        <f>SUM(Quagga:Pelindaba!AG188)</f>
        <v>2884000</v>
      </c>
      <c r="AH188" s="78">
        <f>SUM(Quagga:Pelindaba!AH188)</f>
        <v>0</v>
      </c>
      <c r="AI188" s="77">
        <f>SUM(Quagga:Pelindaba!AI188)</f>
        <v>0</v>
      </c>
      <c r="AJ188" s="77">
        <f>SUM(Quagga:Pelindaba!AJ188)</f>
        <v>0</v>
      </c>
      <c r="AK188" s="77">
        <f>SUM(Quagga:Pelindaba!AK188)</f>
        <v>0</v>
      </c>
      <c r="AL188" s="77">
        <f>SUM(Quagga:Pelindaba!AL188)</f>
        <v>0</v>
      </c>
      <c r="AM188" s="77">
        <f>SUM(Quagga:Pelindaba!AM188)</f>
        <v>0</v>
      </c>
      <c r="AN188" s="77">
        <f>SUM(Quagga:Pelindaba!AN188)</f>
        <v>0</v>
      </c>
      <c r="AO188" s="77">
        <f>SUM(Quagga:Pelindaba!AO188)</f>
        <v>0</v>
      </c>
      <c r="AP188" s="77">
        <f>SUM(Quagga:Pelindaba!AP188)</f>
        <v>0</v>
      </c>
      <c r="AQ188" s="77">
        <f>SUM(Quagga:Pelindaba!AQ188)</f>
        <v>0</v>
      </c>
      <c r="AR188" s="77">
        <f>SUM(Quagga:Pelindaba!AR188)</f>
        <v>0</v>
      </c>
      <c r="AS188" s="76">
        <f>SUM(Quagga:Pelindaba!AS188)</f>
        <v>2884000</v>
      </c>
      <c r="AT188" s="78">
        <f>SUM(Quagga:Pelindaba!AT188)</f>
        <v>0</v>
      </c>
      <c r="AU188" s="77">
        <f>SUM(Quagga:Pelindaba!AU188)</f>
        <v>0</v>
      </c>
      <c r="AV188" s="77">
        <f>SUM(Quagga:Pelindaba!AV188)</f>
        <v>0</v>
      </c>
      <c r="AW188" s="77">
        <f>SUM(Quagga:Pelindaba!AW188)</f>
        <v>0</v>
      </c>
      <c r="AX188" s="77">
        <f>SUM(Quagga:Pelindaba!AX188)</f>
        <v>0</v>
      </c>
      <c r="AY188" s="77">
        <f>SUM(Quagga:Pelindaba!AY188)</f>
        <v>0</v>
      </c>
      <c r="AZ188" s="77">
        <f>SUM(Quagga:Pelindaba!AZ188)</f>
        <v>0</v>
      </c>
      <c r="BA188" s="77">
        <f>SUM(Quagga:Pelindaba!BA188)</f>
        <v>0</v>
      </c>
      <c r="BB188" s="77">
        <f>SUM(Quagga:Pelindaba!BB188)</f>
        <v>0</v>
      </c>
      <c r="BC188" s="77">
        <f>SUM(Quagga:Pelindaba!BC188)</f>
        <v>0</v>
      </c>
      <c r="BD188" s="77">
        <f>SUM(Quagga:Pelindaba!BD188)</f>
        <v>0</v>
      </c>
      <c r="BE188" s="76">
        <f>SUM(Quagga:Pelindaba!BE188)</f>
        <v>2884000</v>
      </c>
      <c r="BF188" s="78">
        <f>SUM(Quagga:Pelindaba!BF188)</f>
        <v>0</v>
      </c>
      <c r="BG188" s="77">
        <f>SUM(Quagga:Pelindaba!BG188)</f>
        <v>0</v>
      </c>
      <c r="BH188" s="77">
        <f>SUM(Quagga:Pelindaba!BH188)</f>
        <v>0</v>
      </c>
      <c r="BI188" s="77">
        <f>SUM(Quagga:Pelindaba!BI188)</f>
        <v>0</v>
      </c>
      <c r="BJ188" s="77">
        <f>SUM(Quagga:Pelindaba!BJ188)</f>
        <v>0</v>
      </c>
      <c r="BK188" s="77">
        <f>SUM(Quagga:Pelindaba!BK188)</f>
        <v>0</v>
      </c>
      <c r="BL188" s="77">
        <f>SUM(Quagga:Pelindaba!BL188)</f>
        <v>0</v>
      </c>
      <c r="BM188" s="77">
        <f>SUM(Quagga:Pelindaba!BM188)</f>
        <v>0</v>
      </c>
      <c r="BN188" s="77">
        <f>SUM(Quagga:Pelindaba!BN188)</f>
        <v>0</v>
      </c>
      <c r="BO188" s="77">
        <f>SUM(Quagga:Pelindaba!BO188)</f>
        <v>0</v>
      </c>
      <c r="BP188" s="77">
        <f>SUM(Quagga:Pelindaba!BP188)</f>
        <v>0</v>
      </c>
      <c r="BQ188" s="76">
        <f>SUM(Quagga:Pelindaba!BQ188)</f>
        <v>2884000</v>
      </c>
      <c r="BR188" s="78">
        <f>SUM(Quagga:Pelindaba!BR188)</f>
        <v>0</v>
      </c>
      <c r="BS188" s="77">
        <f>SUM(Quagga:Pelindaba!BS188)</f>
        <v>0</v>
      </c>
      <c r="BT188" s="77">
        <f>SUM(Quagga:Pelindaba!BT188)</f>
        <v>0</v>
      </c>
      <c r="BU188" s="77">
        <f>SUM(Quagga:Pelindaba!BU188)</f>
        <v>0</v>
      </c>
      <c r="BV188" s="77">
        <f>SUM(Quagga:Pelindaba!BV188)</f>
        <v>0</v>
      </c>
      <c r="BW188" s="77">
        <f>SUM(Quagga:Pelindaba!BW188)</f>
        <v>0</v>
      </c>
      <c r="BX188" s="77">
        <f>SUM(Quagga:Pelindaba!BX188)</f>
        <v>0</v>
      </c>
      <c r="BY188" s="77">
        <f>SUM(Quagga:Pelindaba!BY188)</f>
        <v>0</v>
      </c>
      <c r="BZ188" s="77">
        <f>SUM(Quagga:Pelindaba!BZ188)</f>
        <v>0</v>
      </c>
      <c r="CA188" s="77">
        <f>SUM(Quagga:Pelindaba!CA188)</f>
        <v>0</v>
      </c>
      <c r="CB188" s="77">
        <f>SUM(Quagga:Pelindaba!CB188)</f>
        <v>0</v>
      </c>
      <c r="CC188" s="76">
        <f>SUM(Quagga:Pelindaba!CC188)</f>
        <v>2884000</v>
      </c>
      <c r="CD188" s="39" t="s">
        <v>36</v>
      </c>
    </row>
    <row r="189" spans="1:82" x14ac:dyDescent="0.25">
      <c r="A189" s="39"/>
      <c r="B189" s="146" t="s">
        <v>332</v>
      </c>
      <c r="C189" s="147" t="str">
        <f>"Nominated Subcontract Works and Services - Overhead charges and profit in respect of A-10012-a ("&amp; TEXT(G189/E189,"#.##%") &amp; ")"</f>
        <v>Nominated Subcontract Works and Services - Overhead charges and profit in respect of A-10012-a (.%)</v>
      </c>
      <c r="D189" s="148" t="s">
        <v>310</v>
      </c>
      <c r="E189" s="130">
        <f>IF(OR(D189="Year",D189="Month",D189="Week"),AVERAGE(Quagga:Pelindaba!E189),SUM(Quagga:Pelindaba!E189))</f>
        <v>14420000</v>
      </c>
      <c r="F189" s="228" t="b">
        <f>(Quagga!G189+Pelindaba!G189)=G189</f>
        <v>1</v>
      </c>
      <c r="G189" s="74">
        <f t="shared" si="95"/>
        <v>0</v>
      </c>
      <c r="H189" s="75">
        <f>SUM(Quagga:Pelindaba!H189)</f>
        <v>0</v>
      </c>
      <c r="I189" s="76">
        <f>SUM(Quagga:Pelindaba!I189)</f>
        <v>0</v>
      </c>
      <c r="J189" s="75">
        <f>SUM(Quagga:Pelindaba!J189)</f>
        <v>0</v>
      </c>
      <c r="K189" s="77">
        <f>SUM(Quagga:Pelindaba!K189)</f>
        <v>0</v>
      </c>
      <c r="L189" s="77">
        <f>SUM(Quagga:Pelindaba!L189)</f>
        <v>0</v>
      </c>
      <c r="M189" s="77">
        <f>SUM(Quagga:Pelindaba!M189)</f>
        <v>0</v>
      </c>
      <c r="N189" s="77">
        <f>SUM(Quagga:Pelindaba!N189)</f>
        <v>0</v>
      </c>
      <c r="O189" s="77">
        <f>SUM(Quagga:Pelindaba!O189)</f>
        <v>0</v>
      </c>
      <c r="P189" s="77">
        <f>SUM(Quagga:Pelindaba!P189)</f>
        <v>0</v>
      </c>
      <c r="Q189" s="77">
        <f>SUM(Quagga:Pelindaba!Q189)</f>
        <v>0</v>
      </c>
      <c r="R189" s="77">
        <f>SUM(Quagga:Pelindaba!R189)</f>
        <v>0</v>
      </c>
      <c r="S189" s="77">
        <f>SUM(Quagga:Pelindaba!S189)</f>
        <v>0</v>
      </c>
      <c r="T189" s="77">
        <f>SUM(Quagga:Pelindaba!T189)</f>
        <v>0</v>
      </c>
      <c r="U189" s="76">
        <f>SUM(Quagga:Pelindaba!U189)</f>
        <v>0</v>
      </c>
      <c r="V189" s="75">
        <f>SUM(Quagga:Pelindaba!V189)</f>
        <v>0</v>
      </c>
      <c r="W189" s="77">
        <f>SUM(Quagga:Pelindaba!W189)</f>
        <v>0</v>
      </c>
      <c r="X189" s="77">
        <f>SUM(Quagga:Pelindaba!X189)</f>
        <v>0</v>
      </c>
      <c r="Y189" s="77">
        <f>SUM(Quagga:Pelindaba!Y189)</f>
        <v>0</v>
      </c>
      <c r="Z189" s="77">
        <f>SUM(Quagga:Pelindaba!Z189)</f>
        <v>0</v>
      </c>
      <c r="AA189" s="77">
        <f>SUM(Quagga:Pelindaba!AA189)</f>
        <v>0</v>
      </c>
      <c r="AB189" s="77">
        <f>SUM(Quagga:Pelindaba!AB189)</f>
        <v>0</v>
      </c>
      <c r="AC189" s="77">
        <f>SUM(Quagga:Pelindaba!AC189)</f>
        <v>0</v>
      </c>
      <c r="AD189" s="77">
        <f>SUM(Quagga:Pelindaba!AD189)</f>
        <v>0</v>
      </c>
      <c r="AE189" s="77">
        <f>SUM(Quagga:Pelindaba!AE189)</f>
        <v>0</v>
      </c>
      <c r="AF189" s="77">
        <f>SUM(Quagga:Pelindaba!AF189)</f>
        <v>0</v>
      </c>
      <c r="AG189" s="76">
        <f>SUM(Quagga:Pelindaba!AG189)</f>
        <v>0</v>
      </c>
      <c r="AH189" s="78">
        <f>SUM(Quagga:Pelindaba!AH189)</f>
        <v>0</v>
      </c>
      <c r="AI189" s="77">
        <f>SUM(Quagga:Pelindaba!AI189)</f>
        <v>0</v>
      </c>
      <c r="AJ189" s="77">
        <f>SUM(Quagga:Pelindaba!AJ189)</f>
        <v>0</v>
      </c>
      <c r="AK189" s="77">
        <f>SUM(Quagga:Pelindaba!AK189)</f>
        <v>0</v>
      </c>
      <c r="AL189" s="77">
        <f>SUM(Quagga:Pelindaba!AL189)</f>
        <v>0</v>
      </c>
      <c r="AM189" s="77">
        <f>SUM(Quagga:Pelindaba!AM189)</f>
        <v>0</v>
      </c>
      <c r="AN189" s="77">
        <f>SUM(Quagga:Pelindaba!AN189)</f>
        <v>0</v>
      </c>
      <c r="AO189" s="77">
        <f>SUM(Quagga:Pelindaba!AO189)</f>
        <v>0</v>
      </c>
      <c r="AP189" s="77">
        <f>SUM(Quagga:Pelindaba!AP189)</f>
        <v>0</v>
      </c>
      <c r="AQ189" s="77">
        <f>SUM(Quagga:Pelindaba!AQ189)</f>
        <v>0</v>
      </c>
      <c r="AR189" s="77">
        <f>SUM(Quagga:Pelindaba!AR189)</f>
        <v>0</v>
      </c>
      <c r="AS189" s="76">
        <f>SUM(Quagga:Pelindaba!AS189)</f>
        <v>0</v>
      </c>
      <c r="AT189" s="78">
        <f>SUM(Quagga:Pelindaba!AT189)</f>
        <v>0</v>
      </c>
      <c r="AU189" s="77">
        <f>SUM(Quagga:Pelindaba!AU189)</f>
        <v>0</v>
      </c>
      <c r="AV189" s="77">
        <f>SUM(Quagga:Pelindaba!AV189)</f>
        <v>0</v>
      </c>
      <c r="AW189" s="77">
        <f>SUM(Quagga:Pelindaba!AW189)</f>
        <v>0</v>
      </c>
      <c r="AX189" s="77">
        <f>SUM(Quagga:Pelindaba!AX189)</f>
        <v>0</v>
      </c>
      <c r="AY189" s="77">
        <f>SUM(Quagga:Pelindaba!AY189)</f>
        <v>0</v>
      </c>
      <c r="AZ189" s="77">
        <f>SUM(Quagga:Pelindaba!AZ189)</f>
        <v>0</v>
      </c>
      <c r="BA189" s="77">
        <f>SUM(Quagga:Pelindaba!BA189)</f>
        <v>0</v>
      </c>
      <c r="BB189" s="77">
        <f>SUM(Quagga:Pelindaba!BB189)</f>
        <v>0</v>
      </c>
      <c r="BC189" s="77">
        <f>SUM(Quagga:Pelindaba!BC189)</f>
        <v>0</v>
      </c>
      <c r="BD189" s="77">
        <f>SUM(Quagga:Pelindaba!BD189)</f>
        <v>0</v>
      </c>
      <c r="BE189" s="76">
        <f>SUM(Quagga:Pelindaba!BE189)</f>
        <v>0</v>
      </c>
      <c r="BF189" s="78">
        <f>SUM(Quagga:Pelindaba!BF189)</f>
        <v>0</v>
      </c>
      <c r="BG189" s="77">
        <f>SUM(Quagga:Pelindaba!BG189)</f>
        <v>0</v>
      </c>
      <c r="BH189" s="77">
        <f>SUM(Quagga:Pelindaba!BH189)</f>
        <v>0</v>
      </c>
      <c r="BI189" s="77">
        <f>SUM(Quagga:Pelindaba!BI189)</f>
        <v>0</v>
      </c>
      <c r="BJ189" s="77">
        <f>SUM(Quagga:Pelindaba!BJ189)</f>
        <v>0</v>
      </c>
      <c r="BK189" s="77">
        <f>SUM(Quagga:Pelindaba!BK189)</f>
        <v>0</v>
      </c>
      <c r="BL189" s="77">
        <f>SUM(Quagga:Pelindaba!BL189)</f>
        <v>0</v>
      </c>
      <c r="BM189" s="77">
        <f>SUM(Quagga:Pelindaba!BM189)</f>
        <v>0</v>
      </c>
      <c r="BN189" s="77">
        <f>SUM(Quagga:Pelindaba!BN189)</f>
        <v>0</v>
      </c>
      <c r="BO189" s="77">
        <f>SUM(Quagga:Pelindaba!BO189)</f>
        <v>0</v>
      </c>
      <c r="BP189" s="77">
        <f>SUM(Quagga:Pelindaba!BP189)</f>
        <v>0</v>
      </c>
      <c r="BQ189" s="76">
        <f>SUM(Quagga:Pelindaba!BQ189)</f>
        <v>0</v>
      </c>
      <c r="BR189" s="78">
        <f>SUM(Quagga:Pelindaba!BR189)</f>
        <v>0</v>
      </c>
      <c r="BS189" s="77">
        <f>SUM(Quagga:Pelindaba!BS189)</f>
        <v>0</v>
      </c>
      <c r="BT189" s="77">
        <f>SUM(Quagga:Pelindaba!BT189)</f>
        <v>0</v>
      </c>
      <c r="BU189" s="77">
        <f>SUM(Quagga:Pelindaba!BU189)</f>
        <v>0</v>
      </c>
      <c r="BV189" s="77">
        <f>SUM(Quagga:Pelindaba!BV189)</f>
        <v>0</v>
      </c>
      <c r="BW189" s="77">
        <f>SUM(Quagga:Pelindaba!BW189)</f>
        <v>0</v>
      </c>
      <c r="BX189" s="77">
        <f>SUM(Quagga:Pelindaba!BX189)</f>
        <v>0</v>
      </c>
      <c r="BY189" s="77">
        <f>SUM(Quagga:Pelindaba!BY189)</f>
        <v>0</v>
      </c>
      <c r="BZ189" s="77">
        <f>SUM(Quagga:Pelindaba!BZ189)</f>
        <v>0</v>
      </c>
      <c r="CA189" s="77">
        <f>SUM(Quagga:Pelindaba!CA189)</f>
        <v>0</v>
      </c>
      <c r="CB189" s="77">
        <f>SUM(Quagga:Pelindaba!CB189)</f>
        <v>0</v>
      </c>
      <c r="CC189" s="76">
        <f>SUM(Quagga:Pelindaba!CC189)</f>
        <v>0</v>
      </c>
      <c r="CD189" s="39" t="s">
        <v>36</v>
      </c>
    </row>
    <row r="190" spans="1:82" s="39" customFormat="1" ht="25.5" x14ac:dyDescent="0.25">
      <c r="B190" s="146" t="s">
        <v>872</v>
      </c>
      <c r="C190" s="144" t="str">
        <f>"Incumbent System Integrator Operational Works and Services (including Provisional Sums and allowances in the Incumbent System Integrator Subcontract) (" &amp; TEXT(G190,"##### ###") &amp;")"</f>
        <v>Incumbent System Integrator Operational Works and Services (including Provisional Sums and allowances in the Incumbent System Integrator Subcontract) (2 630 000)</v>
      </c>
      <c r="D190" s="145" t="s">
        <v>308</v>
      </c>
      <c r="E190" s="130">
        <f>IF(OR(D190="Year",D190="Month",D190="Week"),AVERAGE(Quagga:Pelindaba!E190),SUM(Quagga:Pelindaba!E190))</f>
        <v>2</v>
      </c>
      <c r="F190" s="228" t="b">
        <f>(Quagga!G190+Pelindaba!G190)=G190</f>
        <v>1</v>
      </c>
      <c r="G190" s="74">
        <f t="shared" si="94"/>
        <v>2630000</v>
      </c>
      <c r="H190" s="75">
        <f>SUM(Quagga:Pelindaba!H190)</f>
        <v>0</v>
      </c>
      <c r="I190" s="76">
        <f>SUM(Quagga:Pelindaba!I190)</f>
        <v>0</v>
      </c>
      <c r="J190" s="75">
        <f>SUM(Quagga:Pelindaba!J190)</f>
        <v>0</v>
      </c>
      <c r="K190" s="77">
        <f>SUM(Quagga:Pelindaba!K190)</f>
        <v>0</v>
      </c>
      <c r="L190" s="77">
        <f>SUM(Quagga:Pelindaba!L190)</f>
        <v>0</v>
      </c>
      <c r="M190" s="77">
        <f>SUM(Quagga:Pelindaba!M190)</f>
        <v>0</v>
      </c>
      <c r="N190" s="77">
        <f>SUM(Quagga:Pelindaba!N190)</f>
        <v>0</v>
      </c>
      <c r="O190" s="77">
        <f>SUM(Quagga:Pelindaba!O190)</f>
        <v>0</v>
      </c>
      <c r="P190" s="77">
        <f>SUM(Quagga:Pelindaba!P190)</f>
        <v>0</v>
      </c>
      <c r="Q190" s="77">
        <f>SUM(Quagga:Pelindaba!Q190)</f>
        <v>0</v>
      </c>
      <c r="R190" s="77">
        <f>SUM(Quagga:Pelindaba!R190)</f>
        <v>0</v>
      </c>
      <c r="S190" s="77">
        <f>SUM(Quagga:Pelindaba!S190)</f>
        <v>0</v>
      </c>
      <c r="T190" s="77">
        <f>SUM(Quagga:Pelindaba!T190)</f>
        <v>0</v>
      </c>
      <c r="U190" s="76">
        <f>SUM(Quagga:Pelindaba!U190)</f>
        <v>1753333.33</v>
      </c>
      <c r="V190" s="75">
        <f>SUM(Quagga:Pelindaba!V190)</f>
        <v>0</v>
      </c>
      <c r="W190" s="77">
        <f>SUM(Quagga:Pelindaba!W190)</f>
        <v>0</v>
      </c>
      <c r="X190" s="77">
        <f>SUM(Quagga:Pelindaba!X190)</f>
        <v>0</v>
      </c>
      <c r="Y190" s="77">
        <f>SUM(Quagga:Pelindaba!Y190)</f>
        <v>0</v>
      </c>
      <c r="Z190" s="77">
        <f>SUM(Quagga:Pelindaba!Z190)</f>
        <v>0</v>
      </c>
      <c r="AA190" s="77">
        <f>SUM(Quagga:Pelindaba!AA190)</f>
        <v>0</v>
      </c>
      <c r="AB190" s="77">
        <f>SUM(Quagga:Pelindaba!AB190)</f>
        <v>0</v>
      </c>
      <c r="AC190" s="77">
        <f>SUM(Quagga:Pelindaba!AC190)</f>
        <v>0</v>
      </c>
      <c r="AD190" s="77">
        <f>SUM(Quagga:Pelindaba!AD190)</f>
        <v>0</v>
      </c>
      <c r="AE190" s="77">
        <f>SUM(Quagga:Pelindaba!AE190)</f>
        <v>0</v>
      </c>
      <c r="AF190" s="77">
        <f>SUM(Quagga:Pelindaba!AF190)</f>
        <v>0</v>
      </c>
      <c r="AG190" s="76">
        <f>SUM(Quagga:Pelindaba!AG190)</f>
        <v>876666.67</v>
      </c>
      <c r="AH190" s="78">
        <f>SUM(Quagga:Pelindaba!AH190)</f>
        <v>0</v>
      </c>
      <c r="AI190" s="77">
        <f>SUM(Quagga:Pelindaba!AI190)</f>
        <v>0</v>
      </c>
      <c r="AJ190" s="77">
        <f>SUM(Quagga:Pelindaba!AJ190)</f>
        <v>0</v>
      </c>
      <c r="AK190" s="77">
        <f>SUM(Quagga:Pelindaba!AK190)</f>
        <v>0</v>
      </c>
      <c r="AL190" s="77">
        <f>SUM(Quagga:Pelindaba!AL190)</f>
        <v>0</v>
      </c>
      <c r="AM190" s="77">
        <f>SUM(Quagga:Pelindaba!AM190)</f>
        <v>0</v>
      </c>
      <c r="AN190" s="77">
        <f>SUM(Quagga:Pelindaba!AN190)</f>
        <v>0</v>
      </c>
      <c r="AO190" s="77">
        <f>SUM(Quagga:Pelindaba!AO190)</f>
        <v>0</v>
      </c>
      <c r="AP190" s="77">
        <f>SUM(Quagga:Pelindaba!AP190)</f>
        <v>0</v>
      </c>
      <c r="AQ190" s="77">
        <f>SUM(Quagga:Pelindaba!AQ190)</f>
        <v>0</v>
      </c>
      <c r="AR190" s="77">
        <f>SUM(Quagga:Pelindaba!AR190)</f>
        <v>0</v>
      </c>
      <c r="AS190" s="76">
        <f>SUM(Quagga:Pelindaba!AS190)</f>
        <v>0</v>
      </c>
      <c r="AT190" s="78">
        <f>SUM(Quagga:Pelindaba!AT190)</f>
        <v>0</v>
      </c>
      <c r="AU190" s="77">
        <f>SUM(Quagga:Pelindaba!AU190)</f>
        <v>0</v>
      </c>
      <c r="AV190" s="77">
        <f>SUM(Quagga:Pelindaba!AV190)</f>
        <v>0</v>
      </c>
      <c r="AW190" s="77">
        <f>SUM(Quagga:Pelindaba!AW190)</f>
        <v>0</v>
      </c>
      <c r="AX190" s="77">
        <f>SUM(Quagga:Pelindaba!AX190)</f>
        <v>0</v>
      </c>
      <c r="AY190" s="77">
        <f>SUM(Quagga:Pelindaba!AY190)</f>
        <v>0</v>
      </c>
      <c r="AZ190" s="77">
        <f>SUM(Quagga:Pelindaba!AZ190)</f>
        <v>0</v>
      </c>
      <c r="BA190" s="77">
        <f>SUM(Quagga:Pelindaba!BA190)</f>
        <v>0</v>
      </c>
      <c r="BB190" s="77">
        <f>SUM(Quagga:Pelindaba!BB190)</f>
        <v>0</v>
      </c>
      <c r="BC190" s="77">
        <f>SUM(Quagga:Pelindaba!BC190)</f>
        <v>0</v>
      </c>
      <c r="BD190" s="77">
        <f>SUM(Quagga:Pelindaba!BD190)</f>
        <v>0</v>
      </c>
      <c r="BE190" s="76">
        <f>SUM(Quagga:Pelindaba!BE190)</f>
        <v>0</v>
      </c>
      <c r="BF190" s="78">
        <f>SUM(Quagga:Pelindaba!BF190)</f>
        <v>0</v>
      </c>
      <c r="BG190" s="77">
        <f>SUM(Quagga:Pelindaba!BG190)</f>
        <v>0</v>
      </c>
      <c r="BH190" s="77">
        <f>SUM(Quagga:Pelindaba!BH190)</f>
        <v>0</v>
      </c>
      <c r="BI190" s="77">
        <f>SUM(Quagga:Pelindaba!BI190)</f>
        <v>0</v>
      </c>
      <c r="BJ190" s="77">
        <f>SUM(Quagga:Pelindaba!BJ190)</f>
        <v>0</v>
      </c>
      <c r="BK190" s="77">
        <f>SUM(Quagga:Pelindaba!BK190)</f>
        <v>0</v>
      </c>
      <c r="BL190" s="77">
        <f>SUM(Quagga:Pelindaba!BL190)</f>
        <v>0</v>
      </c>
      <c r="BM190" s="77">
        <f>SUM(Quagga:Pelindaba!BM190)</f>
        <v>0</v>
      </c>
      <c r="BN190" s="77">
        <f>SUM(Quagga:Pelindaba!BN190)</f>
        <v>0</v>
      </c>
      <c r="BO190" s="77">
        <f>SUM(Quagga:Pelindaba!BO190)</f>
        <v>0</v>
      </c>
      <c r="BP190" s="77">
        <f>SUM(Quagga:Pelindaba!BP190)</f>
        <v>0</v>
      </c>
      <c r="BQ190" s="76">
        <f>SUM(Quagga:Pelindaba!BQ190)</f>
        <v>0</v>
      </c>
      <c r="BR190" s="78">
        <f>SUM(Quagga:Pelindaba!BR190)</f>
        <v>0</v>
      </c>
      <c r="BS190" s="77">
        <f>SUM(Quagga:Pelindaba!BS190)</f>
        <v>0</v>
      </c>
      <c r="BT190" s="77">
        <f>SUM(Quagga:Pelindaba!BT190)</f>
        <v>0</v>
      </c>
      <c r="BU190" s="77">
        <f>SUM(Quagga:Pelindaba!BU190)</f>
        <v>0</v>
      </c>
      <c r="BV190" s="77">
        <f>SUM(Quagga:Pelindaba!BV190)</f>
        <v>0</v>
      </c>
      <c r="BW190" s="77">
        <f>SUM(Quagga:Pelindaba!BW190)</f>
        <v>0</v>
      </c>
      <c r="BX190" s="77">
        <f>SUM(Quagga:Pelindaba!BX190)</f>
        <v>0</v>
      </c>
      <c r="BY190" s="77">
        <f>SUM(Quagga:Pelindaba!BY190)</f>
        <v>0</v>
      </c>
      <c r="BZ190" s="77">
        <f>SUM(Quagga:Pelindaba!BZ190)</f>
        <v>0</v>
      </c>
      <c r="CA190" s="77">
        <f>SUM(Quagga:Pelindaba!CA190)</f>
        <v>0</v>
      </c>
      <c r="CB190" s="77">
        <f>SUM(Quagga:Pelindaba!CB190)</f>
        <v>0</v>
      </c>
      <c r="CC190" s="76">
        <f>SUM(Quagga:Pelindaba!CC190)</f>
        <v>0</v>
      </c>
      <c r="CD190" s="39" t="s">
        <v>36</v>
      </c>
    </row>
    <row r="191" spans="1:82" x14ac:dyDescent="0.25">
      <c r="A191" s="39"/>
      <c r="B191" s="184" t="s">
        <v>873</v>
      </c>
      <c r="C191" s="185" t="str">
        <f>"Overhead charges and profit in respect of the above-mentioned item("&amp; TEXT(G191/E191,"###%") &amp; ")"</f>
        <v>Overhead charges and profit in respect of the above-mentioned item(%)</v>
      </c>
      <c r="D191" s="206" t="s">
        <v>310</v>
      </c>
      <c r="E191" s="331">
        <f>IF(OR(D191="Year",D191="Month",D191="Week"),AVERAGE(Quagga:Pelindaba!E191),SUM(Quagga:Pelindaba!E191))</f>
        <v>2630000</v>
      </c>
      <c r="F191" s="228" t="b">
        <f>(Quagga!G191+Pelindaba!G191)=G191</f>
        <v>1</v>
      </c>
      <c r="G191" s="74">
        <f t="shared" si="94"/>
        <v>0</v>
      </c>
      <c r="H191" s="75">
        <f>SUM(Quagga:Pelindaba!H191)</f>
        <v>0</v>
      </c>
      <c r="I191" s="76">
        <f>SUM(Quagga:Pelindaba!I191)</f>
        <v>0</v>
      </c>
      <c r="J191" s="75">
        <f>SUM(Quagga:Pelindaba!J191)</f>
        <v>0</v>
      </c>
      <c r="K191" s="77">
        <f>SUM(Quagga:Pelindaba!K191)</f>
        <v>0</v>
      </c>
      <c r="L191" s="77">
        <f>SUM(Quagga:Pelindaba!L191)</f>
        <v>0</v>
      </c>
      <c r="M191" s="77">
        <f>SUM(Quagga:Pelindaba!M191)</f>
        <v>0</v>
      </c>
      <c r="N191" s="77">
        <f>SUM(Quagga:Pelindaba!N191)</f>
        <v>0</v>
      </c>
      <c r="O191" s="77">
        <f>SUM(Quagga:Pelindaba!O191)</f>
        <v>0</v>
      </c>
      <c r="P191" s="77">
        <f>SUM(Quagga:Pelindaba!P191)</f>
        <v>0</v>
      </c>
      <c r="Q191" s="77">
        <f>SUM(Quagga:Pelindaba!Q191)</f>
        <v>0</v>
      </c>
      <c r="R191" s="77">
        <f>SUM(Quagga:Pelindaba!R191)</f>
        <v>0</v>
      </c>
      <c r="S191" s="77">
        <f>SUM(Quagga:Pelindaba!S191)</f>
        <v>0</v>
      </c>
      <c r="T191" s="77">
        <f>SUM(Quagga:Pelindaba!T191)</f>
        <v>0</v>
      </c>
      <c r="U191" s="76">
        <f>SUM(Quagga:Pelindaba!U191)</f>
        <v>0</v>
      </c>
      <c r="V191" s="75">
        <f>SUM(Quagga:Pelindaba!V191)</f>
        <v>0</v>
      </c>
      <c r="W191" s="77">
        <f>SUM(Quagga:Pelindaba!W191)</f>
        <v>0</v>
      </c>
      <c r="X191" s="77">
        <f>SUM(Quagga:Pelindaba!X191)</f>
        <v>0</v>
      </c>
      <c r="Y191" s="77">
        <f>SUM(Quagga:Pelindaba!Y191)</f>
        <v>0</v>
      </c>
      <c r="Z191" s="77">
        <f>SUM(Quagga:Pelindaba!Z191)</f>
        <v>0</v>
      </c>
      <c r="AA191" s="77">
        <f>SUM(Quagga:Pelindaba!AA191)</f>
        <v>0</v>
      </c>
      <c r="AB191" s="77">
        <f>SUM(Quagga:Pelindaba!AB191)</f>
        <v>0</v>
      </c>
      <c r="AC191" s="77">
        <f>SUM(Quagga:Pelindaba!AC191)</f>
        <v>0</v>
      </c>
      <c r="AD191" s="77">
        <f>SUM(Quagga:Pelindaba!AD191)</f>
        <v>0</v>
      </c>
      <c r="AE191" s="77">
        <f>SUM(Quagga:Pelindaba!AE191)</f>
        <v>0</v>
      </c>
      <c r="AF191" s="77">
        <f>SUM(Quagga:Pelindaba!AF191)</f>
        <v>0</v>
      </c>
      <c r="AG191" s="76">
        <f>SUM(Quagga:Pelindaba!AG191)</f>
        <v>0</v>
      </c>
      <c r="AH191" s="78">
        <f>SUM(Quagga:Pelindaba!AH191)</f>
        <v>0</v>
      </c>
      <c r="AI191" s="77">
        <f>SUM(Quagga:Pelindaba!AI191)</f>
        <v>0</v>
      </c>
      <c r="AJ191" s="77">
        <f>SUM(Quagga:Pelindaba!AJ191)</f>
        <v>0</v>
      </c>
      <c r="AK191" s="77">
        <f>SUM(Quagga:Pelindaba!AK191)</f>
        <v>0</v>
      </c>
      <c r="AL191" s="77">
        <f>SUM(Quagga:Pelindaba!AL191)</f>
        <v>0</v>
      </c>
      <c r="AM191" s="77">
        <f>SUM(Quagga:Pelindaba!AM191)</f>
        <v>0</v>
      </c>
      <c r="AN191" s="77">
        <f>SUM(Quagga:Pelindaba!AN191)</f>
        <v>0</v>
      </c>
      <c r="AO191" s="77">
        <f>SUM(Quagga:Pelindaba!AO191)</f>
        <v>0</v>
      </c>
      <c r="AP191" s="77">
        <f>SUM(Quagga:Pelindaba!AP191)</f>
        <v>0</v>
      </c>
      <c r="AQ191" s="77">
        <f>SUM(Quagga:Pelindaba!AQ191)</f>
        <v>0</v>
      </c>
      <c r="AR191" s="77">
        <f>SUM(Quagga:Pelindaba!AR191)</f>
        <v>0</v>
      </c>
      <c r="AS191" s="76">
        <f>SUM(Quagga:Pelindaba!AS191)</f>
        <v>0</v>
      </c>
      <c r="AT191" s="78">
        <f>SUM(Quagga:Pelindaba!AT191)</f>
        <v>0</v>
      </c>
      <c r="AU191" s="77">
        <f>SUM(Quagga:Pelindaba!AU191)</f>
        <v>0</v>
      </c>
      <c r="AV191" s="77">
        <f>SUM(Quagga:Pelindaba!AV191)</f>
        <v>0</v>
      </c>
      <c r="AW191" s="77">
        <f>SUM(Quagga:Pelindaba!AW191)</f>
        <v>0</v>
      </c>
      <c r="AX191" s="77">
        <f>SUM(Quagga:Pelindaba!AX191)</f>
        <v>0</v>
      </c>
      <c r="AY191" s="77">
        <f>SUM(Quagga:Pelindaba!AY191)</f>
        <v>0</v>
      </c>
      <c r="AZ191" s="77">
        <f>SUM(Quagga:Pelindaba!AZ191)</f>
        <v>0</v>
      </c>
      <c r="BA191" s="77">
        <f>SUM(Quagga:Pelindaba!BA191)</f>
        <v>0</v>
      </c>
      <c r="BB191" s="77">
        <f>SUM(Quagga:Pelindaba!BB191)</f>
        <v>0</v>
      </c>
      <c r="BC191" s="77">
        <f>SUM(Quagga:Pelindaba!BC191)</f>
        <v>0</v>
      </c>
      <c r="BD191" s="77">
        <f>SUM(Quagga:Pelindaba!BD191)</f>
        <v>0</v>
      </c>
      <c r="BE191" s="76">
        <f>SUM(Quagga:Pelindaba!BE191)</f>
        <v>0</v>
      </c>
      <c r="BF191" s="78">
        <f>SUM(Quagga:Pelindaba!BF191)</f>
        <v>0</v>
      </c>
      <c r="BG191" s="77">
        <f>SUM(Quagga:Pelindaba!BG191)</f>
        <v>0</v>
      </c>
      <c r="BH191" s="77">
        <f>SUM(Quagga:Pelindaba!BH191)</f>
        <v>0</v>
      </c>
      <c r="BI191" s="77">
        <f>SUM(Quagga:Pelindaba!BI191)</f>
        <v>0</v>
      </c>
      <c r="BJ191" s="77">
        <f>SUM(Quagga:Pelindaba!BJ191)</f>
        <v>0</v>
      </c>
      <c r="BK191" s="77">
        <f>SUM(Quagga:Pelindaba!BK191)</f>
        <v>0</v>
      </c>
      <c r="BL191" s="77">
        <f>SUM(Quagga:Pelindaba!BL191)</f>
        <v>0</v>
      </c>
      <c r="BM191" s="77">
        <f>SUM(Quagga:Pelindaba!BM191)</f>
        <v>0</v>
      </c>
      <c r="BN191" s="77">
        <f>SUM(Quagga:Pelindaba!BN191)</f>
        <v>0</v>
      </c>
      <c r="BO191" s="77">
        <f>SUM(Quagga:Pelindaba!BO191)</f>
        <v>0</v>
      </c>
      <c r="BP191" s="77">
        <f>SUM(Quagga:Pelindaba!BP191)</f>
        <v>0</v>
      </c>
      <c r="BQ191" s="76">
        <f>SUM(Quagga:Pelindaba!BQ191)</f>
        <v>0</v>
      </c>
      <c r="BR191" s="78">
        <f>SUM(Quagga:Pelindaba!BR191)</f>
        <v>0</v>
      </c>
      <c r="BS191" s="77">
        <f>SUM(Quagga:Pelindaba!BS191)</f>
        <v>0</v>
      </c>
      <c r="BT191" s="77">
        <f>SUM(Quagga:Pelindaba!BT191)</f>
        <v>0</v>
      </c>
      <c r="BU191" s="77">
        <f>SUM(Quagga:Pelindaba!BU191)</f>
        <v>0</v>
      </c>
      <c r="BV191" s="77">
        <f>SUM(Quagga:Pelindaba!BV191)</f>
        <v>0</v>
      </c>
      <c r="BW191" s="77">
        <f>SUM(Quagga:Pelindaba!BW191)</f>
        <v>0</v>
      </c>
      <c r="BX191" s="77">
        <f>SUM(Quagga:Pelindaba!BX191)</f>
        <v>0</v>
      </c>
      <c r="BY191" s="77">
        <f>SUM(Quagga:Pelindaba!BY191)</f>
        <v>0</v>
      </c>
      <c r="BZ191" s="77">
        <f>SUM(Quagga:Pelindaba!BZ191)</f>
        <v>0</v>
      </c>
      <c r="CA191" s="77">
        <f>SUM(Quagga:Pelindaba!CA191)</f>
        <v>0</v>
      </c>
      <c r="CB191" s="77">
        <f>SUM(Quagga:Pelindaba!CB191)</f>
        <v>0</v>
      </c>
      <c r="CC191" s="76">
        <f>SUM(Quagga:Pelindaba!CC191)</f>
        <v>0</v>
      </c>
      <c r="CD191" s="39" t="s">
        <v>36</v>
      </c>
    </row>
    <row r="192" spans="1:82" x14ac:dyDescent="0.25">
      <c r="A192" s="39"/>
      <c r="B192" s="54"/>
      <c r="C192" s="202"/>
      <c r="D192" s="41"/>
      <c r="E192" s="41"/>
      <c r="F192" s="319" t="b">
        <f>(Quagga!G192+Pelindaba!G192)=G192</f>
        <v>1</v>
      </c>
      <c r="G192" s="42"/>
      <c r="H192" s="42"/>
      <c r="I192" s="57"/>
      <c r="J192" s="57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42"/>
      <c r="BN192" s="42"/>
      <c r="BO192" s="42"/>
      <c r="BP192" s="42"/>
      <c r="BQ192" s="42"/>
      <c r="BR192" s="42"/>
      <c r="BS192" s="42"/>
      <c r="BT192" s="42"/>
      <c r="BU192" s="42"/>
      <c r="BV192" s="42"/>
      <c r="BW192" s="42"/>
      <c r="BX192" s="42"/>
      <c r="BY192" s="42"/>
      <c r="BZ192" s="42"/>
      <c r="CA192" s="42"/>
      <c r="CB192" s="42"/>
      <c r="CC192" s="150"/>
      <c r="CD192" s="39" t="s">
        <v>36</v>
      </c>
    </row>
    <row r="193" spans="1:82" x14ac:dyDescent="0.25">
      <c r="A193" s="39"/>
      <c r="B193" s="113" t="s">
        <v>333</v>
      </c>
      <c r="C193" s="114" t="s">
        <v>846</v>
      </c>
      <c r="D193" s="115"/>
      <c r="E193" s="115"/>
      <c r="F193" s="228" t="b">
        <f>(Quagga!G193+Pelindaba!G193)=G193</f>
        <v>1</v>
      </c>
      <c r="G193" s="116">
        <f>G194+G209+G241+G257+G375+G379</f>
        <v>43284000</v>
      </c>
      <c r="H193" s="117">
        <f>H194+H209+H241+H257+H375+H379</f>
        <v>0</v>
      </c>
      <c r="I193" s="118">
        <f>I194+I209+I241+I257+I375+I379</f>
        <v>0</v>
      </c>
      <c r="J193" s="117">
        <f>J194+J209+J241+J257+J375+J379</f>
        <v>0</v>
      </c>
      <c r="K193" s="119">
        <f>K194+K209+K241+K257+K375+K379</f>
        <v>0</v>
      </c>
      <c r="L193" s="119">
        <f>L194+L209+L241+L257+L375+L379</f>
        <v>0</v>
      </c>
      <c r="M193" s="119">
        <f>M194+M209+M241+M257+M375+M379</f>
        <v>0</v>
      </c>
      <c r="N193" s="119">
        <f>N194+N209+N241+N257+N375+N379</f>
        <v>0</v>
      </c>
      <c r="O193" s="119">
        <f>O194+O209+O241+O257+O375+O379</f>
        <v>0</v>
      </c>
      <c r="P193" s="119">
        <f>P194+P209+P241+P257+P375+P379</f>
        <v>0</v>
      </c>
      <c r="Q193" s="119">
        <f>Q194+Q209+Q241+Q257+Q375+Q379</f>
        <v>0</v>
      </c>
      <c r="R193" s="119">
        <f>R194+R209+R241+R257+R375+R379</f>
        <v>0</v>
      </c>
      <c r="S193" s="119">
        <f>S194+S209+S241+S257+S375+S379</f>
        <v>0</v>
      </c>
      <c r="T193" s="119">
        <f>T194+T209+T241+T257+T375+T379</f>
        <v>0</v>
      </c>
      <c r="U193" s="118">
        <f>U194+U209+U241+U257+U375+U379</f>
        <v>5561333.3399999999</v>
      </c>
      <c r="V193" s="117">
        <f>V194+V209+V241+V257+V375+V379</f>
        <v>0</v>
      </c>
      <c r="W193" s="119">
        <f>W194+W209+W241+W257+W375+W379</f>
        <v>0</v>
      </c>
      <c r="X193" s="119">
        <f>X194+X209+X241+X257+X375+X379</f>
        <v>0</v>
      </c>
      <c r="Y193" s="119">
        <f>Y194+Y209+Y241+Y257+Y375+Y379</f>
        <v>0</v>
      </c>
      <c r="Z193" s="119">
        <f>Z194+Z209+Z241+Z257+Z375+Z379</f>
        <v>0</v>
      </c>
      <c r="AA193" s="119">
        <f>AA194+AA209+AA241+AA257+AA375+AA379</f>
        <v>0</v>
      </c>
      <c r="AB193" s="119">
        <f>AB194+AB209+AB241+AB257+AB375+AB379</f>
        <v>0</v>
      </c>
      <c r="AC193" s="119">
        <f>AC194+AC209+AC241+AC257+AC375+AC379</f>
        <v>0</v>
      </c>
      <c r="AD193" s="119">
        <f>AD194+AD209+AD241+AD257+AD375+AD379</f>
        <v>0</v>
      </c>
      <c r="AE193" s="119">
        <f>AE194+AE209+AE241+AE257+AE375+AE379</f>
        <v>0</v>
      </c>
      <c r="AF193" s="119">
        <f>AF194+AF209+AF241+AF257+AF375+AF379</f>
        <v>0</v>
      </c>
      <c r="AG193" s="118">
        <f>AG194+AG209+AG241+AG257+AG375+AG379</f>
        <v>8619200</v>
      </c>
      <c r="AH193" s="120">
        <f>AH194+AH209+AH241+AH257+AH375+AH379</f>
        <v>0</v>
      </c>
      <c r="AI193" s="119">
        <f>AI194+AI209+AI241+AI257+AI375+AI379</f>
        <v>0</v>
      </c>
      <c r="AJ193" s="119">
        <f>AJ194+AJ209+AJ241+AJ257+AJ375+AJ379</f>
        <v>0</v>
      </c>
      <c r="AK193" s="119">
        <f>AK194+AK209+AK241+AK257+AK375+AK379</f>
        <v>0</v>
      </c>
      <c r="AL193" s="119">
        <f>AL194+AL209+AL241+AL257+AL375+AL379</f>
        <v>0</v>
      </c>
      <c r="AM193" s="119">
        <f>AM194+AM209+AM241+AM257+AM375+AM379</f>
        <v>0</v>
      </c>
      <c r="AN193" s="119">
        <f>AN194+AN209+AN241+AN257+AN375+AN379</f>
        <v>0</v>
      </c>
      <c r="AO193" s="119">
        <f>AO194+AO209+AO241+AO257+AO375+AO379</f>
        <v>0</v>
      </c>
      <c r="AP193" s="119">
        <f>AP194+AP209+AP241+AP257+AP375+AP379</f>
        <v>0</v>
      </c>
      <c r="AQ193" s="119">
        <f>AQ194+AQ209+AQ241+AQ257+AQ375+AQ379</f>
        <v>0</v>
      </c>
      <c r="AR193" s="119">
        <f>AR194+AR209+AR241+AR257+AR375+AR379</f>
        <v>0</v>
      </c>
      <c r="AS193" s="118">
        <f>AS194+AS209+AS241+AS257+AS375+AS379</f>
        <v>7275866.6699999999</v>
      </c>
      <c r="AT193" s="120">
        <f>AT194+AT209+AT241+AT257+AT375+AT379</f>
        <v>0</v>
      </c>
      <c r="AU193" s="119">
        <f>AU194+AU209+AU241+AU257+AU375+AU379</f>
        <v>0</v>
      </c>
      <c r="AV193" s="119">
        <f>AV194+AV209+AV241+AV257+AV375+AV379</f>
        <v>0</v>
      </c>
      <c r="AW193" s="119">
        <f>AW194+AW209+AW241+AW257+AW375+AW379</f>
        <v>0</v>
      </c>
      <c r="AX193" s="119">
        <f>AX194+AX209+AX241+AX257+AX375+AX379</f>
        <v>0</v>
      </c>
      <c r="AY193" s="119">
        <f>AY194+AY209+AY241+AY257+AY375+AY379</f>
        <v>0</v>
      </c>
      <c r="AZ193" s="119">
        <f>AZ194+AZ209+AZ241+AZ257+AZ375+AZ379</f>
        <v>0</v>
      </c>
      <c r="BA193" s="119">
        <f>BA194+BA209+BA241+BA257+BA375+BA379</f>
        <v>0</v>
      </c>
      <c r="BB193" s="119">
        <f>BB194+BB209+BB241+BB257+BB375+BB379</f>
        <v>0</v>
      </c>
      <c r="BC193" s="119">
        <f>BC194+BC209+BC241+BC257+BC375+BC379</f>
        <v>0</v>
      </c>
      <c r="BD193" s="119">
        <f>BD194+BD209+BD241+BD257+BD375+BD379</f>
        <v>0</v>
      </c>
      <c r="BE193" s="118">
        <f>BE194+BE209+BE241+BE257+BE375+BE379</f>
        <v>7275866.6699999999</v>
      </c>
      <c r="BF193" s="120">
        <f>BF194+BF209+BF241+BF257+BF375+BF379</f>
        <v>0</v>
      </c>
      <c r="BG193" s="119">
        <f>BG194+BG209+BG241+BG257+BG375+BG379</f>
        <v>0</v>
      </c>
      <c r="BH193" s="119">
        <f>BH194+BH209+BH241+BH257+BH375+BH379</f>
        <v>0</v>
      </c>
      <c r="BI193" s="119">
        <f>BI194+BI209+BI241+BI257+BI375+BI379</f>
        <v>0</v>
      </c>
      <c r="BJ193" s="119">
        <f>BJ194+BJ209+BJ241+BJ257+BJ375+BJ379</f>
        <v>0</v>
      </c>
      <c r="BK193" s="119">
        <f>BK194+BK209+BK241+BK257+BK375+BK379</f>
        <v>0</v>
      </c>
      <c r="BL193" s="119">
        <f>BL194+BL209+BL241+BL257+BL375+BL379</f>
        <v>0</v>
      </c>
      <c r="BM193" s="119">
        <f>BM194+BM209+BM241+BM257+BM375+BM379</f>
        <v>0</v>
      </c>
      <c r="BN193" s="119">
        <f>BN194+BN209+BN241+BN257+BN375+BN379</f>
        <v>0</v>
      </c>
      <c r="BO193" s="119">
        <f>BO194+BO209+BO241+BO257+BO375+BO379</f>
        <v>0</v>
      </c>
      <c r="BP193" s="119">
        <f>BP194+BP209+BP241+BP257+BP375+BP379</f>
        <v>0</v>
      </c>
      <c r="BQ193" s="118">
        <f>BQ194+BQ209+BQ241+BQ257+BQ375+BQ379</f>
        <v>7275866.6699999999</v>
      </c>
      <c r="BR193" s="120">
        <f>BR194+BR209+BR241+BR257+BR375+BR379</f>
        <v>0</v>
      </c>
      <c r="BS193" s="119">
        <f>BS194+BS209+BS241+BS257+BS375+BS379</f>
        <v>0</v>
      </c>
      <c r="BT193" s="119">
        <f>BT194+BT209+BT241+BT257+BT375+BT379</f>
        <v>0</v>
      </c>
      <c r="BU193" s="119">
        <f>BU194+BU209+BU241+BU257+BU375+BU379</f>
        <v>0</v>
      </c>
      <c r="BV193" s="119">
        <f>BV194+BV209+BV241+BV257+BV375+BV379</f>
        <v>0</v>
      </c>
      <c r="BW193" s="119">
        <f>BW194+BW209+BW241+BW257+BW375+BW379</f>
        <v>0</v>
      </c>
      <c r="BX193" s="119">
        <f>BX194+BX209+BX241+BX257+BX375+BX379</f>
        <v>0</v>
      </c>
      <c r="BY193" s="119">
        <f>BY194+BY209+BY241+BY257+BY375+BY379</f>
        <v>0</v>
      </c>
      <c r="BZ193" s="119">
        <f>BZ194+BZ209+BZ241+BZ257+BZ375+BZ379</f>
        <v>0</v>
      </c>
      <c r="CA193" s="119">
        <f>CA194+CA209+CA241+CA257+CA375+CA379</f>
        <v>0</v>
      </c>
      <c r="CB193" s="119">
        <f>CB194+CB209+CB241+CB257+CB375+CB379</f>
        <v>0</v>
      </c>
      <c r="CC193" s="118">
        <f>CC194+CC209+CC241+CC257+CC375+CC379</f>
        <v>7275866.6500000004</v>
      </c>
      <c r="CD193" s="39" t="s">
        <v>36</v>
      </c>
    </row>
    <row r="194" spans="1:82" s="192" customFormat="1" x14ac:dyDescent="0.25">
      <c r="A194" s="39"/>
      <c r="B194" s="121" t="s">
        <v>334</v>
      </c>
      <c r="C194" s="122" t="s">
        <v>335</v>
      </c>
      <c r="D194" s="123"/>
      <c r="E194" s="123"/>
      <c r="F194" s="228" t="b">
        <f>(Quagga!G194+Pelindaba!G194)=G194</f>
        <v>1</v>
      </c>
      <c r="G194" s="124">
        <f>SUM(G195:G208)</f>
        <v>0</v>
      </c>
      <c r="H194" s="125">
        <f t="shared" ref="H194:BS194" si="96">SUM(H195:H208)</f>
        <v>0</v>
      </c>
      <c r="I194" s="126">
        <f t="shared" si="96"/>
        <v>0</v>
      </c>
      <c r="J194" s="125">
        <f t="shared" si="96"/>
        <v>0</v>
      </c>
      <c r="K194" s="127">
        <f t="shared" si="96"/>
        <v>0</v>
      </c>
      <c r="L194" s="127">
        <f t="shared" si="96"/>
        <v>0</v>
      </c>
      <c r="M194" s="127">
        <f t="shared" si="96"/>
        <v>0</v>
      </c>
      <c r="N194" s="127">
        <f t="shared" ref="N194" si="97">SUM(N195:N208)</f>
        <v>0</v>
      </c>
      <c r="O194" s="127">
        <f t="shared" si="96"/>
        <v>0</v>
      </c>
      <c r="P194" s="127">
        <f t="shared" si="96"/>
        <v>0</v>
      </c>
      <c r="Q194" s="127">
        <f t="shared" si="96"/>
        <v>0</v>
      </c>
      <c r="R194" s="127">
        <f t="shared" si="96"/>
        <v>0</v>
      </c>
      <c r="S194" s="127">
        <f t="shared" si="96"/>
        <v>0</v>
      </c>
      <c r="T194" s="127">
        <f t="shared" si="96"/>
        <v>0</v>
      </c>
      <c r="U194" s="126">
        <f t="shared" si="96"/>
        <v>0</v>
      </c>
      <c r="V194" s="125">
        <f t="shared" si="96"/>
        <v>0</v>
      </c>
      <c r="W194" s="127">
        <f t="shared" si="96"/>
        <v>0</v>
      </c>
      <c r="X194" s="127">
        <f t="shared" si="96"/>
        <v>0</v>
      </c>
      <c r="Y194" s="127">
        <f t="shared" si="96"/>
        <v>0</v>
      </c>
      <c r="Z194" s="127">
        <f t="shared" si="96"/>
        <v>0</v>
      </c>
      <c r="AA194" s="127">
        <f t="shared" si="96"/>
        <v>0</v>
      </c>
      <c r="AB194" s="127">
        <f t="shared" si="96"/>
        <v>0</v>
      </c>
      <c r="AC194" s="127">
        <f t="shared" si="96"/>
        <v>0</v>
      </c>
      <c r="AD194" s="127">
        <f t="shared" si="96"/>
        <v>0</v>
      </c>
      <c r="AE194" s="127">
        <f t="shared" si="96"/>
        <v>0</v>
      </c>
      <c r="AF194" s="127">
        <f t="shared" si="96"/>
        <v>0</v>
      </c>
      <c r="AG194" s="126">
        <f t="shared" si="96"/>
        <v>0</v>
      </c>
      <c r="AH194" s="128">
        <f t="shared" si="96"/>
        <v>0</v>
      </c>
      <c r="AI194" s="127">
        <f t="shared" si="96"/>
        <v>0</v>
      </c>
      <c r="AJ194" s="127">
        <f t="shared" si="96"/>
        <v>0</v>
      </c>
      <c r="AK194" s="127">
        <f t="shared" si="96"/>
        <v>0</v>
      </c>
      <c r="AL194" s="127">
        <f t="shared" si="96"/>
        <v>0</v>
      </c>
      <c r="AM194" s="127">
        <f t="shared" si="96"/>
        <v>0</v>
      </c>
      <c r="AN194" s="127">
        <f t="shared" si="96"/>
        <v>0</v>
      </c>
      <c r="AO194" s="127">
        <f t="shared" si="96"/>
        <v>0</v>
      </c>
      <c r="AP194" s="127">
        <f t="shared" si="96"/>
        <v>0</v>
      </c>
      <c r="AQ194" s="127">
        <f t="shared" si="96"/>
        <v>0</v>
      </c>
      <c r="AR194" s="127">
        <f t="shared" si="96"/>
        <v>0</v>
      </c>
      <c r="AS194" s="126">
        <f t="shared" si="96"/>
        <v>0</v>
      </c>
      <c r="AT194" s="128">
        <f t="shared" si="96"/>
        <v>0</v>
      </c>
      <c r="AU194" s="127">
        <f t="shared" si="96"/>
        <v>0</v>
      </c>
      <c r="AV194" s="127">
        <f t="shared" si="96"/>
        <v>0</v>
      </c>
      <c r="AW194" s="127">
        <f t="shared" si="96"/>
        <v>0</v>
      </c>
      <c r="AX194" s="127">
        <f t="shared" si="96"/>
        <v>0</v>
      </c>
      <c r="AY194" s="127">
        <f t="shared" si="96"/>
        <v>0</v>
      </c>
      <c r="AZ194" s="127">
        <f t="shared" si="96"/>
        <v>0</v>
      </c>
      <c r="BA194" s="127">
        <f t="shared" si="96"/>
        <v>0</v>
      </c>
      <c r="BB194" s="127">
        <f t="shared" si="96"/>
        <v>0</v>
      </c>
      <c r="BC194" s="127">
        <f t="shared" si="96"/>
        <v>0</v>
      </c>
      <c r="BD194" s="127">
        <f t="shared" si="96"/>
        <v>0</v>
      </c>
      <c r="BE194" s="126">
        <f t="shared" si="96"/>
        <v>0</v>
      </c>
      <c r="BF194" s="128">
        <f t="shared" si="96"/>
        <v>0</v>
      </c>
      <c r="BG194" s="127">
        <f t="shared" si="96"/>
        <v>0</v>
      </c>
      <c r="BH194" s="127">
        <f t="shared" si="96"/>
        <v>0</v>
      </c>
      <c r="BI194" s="127">
        <f t="shared" si="96"/>
        <v>0</v>
      </c>
      <c r="BJ194" s="127">
        <f t="shared" si="96"/>
        <v>0</v>
      </c>
      <c r="BK194" s="127">
        <f t="shared" si="96"/>
        <v>0</v>
      </c>
      <c r="BL194" s="127">
        <f t="shared" si="96"/>
        <v>0</v>
      </c>
      <c r="BM194" s="127">
        <f t="shared" si="96"/>
        <v>0</v>
      </c>
      <c r="BN194" s="127">
        <f t="shared" si="96"/>
        <v>0</v>
      </c>
      <c r="BO194" s="127">
        <f t="shared" si="96"/>
        <v>0</v>
      </c>
      <c r="BP194" s="127">
        <f t="shared" si="96"/>
        <v>0</v>
      </c>
      <c r="BQ194" s="126">
        <f t="shared" si="96"/>
        <v>0</v>
      </c>
      <c r="BR194" s="128">
        <f t="shared" si="96"/>
        <v>0</v>
      </c>
      <c r="BS194" s="127">
        <f t="shared" si="96"/>
        <v>0</v>
      </c>
      <c r="BT194" s="127">
        <f t="shared" ref="BT194:CC194" si="98">SUM(BT195:BT208)</f>
        <v>0</v>
      </c>
      <c r="BU194" s="127">
        <f t="shared" si="98"/>
        <v>0</v>
      </c>
      <c r="BV194" s="127">
        <f t="shared" si="98"/>
        <v>0</v>
      </c>
      <c r="BW194" s="127">
        <f t="shared" si="98"/>
        <v>0</v>
      </c>
      <c r="BX194" s="127">
        <f t="shared" si="98"/>
        <v>0</v>
      </c>
      <c r="BY194" s="127">
        <f t="shared" si="98"/>
        <v>0</v>
      </c>
      <c r="BZ194" s="127">
        <f t="shared" si="98"/>
        <v>0</v>
      </c>
      <c r="CA194" s="127">
        <f t="shared" si="98"/>
        <v>0</v>
      </c>
      <c r="CB194" s="127">
        <f t="shared" si="98"/>
        <v>0</v>
      </c>
      <c r="CC194" s="126">
        <f t="shared" si="98"/>
        <v>0</v>
      </c>
      <c r="CD194" s="39" t="s">
        <v>36</v>
      </c>
    </row>
    <row r="195" spans="1:82" s="192" customFormat="1" ht="25.5" x14ac:dyDescent="0.25">
      <c r="B195" s="180" t="s">
        <v>336</v>
      </c>
      <c r="C195" s="181" t="s">
        <v>337</v>
      </c>
      <c r="D195" s="182" t="s">
        <v>85</v>
      </c>
      <c r="E195" s="183">
        <f>IF(OR(D195="Year",D195="Month",D195="Week"),AVERAGE(Quagga:Pelindaba!E195),SUM(Quagga:Pelindaba!E195))</f>
        <v>0</v>
      </c>
      <c r="F195" s="228" t="b">
        <f>(Quagga!G195+Pelindaba!G195)=G195</f>
        <v>1</v>
      </c>
      <c r="G195" s="74">
        <f t="shared" ref="G195:G208" si="99">+SUM(H195:CC195)</f>
        <v>0</v>
      </c>
      <c r="H195" s="75">
        <f>SUM(Quagga:Pelindaba!H195)</f>
        <v>0</v>
      </c>
      <c r="I195" s="76">
        <f>SUM(Quagga:Pelindaba!I195)</f>
        <v>0</v>
      </c>
      <c r="J195" s="75">
        <f>SUM(Quagga:Pelindaba!J195)</f>
        <v>0</v>
      </c>
      <c r="K195" s="77">
        <f>SUM(Quagga:Pelindaba!K195)</f>
        <v>0</v>
      </c>
      <c r="L195" s="77">
        <f>SUM(Quagga:Pelindaba!L195)</f>
        <v>0</v>
      </c>
      <c r="M195" s="77">
        <f>SUM(Quagga:Pelindaba!M195)</f>
        <v>0</v>
      </c>
      <c r="N195" s="77">
        <f>SUM(Quagga:Pelindaba!N195)</f>
        <v>0</v>
      </c>
      <c r="O195" s="77">
        <f>SUM(Quagga:Pelindaba!O195)</f>
        <v>0</v>
      </c>
      <c r="P195" s="77">
        <f>SUM(Quagga:Pelindaba!P195)</f>
        <v>0</v>
      </c>
      <c r="Q195" s="77">
        <f>SUM(Quagga:Pelindaba!Q195)</f>
        <v>0</v>
      </c>
      <c r="R195" s="77">
        <f>SUM(Quagga:Pelindaba!R195)</f>
        <v>0</v>
      </c>
      <c r="S195" s="77">
        <f>SUM(Quagga:Pelindaba!S195)</f>
        <v>0</v>
      </c>
      <c r="T195" s="77">
        <f>SUM(Quagga:Pelindaba!T195)</f>
        <v>0</v>
      </c>
      <c r="U195" s="76">
        <f>SUM(Quagga:Pelindaba!U195)</f>
        <v>0</v>
      </c>
      <c r="V195" s="75">
        <f>SUM(Quagga:Pelindaba!V195)</f>
        <v>0</v>
      </c>
      <c r="W195" s="77">
        <f>SUM(Quagga:Pelindaba!W195)</f>
        <v>0</v>
      </c>
      <c r="X195" s="77">
        <f>SUM(Quagga:Pelindaba!X195)</f>
        <v>0</v>
      </c>
      <c r="Y195" s="77">
        <f>SUM(Quagga:Pelindaba!Y195)</f>
        <v>0</v>
      </c>
      <c r="Z195" s="77">
        <f>SUM(Quagga:Pelindaba!Z195)</f>
        <v>0</v>
      </c>
      <c r="AA195" s="77">
        <f>SUM(Quagga:Pelindaba!AA195)</f>
        <v>0</v>
      </c>
      <c r="AB195" s="77">
        <f>SUM(Quagga:Pelindaba!AB195)</f>
        <v>0</v>
      </c>
      <c r="AC195" s="77">
        <f>SUM(Quagga:Pelindaba!AC195)</f>
        <v>0</v>
      </c>
      <c r="AD195" s="77">
        <f>SUM(Quagga:Pelindaba!AD195)</f>
        <v>0</v>
      </c>
      <c r="AE195" s="77">
        <f>SUM(Quagga:Pelindaba!AE195)</f>
        <v>0</v>
      </c>
      <c r="AF195" s="77">
        <f>SUM(Quagga:Pelindaba!AF195)</f>
        <v>0</v>
      </c>
      <c r="AG195" s="76">
        <f>SUM(Quagga:Pelindaba!AG195)</f>
        <v>0</v>
      </c>
      <c r="AH195" s="78">
        <f>SUM(Quagga:Pelindaba!AH195)</f>
        <v>0</v>
      </c>
      <c r="AI195" s="77">
        <f>SUM(Quagga:Pelindaba!AI195)</f>
        <v>0</v>
      </c>
      <c r="AJ195" s="77">
        <f>SUM(Quagga:Pelindaba!AJ195)</f>
        <v>0</v>
      </c>
      <c r="AK195" s="77">
        <f>SUM(Quagga:Pelindaba!AK195)</f>
        <v>0</v>
      </c>
      <c r="AL195" s="77">
        <f>SUM(Quagga:Pelindaba!AL195)</f>
        <v>0</v>
      </c>
      <c r="AM195" s="77">
        <f>SUM(Quagga:Pelindaba!AM195)</f>
        <v>0</v>
      </c>
      <c r="AN195" s="77">
        <f>SUM(Quagga:Pelindaba!AN195)</f>
        <v>0</v>
      </c>
      <c r="AO195" s="77">
        <f>SUM(Quagga:Pelindaba!AO195)</f>
        <v>0</v>
      </c>
      <c r="AP195" s="77">
        <f>SUM(Quagga:Pelindaba!AP195)</f>
        <v>0</v>
      </c>
      <c r="AQ195" s="77">
        <f>SUM(Quagga:Pelindaba!AQ195)</f>
        <v>0</v>
      </c>
      <c r="AR195" s="77">
        <f>SUM(Quagga:Pelindaba!AR195)</f>
        <v>0</v>
      </c>
      <c r="AS195" s="76">
        <f>SUM(Quagga:Pelindaba!AS195)</f>
        <v>0</v>
      </c>
      <c r="AT195" s="78">
        <f>SUM(Quagga:Pelindaba!AT195)</f>
        <v>0</v>
      </c>
      <c r="AU195" s="77">
        <f>SUM(Quagga:Pelindaba!AU195)</f>
        <v>0</v>
      </c>
      <c r="AV195" s="77">
        <f>SUM(Quagga:Pelindaba!AV195)</f>
        <v>0</v>
      </c>
      <c r="AW195" s="77">
        <f>SUM(Quagga:Pelindaba!AW195)</f>
        <v>0</v>
      </c>
      <c r="AX195" s="77">
        <f>SUM(Quagga:Pelindaba!AX195)</f>
        <v>0</v>
      </c>
      <c r="AY195" s="77">
        <f>SUM(Quagga:Pelindaba!AY195)</f>
        <v>0</v>
      </c>
      <c r="AZ195" s="77">
        <f>SUM(Quagga:Pelindaba!AZ195)</f>
        <v>0</v>
      </c>
      <c r="BA195" s="77">
        <f>SUM(Quagga:Pelindaba!BA195)</f>
        <v>0</v>
      </c>
      <c r="BB195" s="77">
        <f>SUM(Quagga:Pelindaba!BB195)</f>
        <v>0</v>
      </c>
      <c r="BC195" s="77">
        <f>SUM(Quagga:Pelindaba!BC195)</f>
        <v>0</v>
      </c>
      <c r="BD195" s="77">
        <f>SUM(Quagga:Pelindaba!BD195)</f>
        <v>0</v>
      </c>
      <c r="BE195" s="76">
        <f>SUM(Quagga:Pelindaba!BE195)</f>
        <v>0</v>
      </c>
      <c r="BF195" s="78">
        <f>SUM(Quagga:Pelindaba!BF195)</f>
        <v>0</v>
      </c>
      <c r="BG195" s="77">
        <f>SUM(Quagga:Pelindaba!BG195)</f>
        <v>0</v>
      </c>
      <c r="BH195" s="77">
        <f>SUM(Quagga:Pelindaba!BH195)</f>
        <v>0</v>
      </c>
      <c r="BI195" s="77">
        <f>SUM(Quagga:Pelindaba!BI195)</f>
        <v>0</v>
      </c>
      <c r="BJ195" s="77">
        <f>SUM(Quagga:Pelindaba!BJ195)</f>
        <v>0</v>
      </c>
      <c r="BK195" s="77">
        <f>SUM(Quagga:Pelindaba!BK195)</f>
        <v>0</v>
      </c>
      <c r="BL195" s="77">
        <f>SUM(Quagga:Pelindaba!BL195)</f>
        <v>0</v>
      </c>
      <c r="BM195" s="77">
        <f>SUM(Quagga:Pelindaba!BM195)</f>
        <v>0</v>
      </c>
      <c r="BN195" s="77">
        <f>SUM(Quagga:Pelindaba!BN195)</f>
        <v>0</v>
      </c>
      <c r="BO195" s="77">
        <f>SUM(Quagga:Pelindaba!BO195)</f>
        <v>0</v>
      </c>
      <c r="BP195" s="77">
        <f>SUM(Quagga:Pelindaba!BP195)</f>
        <v>0</v>
      </c>
      <c r="BQ195" s="76">
        <f>SUM(Quagga:Pelindaba!BQ195)</f>
        <v>0</v>
      </c>
      <c r="BR195" s="78">
        <f>SUM(Quagga:Pelindaba!BR195)</f>
        <v>0</v>
      </c>
      <c r="BS195" s="77">
        <f>SUM(Quagga:Pelindaba!BS195)</f>
        <v>0</v>
      </c>
      <c r="BT195" s="77">
        <f>SUM(Quagga:Pelindaba!BT195)</f>
        <v>0</v>
      </c>
      <c r="BU195" s="77">
        <f>SUM(Quagga:Pelindaba!BU195)</f>
        <v>0</v>
      </c>
      <c r="BV195" s="77">
        <f>SUM(Quagga:Pelindaba!BV195)</f>
        <v>0</v>
      </c>
      <c r="BW195" s="77">
        <f>SUM(Quagga:Pelindaba!BW195)</f>
        <v>0</v>
      </c>
      <c r="BX195" s="77">
        <f>SUM(Quagga:Pelindaba!BX195)</f>
        <v>0</v>
      </c>
      <c r="BY195" s="77">
        <f>SUM(Quagga:Pelindaba!BY195)</f>
        <v>0</v>
      </c>
      <c r="BZ195" s="77">
        <f>SUM(Quagga:Pelindaba!BZ195)</f>
        <v>0</v>
      </c>
      <c r="CA195" s="77">
        <f>SUM(Quagga:Pelindaba!CA195)</f>
        <v>0</v>
      </c>
      <c r="CB195" s="77">
        <f>SUM(Quagga:Pelindaba!CB195)</f>
        <v>0</v>
      </c>
      <c r="CC195" s="76">
        <f>SUM(Quagga:Pelindaba!CC195)</f>
        <v>0</v>
      </c>
      <c r="CD195" s="39" t="s">
        <v>36</v>
      </c>
    </row>
    <row r="196" spans="1:82" ht="25.5" x14ac:dyDescent="0.25">
      <c r="A196" s="192"/>
      <c r="B196" s="180" t="s">
        <v>338</v>
      </c>
      <c r="C196" s="181" t="s">
        <v>339</v>
      </c>
      <c r="D196" s="182" t="s">
        <v>57</v>
      </c>
      <c r="E196" s="183">
        <f>IF(OR(D196="Year",D196="Month",D196="Week"),AVERAGE(Quagga:Pelindaba!E196),SUM(Quagga:Pelindaba!E196))</f>
        <v>0</v>
      </c>
      <c r="F196" s="228" t="b">
        <f>(Quagga!G196+Pelindaba!G196)=G196</f>
        <v>1</v>
      </c>
      <c r="G196" s="74">
        <f t="shared" si="99"/>
        <v>0</v>
      </c>
      <c r="H196" s="75">
        <f>SUM(Quagga:Pelindaba!H196)</f>
        <v>0</v>
      </c>
      <c r="I196" s="76">
        <f>SUM(Quagga:Pelindaba!I196)</f>
        <v>0</v>
      </c>
      <c r="J196" s="75">
        <f>SUM(Quagga:Pelindaba!J196)</f>
        <v>0</v>
      </c>
      <c r="K196" s="77">
        <f>SUM(Quagga:Pelindaba!K196)</f>
        <v>0</v>
      </c>
      <c r="L196" s="77">
        <f>SUM(Quagga:Pelindaba!L196)</f>
        <v>0</v>
      </c>
      <c r="M196" s="77">
        <f>SUM(Quagga:Pelindaba!M196)</f>
        <v>0</v>
      </c>
      <c r="N196" s="77">
        <f>SUM(Quagga:Pelindaba!N196)</f>
        <v>0</v>
      </c>
      <c r="O196" s="77">
        <f>SUM(Quagga:Pelindaba!O196)</f>
        <v>0</v>
      </c>
      <c r="P196" s="77">
        <f>SUM(Quagga:Pelindaba!P196)</f>
        <v>0</v>
      </c>
      <c r="Q196" s="77">
        <f>SUM(Quagga:Pelindaba!Q196)</f>
        <v>0</v>
      </c>
      <c r="R196" s="77">
        <f>SUM(Quagga:Pelindaba!R196)</f>
        <v>0</v>
      </c>
      <c r="S196" s="77">
        <f>SUM(Quagga:Pelindaba!S196)</f>
        <v>0</v>
      </c>
      <c r="T196" s="77">
        <f>SUM(Quagga:Pelindaba!T196)</f>
        <v>0</v>
      </c>
      <c r="U196" s="76">
        <f>SUM(Quagga:Pelindaba!U196)</f>
        <v>0</v>
      </c>
      <c r="V196" s="75">
        <f>SUM(Quagga:Pelindaba!V196)</f>
        <v>0</v>
      </c>
      <c r="W196" s="77">
        <f>SUM(Quagga:Pelindaba!W196)</f>
        <v>0</v>
      </c>
      <c r="X196" s="77">
        <f>SUM(Quagga:Pelindaba!X196)</f>
        <v>0</v>
      </c>
      <c r="Y196" s="77">
        <f>SUM(Quagga:Pelindaba!Y196)</f>
        <v>0</v>
      </c>
      <c r="Z196" s="77">
        <f>SUM(Quagga:Pelindaba!Z196)</f>
        <v>0</v>
      </c>
      <c r="AA196" s="77">
        <f>SUM(Quagga:Pelindaba!AA196)</f>
        <v>0</v>
      </c>
      <c r="AB196" s="77">
        <f>SUM(Quagga:Pelindaba!AB196)</f>
        <v>0</v>
      </c>
      <c r="AC196" s="77">
        <f>SUM(Quagga:Pelindaba!AC196)</f>
        <v>0</v>
      </c>
      <c r="AD196" s="77">
        <f>SUM(Quagga:Pelindaba!AD196)</f>
        <v>0</v>
      </c>
      <c r="AE196" s="77">
        <f>SUM(Quagga:Pelindaba!AE196)</f>
        <v>0</v>
      </c>
      <c r="AF196" s="77">
        <f>SUM(Quagga:Pelindaba!AF196)</f>
        <v>0</v>
      </c>
      <c r="AG196" s="76">
        <f>SUM(Quagga:Pelindaba!AG196)</f>
        <v>0</v>
      </c>
      <c r="AH196" s="78">
        <f>SUM(Quagga:Pelindaba!AH196)</f>
        <v>0</v>
      </c>
      <c r="AI196" s="77">
        <f>SUM(Quagga:Pelindaba!AI196)</f>
        <v>0</v>
      </c>
      <c r="AJ196" s="77">
        <f>SUM(Quagga:Pelindaba!AJ196)</f>
        <v>0</v>
      </c>
      <c r="AK196" s="77">
        <f>SUM(Quagga:Pelindaba!AK196)</f>
        <v>0</v>
      </c>
      <c r="AL196" s="77">
        <f>SUM(Quagga:Pelindaba!AL196)</f>
        <v>0</v>
      </c>
      <c r="AM196" s="77">
        <f>SUM(Quagga:Pelindaba!AM196)</f>
        <v>0</v>
      </c>
      <c r="AN196" s="77">
        <f>SUM(Quagga:Pelindaba!AN196)</f>
        <v>0</v>
      </c>
      <c r="AO196" s="77">
        <f>SUM(Quagga:Pelindaba!AO196)</f>
        <v>0</v>
      </c>
      <c r="AP196" s="77">
        <f>SUM(Quagga:Pelindaba!AP196)</f>
        <v>0</v>
      </c>
      <c r="AQ196" s="77">
        <f>SUM(Quagga:Pelindaba!AQ196)</f>
        <v>0</v>
      </c>
      <c r="AR196" s="77">
        <f>SUM(Quagga:Pelindaba!AR196)</f>
        <v>0</v>
      </c>
      <c r="AS196" s="76">
        <f>SUM(Quagga:Pelindaba!AS196)</f>
        <v>0</v>
      </c>
      <c r="AT196" s="78">
        <f>SUM(Quagga:Pelindaba!AT196)</f>
        <v>0</v>
      </c>
      <c r="AU196" s="77">
        <f>SUM(Quagga:Pelindaba!AU196)</f>
        <v>0</v>
      </c>
      <c r="AV196" s="77">
        <f>SUM(Quagga:Pelindaba!AV196)</f>
        <v>0</v>
      </c>
      <c r="AW196" s="77">
        <f>SUM(Quagga:Pelindaba!AW196)</f>
        <v>0</v>
      </c>
      <c r="AX196" s="77">
        <f>SUM(Quagga:Pelindaba!AX196)</f>
        <v>0</v>
      </c>
      <c r="AY196" s="77">
        <f>SUM(Quagga:Pelindaba!AY196)</f>
        <v>0</v>
      </c>
      <c r="AZ196" s="77">
        <f>SUM(Quagga:Pelindaba!AZ196)</f>
        <v>0</v>
      </c>
      <c r="BA196" s="77">
        <f>SUM(Quagga:Pelindaba!BA196)</f>
        <v>0</v>
      </c>
      <c r="BB196" s="77">
        <f>SUM(Quagga:Pelindaba!BB196)</f>
        <v>0</v>
      </c>
      <c r="BC196" s="77">
        <f>SUM(Quagga:Pelindaba!BC196)</f>
        <v>0</v>
      </c>
      <c r="BD196" s="77">
        <f>SUM(Quagga:Pelindaba!BD196)</f>
        <v>0</v>
      </c>
      <c r="BE196" s="76">
        <f>SUM(Quagga:Pelindaba!BE196)</f>
        <v>0</v>
      </c>
      <c r="BF196" s="78">
        <f>SUM(Quagga:Pelindaba!BF196)</f>
        <v>0</v>
      </c>
      <c r="BG196" s="77">
        <f>SUM(Quagga:Pelindaba!BG196)</f>
        <v>0</v>
      </c>
      <c r="BH196" s="77">
        <f>SUM(Quagga:Pelindaba!BH196)</f>
        <v>0</v>
      </c>
      <c r="BI196" s="77">
        <f>SUM(Quagga:Pelindaba!BI196)</f>
        <v>0</v>
      </c>
      <c r="BJ196" s="77">
        <f>SUM(Quagga:Pelindaba!BJ196)</f>
        <v>0</v>
      </c>
      <c r="BK196" s="77">
        <f>SUM(Quagga:Pelindaba!BK196)</f>
        <v>0</v>
      </c>
      <c r="BL196" s="77">
        <f>SUM(Quagga:Pelindaba!BL196)</f>
        <v>0</v>
      </c>
      <c r="BM196" s="77">
        <f>SUM(Quagga:Pelindaba!BM196)</f>
        <v>0</v>
      </c>
      <c r="BN196" s="77">
        <f>SUM(Quagga:Pelindaba!BN196)</f>
        <v>0</v>
      </c>
      <c r="BO196" s="77">
        <f>SUM(Quagga:Pelindaba!BO196)</f>
        <v>0</v>
      </c>
      <c r="BP196" s="77">
        <f>SUM(Quagga:Pelindaba!BP196)</f>
        <v>0</v>
      </c>
      <c r="BQ196" s="76">
        <f>SUM(Quagga:Pelindaba!BQ196)</f>
        <v>0</v>
      </c>
      <c r="BR196" s="78">
        <f>SUM(Quagga:Pelindaba!BR196)</f>
        <v>0</v>
      </c>
      <c r="BS196" s="77">
        <f>SUM(Quagga:Pelindaba!BS196)</f>
        <v>0</v>
      </c>
      <c r="BT196" s="77">
        <f>SUM(Quagga:Pelindaba!BT196)</f>
        <v>0</v>
      </c>
      <c r="BU196" s="77">
        <f>SUM(Quagga:Pelindaba!BU196)</f>
        <v>0</v>
      </c>
      <c r="BV196" s="77">
        <f>SUM(Quagga:Pelindaba!BV196)</f>
        <v>0</v>
      </c>
      <c r="BW196" s="77">
        <f>SUM(Quagga:Pelindaba!BW196)</f>
        <v>0</v>
      </c>
      <c r="BX196" s="77">
        <f>SUM(Quagga:Pelindaba!BX196)</f>
        <v>0</v>
      </c>
      <c r="BY196" s="77">
        <f>SUM(Quagga:Pelindaba!BY196)</f>
        <v>0</v>
      </c>
      <c r="BZ196" s="77">
        <f>SUM(Quagga:Pelindaba!BZ196)</f>
        <v>0</v>
      </c>
      <c r="CA196" s="77">
        <f>SUM(Quagga:Pelindaba!CA196)</f>
        <v>0</v>
      </c>
      <c r="CB196" s="77">
        <f>SUM(Quagga:Pelindaba!CB196)</f>
        <v>0</v>
      </c>
      <c r="CC196" s="76">
        <f>SUM(Quagga:Pelindaba!CC196)</f>
        <v>0</v>
      </c>
      <c r="CD196" s="39" t="s">
        <v>36</v>
      </c>
    </row>
    <row r="197" spans="1:82" s="192" customFormat="1" x14ac:dyDescent="0.25">
      <c r="A197" s="151"/>
      <c r="B197" s="73" t="s">
        <v>340</v>
      </c>
      <c r="C197" s="129" t="s">
        <v>341</v>
      </c>
      <c r="D197" s="139" t="s">
        <v>342</v>
      </c>
      <c r="E197" s="130">
        <f>IF(OR(D197="Year",D197="Month",D197="Week"),AVERAGE(Quagga:Pelindaba!E197),SUM(Quagga:Pelindaba!E197))</f>
        <v>100</v>
      </c>
      <c r="F197" s="228" t="b">
        <f>(Quagga!G197+Pelindaba!G197)=G197</f>
        <v>1</v>
      </c>
      <c r="G197" s="74">
        <f t="shared" si="99"/>
        <v>0</v>
      </c>
      <c r="H197" s="75">
        <f>SUM(Quagga:Pelindaba!H197)</f>
        <v>0</v>
      </c>
      <c r="I197" s="76">
        <f>SUM(Quagga:Pelindaba!I197)</f>
        <v>0</v>
      </c>
      <c r="J197" s="75">
        <f>SUM(Quagga:Pelindaba!J197)</f>
        <v>0</v>
      </c>
      <c r="K197" s="77">
        <f>SUM(Quagga:Pelindaba!K197)</f>
        <v>0</v>
      </c>
      <c r="L197" s="77">
        <f>SUM(Quagga:Pelindaba!L197)</f>
        <v>0</v>
      </c>
      <c r="M197" s="77">
        <f>SUM(Quagga:Pelindaba!M197)</f>
        <v>0</v>
      </c>
      <c r="N197" s="77">
        <f>SUM(Quagga:Pelindaba!N197)</f>
        <v>0</v>
      </c>
      <c r="O197" s="77">
        <f>SUM(Quagga:Pelindaba!O197)</f>
        <v>0</v>
      </c>
      <c r="P197" s="77">
        <f>SUM(Quagga:Pelindaba!P197)</f>
        <v>0</v>
      </c>
      <c r="Q197" s="77">
        <f>SUM(Quagga:Pelindaba!Q197)</f>
        <v>0</v>
      </c>
      <c r="R197" s="77">
        <f>SUM(Quagga:Pelindaba!R197)</f>
        <v>0</v>
      </c>
      <c r="S197" s="77">
        <f>SUM(Quagga:Pelindaba!S197)</f>
        <v>0</v>
      </c>
      <c r="T197" s="77">
        <f>SUM(Quagga:Pelindaba!T197)</f>
        <v>0</v>
      </c>
      <c r="U197" s="76">
        <f>SUM(Quagga:Pelindaba!U197)</f>
        <v>0</v>
      </c>
      <c r="V197" s="75">
        <f>SUM(Quagga:Pelindaba!V197)</f>
        <v>0</v>
      </c>
      <c r="W197" s="77">
        <f>SUM(Quagga:Pelindaba!W197)</f>
        <v>0</v>
      </c>
      <c r="X197" s="77">
        <f>SUM(Quagga:Pelindaba!X197)</f>
        <v>0</v>
      </c>
      <c r="Y197" s="77">
        <f>SUM(Quagga:Pelindaba!Y197)</f>
        <v>0</v>
      </c>
      <c r="Z197" s="77">
        <f>SUM(Quagga:Pelindaba!Z197)</f>
        <v>0</v>
      </c>
      <c r="AA197" s="77">
        <f>SUM(Quagga:Pelindaba!AA197)</f>
        <v>0</v>
      </c>
      <c r="AB197" s="77">
        <f>SUM(Quagga:Pelindaba!AB197)</f>
        <v>0</v>
      </c>
      <c r="AC197" s="77">
        <f>SUM(Quagga:Pelindaba!AC197)</f>
        <v>0</v>
      </c>
      <c r="AD197" s="77">
        <f>SUM(Quagga:Pelindaba!AD197)</f>
        <v>0</v>
      </c>
      <c r="AE197" s="77">
        <f>SUM(Quagga:Pelindaba!AE197)</f>
        <v>0</v>
      </c>
      <c r="AF197" s="77">
        <f>SUM(Quagga:Pelindaba!AF197)</f>
        <v>0</v>
      </c>
      <c r="AG197" s="76">
        <f>SUM(Quagga:Pelindaba!AG197)</f>
        <v>0</v>
      </c>
      <c r="AH197" s="78">
        <f>SUM(Quagga:Pelindaba!AH197)</f>
        <v>0</v>
      </c>
      <c r="AI197" s="77">
        <f>SUM(Quagga:Pelindaba!AI197)</f>
        <v>0</v>
      </c>
      <c r="AJ197" s="77">
        <f>SUM(Quagga:Pelindaba!AJ197)</f>
        <v>0</v>
      </c>
      <c r="AK197" s="77">
        <f>SUM(Quagga:Pelindaba!AK197)</f>
        <v>0</v>
      </c>
      <c r="AL197" s="77">
        <f>SUM(Quagga:Pelindaba!AL197)</f>
        <v>0</v>
      </c>
      <c r="AM197" s="77">
        <f>SUM(Quagga:Pelindaba!AM197)</f>
        <v>0</v>
      </c>
      <c r="AN197" s="77">
        <f>SUM(Quagga:Pelindaba!AN197)</f>
        <v>0</v>
      </c>
      <c r="AO197" s="77">
        <f>SUM(Quagga:Pelindaba!AO197)</f>
        <v>0</v>
      </c>
      <c r="AP197" s="77">
        <f>SUM(Quagga:Pelindaba!AP197)</f>
        <v>0</v>
      </c>
      <c r="AQ197" s="77">
        <f>SUM(Quagga:Pelindaba!AQ197)</f>
        <v>0</v>
      </c>
      <c r="AR197" s="77">
        <f>SUM(Quagga:Pelindaba!AR197)</f>
        <v>0</v>
      </c>
      <c r="AS197" s="76">
        <f>SUM(Quagga:Pelindaba!AS197)</f>
        <v>0</v>
      </c>
      <c r="AT197" s="78">
        <f>SUM(Quagga:Pelindaba!AT197)</f>
        <v>0</v>
      </c>
      <c r="AU197" s="77">
        <f>SUM(Quagga:Pelindaba!AU197)</f>
        <v>0</v>
      </c>
      <c r="AV197" s="77">
        <f>SUM(Quagga:Pelindaba!AV197)</f>
        <v>0</v>
      </c>
      <c r="AW197" s="77">
        <f>SUM(Quagga:Pelindaba!AW197)</f>
        <v>0</v>
      </c>
      <c r="AX197" s="77">
        <f>SUM(Quagga:Pelindaba!AX197)</f>
        <v>0</v>
      </c>
      <c r="AY197" s="77">
        <f>SUM(Quagga:Pelindaba!AY197)</f>
        <v>0</v>
      </c>
      <c r="AZ197" s="77">
        <f>SUM(Quagga:Pelindaba!AZ197)</f>
        <v>0</v>
      </c>
      <c r="BA197" s="77">
        <f>SUM(Quagga:Pelindaba!BA197)</f>
        <v>0</v>
      </c>
      <c r="BB197" s="77">
        <f>SUM(Quagga:Pelindaba!BB197)</f>
        <v>0</v>
      </c>
      <c r="BC197" s="77">
        <f>SUM(Quagga:Pelindaba!BC197)</f>
        <v>0</v>
      </c>
      <c r="BD197" s="77">
        <f>SUM(Quagga:Pelindaba!BD197)</f>
        <v>0</v>
      </c>
      <c r="BE197" s="76">
        <f>SUM(Quagga:Pelindaba!BE197)</f>
        <v>0</v>
      </c>
      <c r="BF197" s="78">
        <f>SUM(Quagga:Pelindaba!BF197)</f>
        <v>0</v>
      </c>
      <c r="BG197" s="77">
        <f>SUM(Quagga:Pelindaba!BG197)</f>
        <v>0</v>
      </c>
      <c r="BH197" s="77">
        <f>SUM(Quagga:Pelindaba!BH197)</f>
        <v>0</v>
      </c>
      <c r="BI197" s="77">
        <f>SUM(Quagga:Pelindaba!BI197)</f>
        <v>0</v>
      </c>
      <c r="BJ197" s="77">
        <f>SUM(Quagga:Pelindaba!BJ197)</f>
        <v>0</v>
      </c>
      <c r="BK197" s="77">
        <f>SUM(Quagga:Pelindaba!BK197)</f>
        <v>0</v>
      </c>
      <c r="BL197" s="77">
        <f>SUM(Quagga:Pelindaba!BL197)</f>
        <v>0</v>
      </c>
      <c r="BM197" s="77">
        <f>SUM(Quagga:Pelindaba!BM197)</f>
        <v>0</v>
      </c>
      <c r="BN197" s="77">
        <f>SUM(Quagga:Pelindaba!BN197)</f>
        <v>0</v>
      </c>
      <c r="BO197" s="77">
        <f>SUM(Quagga:Pelindaba!BO197)</f>
        <v>0</v>
      </c>
      <c r="BP197" s="77">
        <f>SUM(Quagga:Pelindaba!BP197)</f>
        <v>0</v>
      </c>
      <c r="BQ197" s="76">
        <f>SUM(Quagga:Pelindaba!BQ197)</f>
        <v>0</v>
      </c>
      <c r="BR197" s="78">
        <f>SUM(Quagga:Pelindaba!BR197)</f>
        <v>0</v>
      </c>
      <c r="BS197" s="77">
        <f>SUM(Quagga:Pelindaba!BS197)</f>
        <v>0</v>
      </c>
      <c r="BT197" s="77">
        <f>SUM(Quagga:Pelindaba!BT197)</f>
        <v>0</v>
      </c>
      <c r="BU197" s="77">
        <f>SUM(Quagga:Pelindaba!BU197)</f>
        <v>0</v>
      </c>
      <c r="BV197" s="77">
        <f>SUM(Quagga:Pelindaba!BV197)</f>
        <v>0</v>
      </c>
      <c r="BW197" s="77">
        <f>SUM(Quagga:Pelindaba!BW197)</f>
        <v>0</v>
      </c>
      <c r="BX197" s="77">
        <f>SUM(Quagga:Pelindaba!BX197)</f>
        <v>0</v>
      </c>
      <c r="BY197" s="77">
        <f>SUM(Quagga:Pelindaba!BY197)</f>
        <v>0</v>
      </c>
      <c r="BZ197" s="77">
        <f>SUM(Quagga:Pelindaba!BZ197)</f>
        <v>0</v>
      </c>
      <c r="CA197" s="77">
        <f>SUM(Quagga:Pelindaba!CA197)</f>
        <v>0</v>
      </c>
      <c r="CB197" s="77">
        <f>SUM(Quagga:Pelindaba!CB197)</f>
        <v>0</v>
      </c>
      <c r="CC197" s="76">
        <f>SUM(Quagga:Pelindaba!CC197)</f>
        <v>0</v>
      </c>
      <c r="CD197" s="39" t="s">
        <v>36</v>
      </c>
    </row>
    <row r="198" spans="1:82" s="192" customFormat="1" x14ac:dyDescent="0.25">
      <c r="B198" s="180" t="s">
        <v>343</v>
      </c>
      <c r="C198" s="181" t="s">
        <v>344</v>
      </c>
      <c r="D198" s="182" t="s">
        <v>342</v>
      </c>
      <c r="E198" s="183">
        <f>IF(OR(D198="Year",D198="Month",D198="Week"),AVERAGE(Quagga:Pelindaba!E198),SUM(Quagga:Pelindaba!E198))</f>
        <v>0</v>
      </c>
      <c r="F198" s="228" t="b">
        <f>(Quagga!G198+Pelindaba!G198)=G198</f>
        <v>1</v>
      </c>
      <c r="G198" s="74">
        <f t="shared" si="99"/>
        <v>0</v>
      </c>
      <c r="H198" s="75">
        <f>SUM(Quagga:Pelindaba!H198)</f>
        <v>0</v>
      </c>
      <c r="I198" s="76">
        <f>SUM(Quagga:Pelindaba!I198)</f>
        <v>0</v>
      </c>
      <c r="J198" s="75">
        <f>SUM(Quagga:Pelindaba!J198)</f>
        <v>0</v>
      </c>
      <c r="K198" s="77">
        <f>SUM(Quagga:Pelindaba!K198)</f>
        <v>0</v>
      </c>
      <c r="L198" s="77">
        <f>SUM(Quagga:Pelindaba!L198)</f>
        <v>0</v>
      </c>
      <c r="M198" s="77">
        <f>SUM(Quagga:Pelindaba!M198)</f>
        <v>0</v>
      </c>
      <c r="N198" s="77">
        <f>SUM(Quagga:Pelindaba!N198)</f>
        <v>0</v>
      </c>
      <c r="O198" s="77">
        <f>SUM(Quagga:Pelindaba!O198)</f>
        <v>0</v>
      </c>
      <c r="P198" s="77">
        <f>SUM(Quagga:Pelindaba!P198)</f>
        <v>0</v>
      </c>
      <c r="Q198" s="77">
        <f>SUM(Quagga:Pelindaba!Q198)</f>
        <v>0</v>
      </c>
      <c r="R198" s="77">
        <f>SUM(Quagga:Pelindaba!R198)</f>
        <v>0</v>
      </c>
      <c r="S198" s="77">
        <f>SUM(Quagga:Pelindaba!S198)</f>
        <v>0</v>
      </c>
      <c r="T198" s="77">
        <f>SUM(Quagga:Pelindaba!T198)</f>
        <v>0</v>
      </c>
      <c r="U198" s="76">
        <f>SUM(Quagga:Pelindaba!U198)</f>
        <v>0</v>
      </c>
      <c r="V198" s="75">
        <f>SUM(Quagga:Pelindaba!V198)</f>
        <v>0</v>
      </c>
      <c r="W198" s="77">
        <f>SUM(Quagga:Pelindaba!W198)</f>
        <v>0</v>
      </c>
      <c r="X198" s="77">
        <f>SUM(Quagga:Pelindaba!X198)</f>
        <v>0</v>
      </c>
      <c r="Y198" s="77">
        <f>SUM(Quagga:Pelindaba!Y198)</f>
        <v>0</v>
      </c>
      <c r="Z198" s="77">
        <f>SUM(Quagga:Pelindaba!Z198)</f>
        <v>0</v>
      </c>
      <c r="AA198" s="77">
        <f>SUM(Quagga:Pelindaba!AA198)</f>
        <v>0</v>
      </c>
      <c r="AB198" s="77">
        <f>SUM(Quagga:Pelindaba!AB198)</f>
        <v>0</v>
      </c>
      <c r="AC198" s="77">
        <f>SUM(Quagga:Pelindaba!AC198)</f>
        <v>0</v>
      </c>
      <c r="AD198" s="77">
        <f>SUM(Quagga:Pelindaba!AD198)</f>
        <v>0</v>
      </c>
      <c r="AE198" s="77">
        <f>SUM(Quagga:Pelindaba!AE198)</f>
        <v>0</v>
      </c>
      <c r="AF198" s="77">
        <f>SUM(Quagga:Pelindaba!AF198)</f>
        <v>0</v>
      </c>
      <c r="AG198" s="76">
        <f>SUM(Quagga:Pelindaba!AG198)</f>
        <v>0</v>
      </c>
      <c r="AH198" s="78">
        <f>SUM(Quagga:Pelindaba!AH198)</f>
        <v>0</v>
      </c>
      <c r="AI198" s="77">
        <f>SUM(Quagga:Pelindaba!AI198)</f>
        <v>0</v>
      </c>
      <c r="AJ198" s="77">
        <f>SUM(Quagga:Pelindaba!AJ198)</f>
        <v>0</v>
      </c>
      <c r="AK198" s="77">
        <f>SUM(Quagga:Pelindaba!AK198)</f>
        <v>0</v>
      </c>
      <c r="AL198" s="77">
        <f>SUM(Quagga:Pelindaba!AL198)</f>
        <v>0</v>
      </c>
      <c r="AM198" s="77">
        <f>SUM(Quagga:Pelindaba!AM198)</f>
        <v>0</v>
      </c>
      <c r="AN198" s="77">
        <f>SUM(Quagga:Pelindaba!AN198)</f>
        <v>0</v>
      </c>
      <c r="AO198" s="77">
        <f>SUM(Quagga:Pelindaba!AO198)</f>
        <v>0</v>
      </c>
      <c r="AP198" s="77">
        <f>SUM(Quagga:Pelindaba!AP198)</f>
        <v>0</v>
      </c>
      <c r="AQ198" s="77">
        <f>SUM(Quagga:Pelindaba!AQ198)</f>
        <v>0</v>
      </c>
      <c r="AR198" s="77">
        <f>SUM(Quagga:Pelindaba!AR198)</f>
        <v>0</v>
      </c>
      <c r="AS198" s="76">
        <f>SUM(Quagga:Pelindaba!AS198)</f>
        <v>0</v>
      </c>
      <c r="AT198" s="78">
        <f>SUM(Quagga:Pelindaba!AT198)</f>
        <v>0</v>
      </c>
      <c r="AU198" s="77">
        <f>SUM(Quagga:Pelindaba!AU198)</f>
        <v>0</v>
      </c>
      <c r="AV198" s="77">
        <f>SUM(Quagga:Pelindaba!AV198)</f>
        <v>0</v>
      </c>
      <c r="AW198" s="77">
        <f>SUM(Quagga:Pelindaba!AW198)</f>
        <v>0</v>
      </c>
      <c r="AX198" s="77">
        <f>SUM(Quagga:Pelindaba!AX198)</f>
        <v>0</v>
      </c>
      <c r="AY198" s="77">
        <f>SUM(Quagga:Pelindaba!AY198)</f>
        <v>0</v>
      </c>
      <c r="AZ198" s="77">
        <f>SUM(Quagga:Pelindaba!AZ198)</f>
        <v>0</v>
      </c>
      <c r="BA198" s="77">
        <f>SUM(Quagga:Pelindaba!BA198)</f>
        <v>0</v>
      </c>
      <c r="BB198" s="77">
        <f>SUM(Quagga:Pelindaba!BB198)</f>
        <v>0</v>
      </c>
      <c r="BC198" s="77">
        <f>SUM(Quagga:Pelindaba!BC198)</f>
        <v>0</v>
      </c>
      <c r="BD198" s="77">
        <f>SUM(Quagga:Pelindaba!BD198)</f>
        <v>0</v>
      </c>
      <c r="BE198" s="76">
        <f>SUM(Quagga:Pelindaba!BE198)</f>
        <v>0</v>
      </c>
      <c r="BF198" s="78">
        <f>SUM(Quagga:Pelindaba!BF198)</f>
        <v>0</v>
      </c>
      <c r="BG198" s="77">
        <f>SUM(Quagga:Pelindaba!BG198)</f>
        <v>0</v>
      </c>
      <c r="BH198" s="77">
        <f>SUM(Quagga:Pelindaba!BH198)</f>
        <v>0</v>
      </c>
      <c r="BI198" s="77">
        <f>SUM(Quagga:Pelindaba!BI198)</f>
        <v>0</v>
      </c>
      <c r="BJ198" s="77">
        <f>SUM(Quagga:Pelindaba!BJ198)</f>
        <v>0</v>
      </c>
      <c r="BK198" s="77">
        <f>SUM(Quagga:Pelindaba!BK198)</f>
        <v>0</v>
      </c>
      <c r="BL198" s="77">
        <f>SUM(Quagga:Pelindaba!BL198)</f>
        <v>0</v>
      </c>
      <c r="BM198" s="77">
        <f>SUM(Quagga:Pelindaba!BM198)</f>
        <v>0</v>
      </c>
      <c r="BN198" s="77">
        <f>SUM(Quagga:Pelindaba!BN198)</f>
        <v>0</v>
      </c>
      <c r="BO198" s="77">
        <f>SUM(Quagga:Pelindaba!BO198)</f>
        <v>0</v>
      </c>
      <c r="BP198" s="77">
        <f>SUM(Quagga:Pelindaba!BP198)</f>
        <v>0</v>
      </c>
      <c r="BQ198" s="76">
        <f>SUM(Quagga:Pelindaba!BQ198)</f>
        <v>0</v>
      </c>
      <c r="BR198" s="78">
        <f>SUM(Quagga:Pelindaba!BR198)</f>
        <v>0</v>
      </c>
      <c r="BS198" s="77">
        <f>SUM(Quagga:Pelindaba!BS198)</f>
        <v>0</v>
      </c>
      <c r="BT198" s="77">
        <f>SUM(Quagga:Pelindaba!BT198)</f>
        <v>0</v>
      </c>
      <c r="BU198" s="77">
        <f>SUM(Quagga:Pelindaba!BU198)</f>
        <v>0</v>
      </c>
      <c r="BV198" s="77">
        <f>SUM(Quagga:Pelindaba!BV198)</f>
        <v>0</v>
      </c>
      <c r="BW198" s="77">
        <f>SUM(Quagga:Pelindaba!BW198)</f>
        <v>0</v>
      </c>
      <c r="BX198" s="77">
        <f>SUM(Quagga:Pelindaba!BX198)</f>
        <v>0</v>
      </c>
      <c r="BY198" s="77">
        <f>SUM(Quagga:Pelindaba!BY198)</f>
        <v>0</v>
      </c>
      <c r="BZ198" s="77">
        <f>SUM(Quagga:Pelindaba!BZ198)</f>
        <v>0</v>
      </c>
      <c r="CA198" s="77">
        <f>SUM(Quagga:Pelindaba!CA198)</f>
        <v>0</v>
      </c>
      <c r="CB198" s="77">
        <f>SUM(Quagga:Pelindaba!CB198)</f>
        <v>0</v>
      </c>
      <c r="CC198" s="76">
        <f>SUM(Quagga:Pelindaba!CC198)</f>
        <v>0</v>
      </c>
      <c r="CD198" s="39" t="s">
        <v>36</v>
      </c>
    </row>
    <row r="199" spans="1:82" s="192" customFormat="1" x14ac:dyDescent="0.25">
      <c r="B199" s="180" t="s">
        <v>345</v>
      </c>
      <c r="C199" s="181" t="s">
        <v>346</v>
      </c>
      <c r="D199" s="182" t="s">
        <v>342</v>
      </c>
      <c r="E199" s="183">
        <f>IF(OR(D199="Year",D199="Month",D199="Week"),AVERAGE(Quagga:Pelindaba!E199),SUM(Quagga:Pelindaba!E199))</f>
        <v>0</v>
      </c>
      <c r="F199" s="228" t="b">
        <f>(Quagga!G199+Pelindaba!G199)=G199</f>
        <v>1</v>
      </c>
      <c r="G199" s="74">
        <f t="shared" si="99"/>
        <v>0</v>
      </c>
      <c r="H199" s="75">
        <f>SUM(Quagga:Pelindaba!H199)</f>
        <v>0</v>
      </c>
      <c r="I199" s="76">
        <f>SUM(Quagga:Pelindaba!I199)</f>
        <v>0</v>
      </c>
      <c r="J199" s="75">
        <f>SUM(Quagga:Pelindaba!J199)</f>
        <v>0</v>
      </c>
      <c r="K199" s="77">
        <f>SUM(Quagga:Pelindaba!K199)</f>
        <v>0</v>
      </c>
      <c r="L199" s="77">
        <f>SUM(Quagga:Pelindaba!L199)</f>
        <v>0</v>
      </c>
      <c r="M199" s="77">
        <f>SUM(Quagga:Pelindaba!M199)</f>
        <v>0</v>
      </c>
      <c r="N199" s="77">
        <f>SUM(Quagga:Pelindaba!N199)</f>
        <v>0</v>
      </c>
      <c r="O199" s="77">
        <f>SUM(Quagga:Pelindaba!O199)</f>
        <v>0</v>
      </c>
      <c r="P199" s="77">
        <f>SUM(Quagga:Pelindaba!P199)</f>
        <v>0</v>
      </c>
      <c r="Q199" s="77">
        <f>SUM(Quagga:Pelindaba!Q199)</f>
        <v>0</v>
      </c>
      <c r="R199" s="77">
        <f>SUM(Quagga:Pelindaba!R199)</f>
        <v>0</v>
      </c>
      <c r="S199" s="77">
        <f>SUM(Quagga:Pelindaba!S199)</f>
        <v>0</v>
      </c>
      <c r="T199" s="77">
        <f>SUM(Quagga:Pelindaba!T199)</f>
        <v>0</v>
      </c>
      <c r="U199" s="76">
        <f>SUM(Quagga:Pelindaba!U199)</f>
        <v>0</v>
      </c>
      <c r="V199" s="75">
        <f>SUM(Quagga:Pelindaba!V199)</f>
        <v>0</v>
      </c>
      <c r="W199" s="77">
        <f>SUM(Quagga:Pelindaba!W199)</f>
        <v>0</v>
      </c>
      <c r="X199" s="77">
        <f>SUM(Quagga:Pelindaba!X199)</f>
        <v>0</v>
      </c>
      <c r="Y199" s="77">
        <f>SUM(Quagga:Pelindaba!Y199)</f>
        <v>0</v>
      </c>
      <c r="Z199" s="77">
        <f>SUM(Quagga:Pelindaba!Z199)</f>
        <v>0</v>
      </c>
      <c r="AA199" s="77">
        <f>SUM(Quagga:Pelindaba!AA199)</f>
        <v>0</v>
      </c>
      <c r="AB199" s="77">
        <f>SUM(Quagga:Pelindaba!AB199)</f>
        <v>0</v>
      </c>
      <c r="AC199" s="77">
        <f>SUM(Quagga:Pelindaba!AC199)</f>
        <v>0</v>
      </c>
      <c r="AD199" s="77">
        <f>SUM(Quagga:Pelindaba!AD199)</f>
        <v>0</v>
      </c>
      <c r="AE199" s="77">
        <f>SUM(Quagga:Pelindaba!AE199)</f>
        <v>0</v>
      </c>
      <c r="AF199" s="77">
        <f>SUM(Quagga:Pelindaba!AF199)</f>
        <v>0</v>
      </c>
      <c r="AG199" s="76">
        <f>SUM(Quagga:Pelindaba!AG199)</f>
        <v>0</v>
      </c>
      <c r="AH199" s="78">
        <f>SUM(Quagga:Pelindaba!AH199)</f>
        <v>0</v>
      </c>
      <c r="AI199" s="77">
        <f>SUM(Quagga:Pelindaba!AI199)</f>
        <v>0</v>
      </c>
      <c r="AJ199" s="77">
        <f>SUM(Quagga:Pelindaba!AJ199)</f>
        <v>0</v>
      </c>
      <c r="AK199" s="77">
        <f>SUM(Quagga:Pelindaba!AK199)</f>
        <v>0</v>
      </c>
      <c r="AL199" s="77">
        <f>SUM(Quagga:Pelindaba!AL199)</f>
        <v>0</v>
      </c>
      <c r="AM199" s="77">
        <f>SUM(Quagga:Pelindaba!AM199)</f>
        <v>0</v>
      </c>
      <c r="AN199" s="77">
        <f>SUM(Quagga:Pelindaba!AN199)</f>
        <v>0</v>
      </c>
      <c r="AO199" s="77">
        <f>SUM(Quagga:Pelindaba!AO199)</f>
        <v>0</v>
      </c>
      <c r="AP199" s="77">
        <f>SUM(Quagga:Pelindaba!AP199)</f>
        <v>0</v>
      </c>
      <c r="AQ199" s="77">
        <f>SUM(Quagga:Pelindaba!AQ199)</f>
        <v>0</v>
      </c>
      <c r="AR199" s="77">
        <f>SUM(Quagga:Pelindaba!AR199)</f>
        <v>0</v>
      </c>
      <c r="AS199" s="76">
        <f>SUM(Quagga:Pelindaba!AS199)</f>
        <v>0</v>
      </c>
      <c r="AT199" s="78">
        <f>SUM(Quagga:Pelindaba!AT199)</f>
        <v>0</v>
      </c>
      <c r="AU199" s="77">
        <f>SUM(Quagga:Pelindaba!AU199)</f>
        <v>0</v>
      </c>
      <c r="AV199" s="77">
        <f>SUM(Quagga:Pelindaba!AV199)</f>
        <v>0</v>
      </c>
      <c r="AW199" s="77">
        <f>SUM(Quagga:Pelindaba!AW199)</f>
        <v>0</v>
      </c>
      <c r="AX199" s="77">
        <f>SUM(Quagga:Pelindaba!AX199)</f>
        <v>0</v>
      </c>
      <c r="AY199" s="77">
        <f>SUM(Quagga:Pelindaba!AY199)</f>
        <v>0</v>
      </c>
      <c r="AZ199" s="77">
        <f>SUM(Quagga:Pelindaba!AZ199)</f>
        <v>0</v>
      </c>
      <c r="BA199" s="77">
        <f>SUM(Quagga:Pelindaba!BA199)</f>
        <v>0</v>
      </c>
      <c r="BB199" s="77">
        <f>SUM(Quagga:Pelindaba!BB199)</f>
        <v>0</v>
      </c>
      <c r="BC199" s="77">
        <f>SUM(Quagga:Pelindaba!BC199)</f>
        <v>0</v>
      </c>
      <c r="BD199" s="77">
        <f>SUM(Quagga:Pelindaba!BD199)</f>
        <v>0</v>
      </c>
      <c r="BE199" s="76">
        <f>SUM(Quagga:Pelindaba!BE199)</f>
        <v>0</v>
      </c>
      <c r="BF199" s="78">
        <f>SUM(Quagga:Pelindaba!BF199)</f>
        <v>0</v>
      </c>
      <c r="BG199" s="77">
        <f>SUM(Quagga:Pelindaba!BG199)</f>
        <v>0</v>
      </c>
      <c r="BH199" s="77">
        <f>SUM(Quagga:Pelindaba!BH199)</f>
        <v>0</v>
      </c>
      <c r="BI199" s="77">
        <f>SUM(Quagga:Pelindaba!BI199)</f>
        <v>0</v>
      </c>
      <c r="BJ199" s="77">
        <f>SUM(Quagga:Pelindaba!BJ199)</f>
        <v>0</v>
      </c>
      <c r="BK199" s="77">
        <f>SUM(Quagga:Pelindaba!BK199)</f>
        <v>0</v>
      </c>
      <c r="BL199" s="77">
        <f>SUM(Quagga:Pelindaba!BL199)</f>
        <v>0</v>
      </c>
      <c r="BM199" s="77">
        <f>SUM(Quagga:Pelindaba!BM199)</f>
        <v>0</v>
      </c>
      <c r="BN199" s="77">
        <f>SUM(Quagga:Pelindaba!BN199)</f>
        <v>0</v>
      </c>
      <c r="BO199" s="77">
        <f>SUM(Quagga:Pelindaba!BO199)</f>
        <v>0</v>
      </c>
      <c r="BP199" s="77">
        <f>SUM(Quagga:Pelindaba!BP199)</f>
        <v>0</v>
      </c>
      <c r="BQ199" s="76">
        <f>SUM(Quagga:Pelindaba!BQ199)</f>
        <v>0</v>
      </c>
      <c r="BR199" s="78">
        <f>SUM(Quagga:Pelindaba!BR199)</f>
        <v>0</v>
      </c>
      <c r="BS199" s="77">
        <f>SUM(Quagga:Pelindaba!BS199)</f>
        <v>0</v>
      </c>
      <c r="BT199" s="77">
        <f>SUM(Quagga:Pelindaba!BT199)</f>
        <v>0</v>
      </c>
      <c r="BU199" s="77">
        <f>SUM(Quagga:Pelindaba!BU199)</f>
        <v>0</v>
      </c>
      <c r="BV199" s="77">
        <f>SUM(Quagga:Pelindaba!BV199)</f>
        <v>0</v>
      </c>
      <c r="BW199" s="77">
        <f>SUM(Quagga:Pelindaba!BW199)</f>
        <v>0</v>
      </c>
      <c r="BX199" s="77">
        <f>SUM(Quagga:Pelindaba!BX199)</f>
        <v>0</v>
      </c>
      <c r="BY199" s="77">
        <f>SUM(Quagga:Pelindaba!BY199)</f>
        <v>0</v>
      </c>
      <c r="BZ199" s="77">
        <f>SUM(Quagga:Pelindaba!BZ199)</f>
        <v>0</v>
      </c>
      <c r="CA199" s="77">
        <f>SUM(Quagga:Pelindaba!CA199)</f>
        <v>0</v>
      </c>
      <c r="CB199" s="77">
        <f>SUM(Quagga:Pelindaba!CB199)</f>
        <v>0</v>
      </c>
      <c r="CC199" s="76">
        <f>SUM(Quagga:Pelindaba!CC199)</f>
        <v>0</v>
      </c>
      <c r="CD199" s="39" t="s">
        <v>36</v>
      </c>
    </row>
    <row r="200" spans="1:82" s="192" customFormat="1" x14ac:dyDescent="0.25">
      <c r="B200" s="180" t="s">
        <v>347</v>
      </c>
      <c r="C200" s="181" t="s">
        <v>348</v>
      </c>
      <c r="D200" s="182" t="s">
        <v>342</v>
      </c>
      <c r="E200" s="183">
        <f>IF(OR(D200="Year",D200="Month",D200="Week"),AVERAGE(Quagga:Pelindaba!E200),SUM(Quagga:Pelindaba!E200))</f>
        <v>0</v>
      </c>
      <c r="F200" s="228" t="b">
        <f>(Quagga!G200+Pelindaba!G200)=G200</f>
        <v>1</v>
      </c>
      <c r="G200" s="74">
        <f t="shared" si="99"/>
        <v>0</v>
      </c>
      <c r="H200" s="75">
        <f>SUM(Quagga:Pelindaba!H200)</f>
        <v>0</v>
      </c>
      <c r="I200" s="76">
        <f>SUM(Quagga:Pelindaba!I200)</f>
        <v>0</v>
      </c>
      <c r="J200" s="75">
        <f>SUM(Quagga:Pelindaba!J200)</f>
        <v>0</v>
      </c>
      <c r="K200" s="77">
        <f>SUM(Quagga:Pelindaba!K200)</f>
        <v>0</v>
      </c>
      <c r="L200" s="77">
        <f>SUM(Quagga:Pelindaba!L200)</f>
        <v>0</v>
      </c>
      <c r="M200" s="77">
        <f>SUM(Quagga:Pelindaba!M200)</f>
        <v>0</v>
      </c>
      <c r="N200" s="77">
        <f>SUM(Quagga:Pelindaba!N200)</f>
        <v>0</v>
      </c>
      <c r="O200" s="77">
        <f>SUM(Quagga:Pelindaba!O200)</f>
        <v>0</v>
      </c>
      <c r="P200" s="77">
        <f>SUM(Quagga:Pelindaba!P200)</f>
        <v>0</v>
      </c>
      <c r="Q200" s="77">
        <f>SUM(Quagga:Pelindaba!Q200)</f>
        <v>0</v>
      </c>
      <c r="R200" s="77">
        <f>SUM(Quagga:Pelindaba!R200)</f>
        <v>0</v>
      </c>
      <c r="S200" s="77">
        <f>SUM(Quagga:Pelindaba!S200)</f>
        <v>0</v>
      </c>
      <c r="T200" s="77">
        <f>SUM(Quagga:Pelindaba!T200)</f>
        <v>0</v>
      </c>
      <c r="U200" s="76">
        <f>SUM(Quagga:Pelindaba!U200)</f>
        <v>0</v>
      </c>
      <c r="V200" s="75">
        <f>SUM(Quagga:Pelindaba!V200)</f>
        <v>0</v>
      </c>
      <c r="W200" s="77">
        <f>SUM(Quagga:Pelindaba!W200)</f>
        <v>0</v>
      </c>
      <c r="X200" s="77">
        <f>SUM(Quagga:Pelindaba!X200)</f>
        <v>0</v>
      </c>
      <c r="Y200" s="77">
        <f>SUM(Quagga:Pelindaba!Y200)</f>
        <v>0</v>
      </c>
      <c r="Z200" s="77">
        <f>SUM(Quagga:Pelindaba!Z200)</f>
        <v>0</v>
      </c>
      <c r="AA200" s="77">
        <f>SUM(Quagga:Pelindaba!AA200)</f>
        <v>0</v>
      </c>
      <c r="AB200" s="77">
        <f>SUM(Quagga:Pelindaba!AB200)</f>
        <v>0</v>
      </c>
      <c r="AC200" s="77">
        <f>SUM(Quagga:Pelindaba!AC200)</f>
        <v>0</v>
      </c>
      <c r="AD200" s="77">
        <f>SUM(Quagga:Pelindaba!AD200)</f>
        <v>0</v>
      </c>
      <c r="AE200" s="77">
        <f>SUM(Quagga:Pelindaba!AE200)</f>
        <v>0</v>
      </c>
      <c r="AF200" s="77">
        <f>SUM(Quagga:Pelindaba!AF200)</f>
        <v>0</v>
      </c>
      <c r="AG200" s="76">
        <f>SUM(Quagga:Pelindaba!AG200)</f>
        <v>0</v>
      </c>
      <c r="AH200" s="78">
        <f>SUM(Quagga:Pelindaba!AH200)</f>
        <v>0</v>
      </c>
      <c r="AI200" s="77">
        <f>SUM(Quagga:Pelindaba!AI200)</f>
        <v>0</v>
      </c>
      <c r="AJ200" s="77">
        <f>SUM(Quagga:Pelindaba!AJ200)</f>
        <v>0</v>
      </c>
      <c r="AK200" s="77">
        <f>SUM(Quagga:Pelindaba!AK200)</f>
        <v>0</v>
      </c>
      <c r="AL200" s="77">
        <f>SUM(Quagga:Pelindaba!AL200)</f>
        <v>0</v>
      </c>
      <c r="AM200" s="77">
        <f>SUM(Quagga:Pelindaba!AM200)</f>
        <v>0</v>
      </c>
      <c r="AN200" s="77">
        <f>SUM(Quagga:Pelindaba!AN200)</f>
        <v>0</v>
      </c>
      <c r="AO200" s="77">
        <f>SUM(Quagga:Pelindaba!AO200)</f>
        <v>0</v>
      </c>
      <c r="AP200" s="77">
        <f>SUM(Quagga:Pelindaba!AP200)</f>
        <v>0</v>
      </c>
      <c r="AQ200" s="77">
        <f>SUM(Quagga:Pelindaba!AQ200)</f>
        <v>0</v>
      </c>
      <c r="AR200" s="77">
        <f>SUM(Quagga:Pelindaba!AR200)</f>
        <v>0</v>
      </c>
      <c r="AS200" s="76">
        <f>SUM(Quagga:Pelindaba!AS200)</f>
        <v>0</v>
      </c>
      <c r="AT200" s="78">
        <f>SUM(Quagga:Pelindaba!AT200)</f>
        <v>0</v>
      </c>
      <c r="AU200" s="77">
        <f>SUM(Quagga:Pelindaba!AU200)</f>
        <v>0</v>
      </c>
      <c r="AV200" s="77">
        <f>SUM(Quagga:Pelindaba!AV200)</f>
        <v>0</v>
      </c>
      <c r="AW200" s="77">
        <f>SUM(Quagga:Pelindaba!AW200)</f>
        <v>0</v>
      </c>
      <c r="AX200" s="77">
        <f>SUM(Quagga:Pelindaba!AX200)</f>
        <v>0</v>
      </c>
      <c r="AY200" s="77">
        <f>SUM(Quagga:Pelindaba!AY200)</f>
        <v>0</v>
      </c>
      <c r="AZ200" s="77">
        <f>SUM(Quagga:Pelindaba!AZ200)</f>
        <v>0</v>
      </c>
      <c r="BA200" s="77">
        <f>SUM(Quagga:Pelindaba!BA200)</f>
        <v>0</v>
      </c>
      <c r="BB200" s="77">
        <f>SUM(Quagga:Pelindaba!BB200)</f>
        <v>0</v>
      </c>
      <c r="BC200" s="77">
        <f>SUM(Quagga:Pelindaba!BC200)</f>
        <v>0</v>
      </c>
      <c r="BD200" s="77">
        <f>SUM(Quagga:Pelindaba!BD200)</f>
        <v>0</v>
      </c>
      <c r="BE200" s="76">
        <f>SUM(Quagga:Pelindaba!BE200)</f>
        <v>0</v>
      </c>
      <c r="BF200" s="78">
        <f>SUM(Quagga:Pelindaba!BF200)</f>
        <v>0</v>
      </c>
      <c r="BG200" s="77">
        <f>SUM(Quagga:Pelindaba!BG200)</f>
        <v>0</v>
      </c>
      <c r="BH200" s="77">
        <f>SUM(Quagga:Pelindaba!BH200)</f>
        <v>0</v>
      </c>
      <c r="BI200" s="77">
        <f>SUM(Quagga:Pelindaba!BI200)</f>
        <v>0</v>
      </c>
      <c r="BJ200" s="77">
        <f>SUM(Quagga:Pelindaba!BJ200)</f>
        <v>0</v>
      </c>
      <c r="BK200" s="77">
        <f>SUM(Quagga:Pelindaba!BK200)</f>
        <v>0</v>
      </c>
      <c r="BL200" s="77">
        <f>SUM(Quagga:Pelindaba!BL200)</f>
        <v>0</v>
      </c>
      <c r="BM200" s="77">
        <f>SUM(Quagga:Pelindaba!BM200)</f>
        <v>0</v>
      </c>
      <c r="BN200" s="77">
        <f>SUM(Quagga:Pelindaba!BN200)</f>
        <v>0</v>
      </c>
      <c r="BO200" s="77">
        <f>SUM(Quagga:Pelindaba!BO200)</f>
        <v>0</v>
      </c>
      <c r="BP200" s="77">
        <f>SUM(Quagga:Pelindaba!BP200)</f>
        <v>0</v>
      </c>
      <c r="BQ200" s="76">
        <f>SUM(Quagga:Pelindaba!BQ200)</f>
        <v>0</v>
      </c>
      <c r="BR200" s="78">
        <f>SUM(Quagga:Pelindaba!BR200)</f>
        <v>0</v>
      </c>
      <c r="BS200" s="77">
        <f>SUM(Quagga:Pelindaba!BS200)</f>
        <v>0</v>
      </c>
      <c r="BT200" s="77">
        <f>SUM(Quagga:Pelindaba!BT200)</f>
        <v>0</v>
      </c>
      <c r="BU200" s="77">
        <f>SUM(Quagga:Pelindaba!BU200)</f>
        <v>0</v>
      </c>
      <c r="BV200" s="77">
        <f>SUM(Quagga:Pelindaba!BV200)</f>
        <v>0</v>
      </c>
      <c r="BW200" s="77">
        <f>SUM(Quagga:Pelindaba!BW200)</f>
        <v>0</v>
      </c>
      <c r="BX200" s="77">
        <f>SUM(Quagga:Pelindaba!BX200)</f>
        <v>0</v>
      </c>
      <c r="BY200" s="77">
        <f>SUM(Quagga:Pelindaba!BY200)</f>
        <v>0</v>
      </c>
      <c r="BZ200" s="77">
        <f>SUM(Quagga:Pelindaba!BZ200)</f>
        <v>0</v>
      </c>
      <c r="CA200" s="77">
        <f>SUM(Quagga:Pelindaba!CA200)</f>
        <v>0</v>
      </c>
      <c r="CB200" s="77">
        <f>SUM(Quagga:Pelindaba!CB200)</f>
        <v>0</v>
      </c>
      <c r="CC200" s="76">
        <f>SUM(Quagga:Pelindaba!CC200)</f>
        <v>0</v>
      </c>
      <c r="CD200" s="39" t="s">
        <v>36</v>
      </c>
    </row>
    <row r="201" spans="1:82" s="39" customFormat="1" x14ac:dyDescent="0.25">
      <c r="A201" s="192"/>
      <c r="B201" s="180" t="s">
        <v>349</v>
      </c>
      <c r="C201" s="181" t="s">
        <v>350</v>
      </c>
      <c r="D201" s="182" t="s">
        <v>342</v>
      </c>
      <c r="E201" s="183">
        <f>IF(OR(D201="Year",D201="Month",D201="Week"),AVERAGE(Quagga:Pelindaba!E201),SUM(Quagga:Pelindaba!E201))</f>
        <v>0</v>
      </c>
      <c r="F201" s="228" t="b">
        <f>(Quagga!G201+Pelindaba!G201)=G201</f>
        <v>1</v>
      </c>
      <c r="G201" s="74">
        <f t="shared" si="99"/>
        <v>0</v>
      </c>
      <c r="H201" s="75">
        <f>SUM(Quagga:Pelindaba!H201)</f>
        <v>0</v>
      </c>
      <c r="I201" s="76">
        <f>SUM(Quagga:Pelindaba!I201)</f>
        <v>0</v>
      </c>
      <c r="J201" s="75">
        <f>SUM(Quagga:Pelindaba!J201)</f>
        <v>0</v>
      </c>
      <c r="K201" s="77">
        <f>SUM(Quagga:Pelindaba!K201)</f>
        <v>0</v>
      </c>
      <c r="L201" s="77">
        <f>SUM(Quagga:Pelindaba!L201)</f>
        <v>0</v>
      </c>
      <c r="M201" s="77">
        <f>SUM(Quagga:Pelindaba!M201)</f>
        <v>0</v>
      </c>
      <c r="N201" s="77">
        <f>SUM(Quagga:Pelindaba!N201)</f>
        <v>0</v>
      </c>
      <c r="O201" s="77">
        <f>SUM(Quagga:Pelindaba!O201)</f>
        <v>0</v>
      </c>
      <c r="P201" s="77">
        <f>SUM(Quagga:Pelindaba!P201)</f>
        <v>0</v>
      </c>
      <c r="Q201" s="77">
        <f>SUM(Quagga:Pelindaba!Q201)</f>
        <v>0</v>
      </c>
      <c r="R201" s="77">
        <f>SUM(Quagga:Pelindaba!R201)</f>
        <v>0</v>
      </c>
      <c r="S201" s="77">
        <f>SUM(Quagga:Pelindaba!S201)</f>
        <v>0</v>
      </c>
      <c r="T201" s="77">
        <f>SUM(Quagga:Pelindaba!T201)</f>
        <v>0</v>
      </c>
      <c r="U201" s="76">
        <f>SUM(Quagga:Pelindaba!U201)</f>
        <v>0</v>
      </c>
      <c r="V201" s="75">
        <f>SUM(Quagga:Pelindaba!V201)</f>
        <v>0</v>
      </c>
      <c r="W201" s="77">
        <f>SUM(Quagga:Pelindaba!W201)</f>
        <v>0</v>
      </c>
      <c r="X201" s="77">
        <f>SUM(Quagga:Pelindaba!X201)</f>
        <v>0</v>
      </c>
      <c r="Y201" s="77">
        <f>SUM(Quagga:Pelindaba!Y201)</f>
        <v>0</v>
      </c>
      <c r="Z201" s="77">
        <f>SUM(Quagga:Pelindaba!Z201)</f>
        <v>0</v>
      </c>
      <c r="AA201" s="77">
        <f>SUM(Quagga:Pelindaba!AA201)</f>
        <v>0</v>
      </c>
      <c r="AB201" s="77">
        <f>SUM(Quagga:Pelindaba!AB201)</f>
        <v>0</v>
      </c>
      <c r="AC201" s="77">
        <f>SUM(Quagga:Pelindaba!AC201)</f>
        <v>0</v>
      </c>
      <c r="AD201" s="77">
        <f>SUM(Quagga:Pelindaba!AD201)</f>
        <v>0</v>
      </c>
      <c r="AE201" s="77">
        <f>SUM(Quagga:Pelindaba!AE201)</f>
        <v>0</v>
      </c>
      <c r="AF201" s="77">
        <f>SUM(Quagga:Pelindaba!AF201)</f>
        <v>0</v>
      </c>
      <c r="AG201" s="76">
        <f>SUM(Quagga:Pelindaba!AG201)</f>
        <v>0</v>
      </c>
      <c r="AH201" s="78">
        <f>SUM(Quagga:Pelindaba!AH201)</f>
        <v>0</v>
      </c>
      <c r="AI201" s="77">
        <f>SUM(Quagga:Pelindaba!AI201)</f>
        <v>0</v>
      </c>
      <c r="AJ201" s="77">
        <f>SUM(Quagga:Pelindaba!AJ201)</f>
        <v>0</v>
      </c>
      <c r="AK201" s="77">
        <f>SUM(Quagga:Pelindaba!AK201)</f>
        <v>0</v>
      </c>
      <c r="AL201" s="77">
        <f>SUM(Quagga:Pelindaba!AL201)</f>
        <v>0</v>
      </c>
      <c r="AM201" s="77">
        <f>SUM(Quagga:Pelindaba!AM201)</f>
        <v>0</v>
      </c>
      <c r="AN201" s="77">
        <f>SUM(Quagga:Pelindaba!AN201)</f>
        <v>0</v>
      </c>
      <c r="AO201" s="77">
        <f>SUM(Quagga:Pelindaba!AO201)</f>
        <v>0</v>
      </c>
      <c r="AP201" s="77">
        <f>SUM(Quagga:Pelindaba!AP201)</f>
        <v>0</v>
      </c>
      <c r="AQ201" s="77">
        <f>SUM(Quagga:Pelindaba!AQ201)</f>
        <v>0</v>
      </c>
      <c r="AR201" s="77">
        <f>SUM(Quagga:Pelindaba!AR201)</f>
        <v>0</v>
      </c>
      <c r="AS201" s="76">
        <f>SUM(Quagga:Pelindaba!AS201)</f>
        <v>0</v>
      </c>
      <c r="AT201" s="78">
        <f>SUM(Quagga:Pelindaba!AT201)</f>
        <v>0</v>
      </c>
      <c r="AU201" s="77">
        <f>SUM(Quagga:Pelindaba!AU201)</f>
        <v>0</v>
      </c>
      <c r="AV201" s="77">
        <f>SUM(Quagga:Pelindaba!AV201)</f>
        <v>0</v>
      </c>
      <c r="AW201" s="77">
        <f>SUM(Quagga:Pelindaba!AW201)</f>
        <v>0</v>
      </c>
      <c r="AX201" s="77">
        <f>SUM(Quagga:Pelindaba!AX201)</f>
        <v>0</v>
      </c>
      <c r="AY201" s="77">
        <f>SUM(Quagga:Pelindaba!AY201)</f>
        <v>0</v>
      </c>
      <c r="AZ201" s="77">
        <f>SUM(Quagga:Pelindaba!AZ201)</f>
        <v>0</v>
      </c>
      <c r="BA201" s="77">
        <f>SUM(Quagga:Pelindaba!BA201)</f>
        <v>0</v>
      </c>
      <c r="BB201" s="77">
        <f>SUM(Quagga:Pelindaba!BB201)</f>
        <v>0</v>
      </c>
      <c r="BC201" s="77">
        <f>SUM(Quagga:Pelindaba!BC201)</f>
        <v>0</v>
      </c>
      <c r="BD201" s="77">
        <f>SUM(Quagga:Pelindaba!BD201)</f>
        <v>0</v>
      </c>
      <c r="BE201" s="76">
        <f>SUM(Quagga:Pelindaba!BE201)</f>
        <v>0</v>
      </c>
      <c r="BF201" s="78">
        <f>SUM(Quagga:Pelindaba!BF201)</f>
        <v>0</v>
      </c>
      <c r="BG201" s="77">
        <f>SUM(Quagga:Pelindaba!BG201)</f>
        <v>0</v>
      </c>
      <c r="BH201" s="77">
        <f>SUM(Quagga:Pelindaba!BH201)</f>
        <v>0</v>
      </c>
      <c r="BI201" s="77">
        <f>SUM(Quagga:Pelindaba!BI201)</f>
        <v>0</v>
      </c>
      <c r="BJ201" s="77">
        <f>SUM(Quagga:Pelindaba!BJ201)</f>
        <v>0</v>
      </c>
      <c r="BK201" s="77">
        <f>SUM(Quagga:Pelindaba!BK201)</f>
        <v>0</v>
      </c>
      <c r="BL201" s="77">
        <f>SUM(Quagga:Pelindaba!BL201)</f>
        <v>0</v>
      </c>
      <c r="BM201" s="77">
        <f>SUM(Quagga:Pelindaba!BM201)</f>
        <v>0</v>
      </c>
      <c r="BN201" s="77">
        <f>SUM(Quagga:Pelindaba!BN201)</f>
        <v>0</v>
      </c>
      <c r="BO201" s="77">
        <f>SUM(Quagga:Pelindaba!BO201)</f>
        <v>0</v>
      </c>
      <c r="BP201" s="77">
        <f>SUM(Quagga:Pelindaba!BP201)</f>
        <v>0</v>
      </c>
      <c r="BQ201" s="76">
        <f>SUM(Quagga:Pelindaba!BQ201)</f>
        <v>0</v>
      </c>
      <c r="BR201" s="78">
        <f>SUM(Quagga:Pelindaba!BR201)</f>
        <v>0</v>
      </c>
      <c r="BS201" s="77">
        <f>SUM(Quagga:Pelindaba!BS201)</f>
        <v>0</v>
      </c>
      <c r="BT201" s="77">
        <f>SUM(Quagga:Pelindaba!BT201)</f>
        <v>0</v>
      </c>
      <c r="BU201" s="77">
        <f>SUM(Quagga:Pelindaba!BU201)</f>
        <v>0</v>
      </c>
      <c r="BV201" s="77">
        <f>SUM(Quagga:Pelindaba!BV201)</f>
        <v>0</v>
      </c>
      <c r="BW201" s="77">
        <f>SUM(Quagga:Pelindaba!BW201)</f>
        <v>0</v>
      </c>
      <c r="BX201" s="77">
        <f>SUM(Quagga:Pelindaba!BX201)</f>
        <v>0</v>
      </c>
      <c r="BY201" s="77">
        <f>SUM(Quagga:Pelindaba!BY201)</f>
        <v>0</v>
      </c>
      <c r="BZ201" s="77">
        <f>SUM(Quagga:Pelindaba!BZ201)</f>
        <v>0</v>
      </c>
      <c r="CA201" s="77">
        <f>SUM(Quagga:Pelindaba!CA201)</f>
        <v>0</v>
      </c>
      <c r="CB201" s="77">
        <f>SUM(Quagga:Pelindaba!CB201)</f>
        <v>0</v>
      </c>
      <c r="CC201" s="76">
        <f>SUM(Quagga:Pelindaba!CC201)</f>
        <v>0</v>
      </c>
      <c r="CD201" s="39" t="s">
        <v>36</v>
      </c>
    </row>
    <row r="202" spans="1:82" s="39" customFormat="1" x14ac:dyDescent="0.25">
      <c r="A202" s="151"/>
      <c r="B202" s="73" t="s">
        <v>351</v>
      </c>
      <c r="C202" s="129" t="s">
        <v>352</v>
      </c>
      <c r="D202" s="139" t="s">
        <v>342</v>
      </c>
      <c r="E202" s="130">
        <f>IF(OR(D202="Year",D202="Month",D202="Week"),AVERAGE(Quagga:Pelindaba!E202),SUM(Quagga:Pelindaba!E202))</f>
        <v>100</v>
      </c>
      <c r="F202" s="228" t="b">
        <f>(Quagga!G202+Pelindaba!G202)=G202</f>
        <v>1</v>
      </c>
      <c r="G202" s="74">
        <f t="shared" si="99"/>
        <v>0</v>
      </c>
      <c r="H202" s="75">
        <f>SUM(Quagga:Pelindaba!H202)</f>
        <v>0</v>
      </c>
      <c r="I202" s="76">
        <f>SUM(Quagga:Pelindaba!I202)</f>
        <v>0</v>
      </c>
      <c r="J202" s="75">
        <f>SUM(Quagga:Pelindaba!J202)</f>
        <v>0</v>
      </c>
      <c r="K202" s="77">
        <f>SUM(Quagga:Pelindaba!K202)</f>
        <v>0</v>
      </c>
      <c r="L202" s="77">
        <f>SUM(Quagga:Pelindaba!L202)</f>
        <v>0</v>
      </c>
      <c r="M202" s="77">
        <f>SUM(Quagga:Pelindaba!M202)</f>
        <v>0</v>
      </c>
      <c r="N202" s="77">
        <f>SUM(Quagga:Pelindaba!N202)</f>
        <v>0</v>
      </c>
      <c r="O202" s="77">
        <f>SUM(Quagga:Pelindaba!O202)</f>
        <v>0</v>
      </c>
      <c r="P202" s="77">
        <f>SUM(Quagga:Pelindaba!P202)</f>
        <v>0</v>
      </c>
      <c r="Q202" s="77">
        <f>SUM(Quagga:Pelindaba!Q202)</f>
        <v>0</v>
      </c>
      <c r="R202" s="77">
        <f>SUM(Quagga:Pelindaba!R202)</f>
        <v>0</v>
      </c>
      <c r="S202" s="77">
        <f>SUM(Quagga:Pelindaba!S202)</f>
        <v>0</v>
      </c>
      <c r="T202" s="77">
        <f>SUM(Quagga:Pelindaba!T202)</f>
        <v>0</v>
      </c>
      <c r="U202" s="76">
        <f>SUM(Quagga:Pelindaba!U202)</f>
        <v>0</v>
      </c>
      <c r="V202" s="75">
        <f>SUM(Quagga:Pelindaba!V202)</f>
        <v>0</v>
      </c>
      <c r="W202" s="77">
        <f>SUM(Quagga:Pelindaba!W202)</f>
        <v>0</v>
      </c>
      <c r="X202" s="77">
        <f>SUM(Quagga:Pelindaba!X202)</f>
        <v>0</v>
      </c>
      <c r="Y202" s="77">
        <f>SUM(Quagga:Pelindaba!Y202)</f>
        <v>0</v>
      </c>
      <c r="Z202" s="77">
        <f>SUM(Quagga:Pelindaba!Z202)</f>
        <v>0</v>
      </c>
      <c r="AA202" s="77">
        <f>SUM(Quagga:Pelindaba!AA202)</f>
        <v>0</v>
      </c>
      <c r="AB202" s="77">
        <f>SUM(Quagga:Pelindaba!AB202)</f>
        <v>0</v>
      </c>
      <c r="AC202" s="77">
        <f>SUM(Quagga:Pelindaba!AC202)</f>
        <v>0</v>
      </c>
      <c r="AD202" s="77">
        <f>SUM(Quagga:Pelindaba!AD202)</f>
        <v>0</v>
      </c>
      <c r="AE202" s="77">
        <f>SUM(Quagga:Pelindaba!AE202)</f>
        <v>0</v>
      </c>
      <c r="AF202" s="77">
        <f>SUM(Quagga:Pelindaba!AF202)</f>
        <v>0</v>
      </c>
      <c r="AG202" s="76">
        <f>SUM(Quagga:Pelindaba!AG202)</f>
        <v>0</v>
      </c>
      <c r="AH202" s="78">
        <f>SUM(Quagga:Pelindaba!AH202)</f>
        <v>0</v>
      </c>
      <c r="AI202" s="77">
        <f>SUM(Quagga:Pelindaba!AI202)</f>
        <v>0</v>
      </c>
      <c r="AJ202" s="77">
        <f>SUM(Quagga:Pelindaba!AJ202)</f>
        <v>0</v>
      </c>
      <c r="AK202" s="77">
        <f>SUM(Quagga:Pelindaba!AK202)</f>
        <v>0</v>
      </c>
      <c r="AL202" s="77">
        <f>SUM(Quagga:Pelindaba!AL202)</f>
        <v>0</v>
      </c>
      <c r="AM202" s="77">
        <f>SUM(Quagga:Pelindaba!AM202)</f>
        <v>0</v>
      </c>
      <c r="AN202" s="77">
        <f>SUM(Quagga:Pelindaba!AN202)</f>
        <v>0</v>
      </c>
      <c r="AO202" s="77">
        <f>SUM(Quagga:Pelindaba!AO202)</f>
        <v>0</v>
      </c>
      <c r="AP202" s="77">
        <f>SUM(Quagga:Pelindaba!AP202)</f>
        <v>0</v>
      </c>
      <c r="AQ202" s="77">
        <f>SUM(Quagga:Pelindaba!AQ202)</f>
        <v>0</v>
      </c>
      <c r="AR202" s="77">
        <f>SUM(Quagga:Pelindaba!AR202)</f>
        <v>0</v>
      </c>
      <c r="AS202" s="76">
        <f>SUM(Quagga:Pelindaba!AS202)</f>
        <v>0</v>
      </c>
      <c r="AT202" s="78">
        <f>SUM(Quagga:Pelindaba!AT202)</f>
        <v>0</v>
      </c>
      <c r="AU202" s="77">
        <f>SUM(Quagga:Pelindaba!AU202)</f>
        <v>0</v>
      </c>
      <c r="AV202" s="77">
        <f>SUM(Quagga:Pelindaba!AV202)</f>
        <v>0</v>
      </c>
      <c r="AW202" s="77">
        <f>SUM(Quagga:Pelindaba!AW202)</f>
        <v>0</v>
      </c>
      <c r="AX202" s="77">
        <f>SUM(Quagga:Pelindaba!AX202)</f>
        <v>0</v>
      </c>
      <c r="AY202" s="77">
        <f>SUM(Quagga:Pelindaba!AY202)</f>
        <v>0</v>
      </c>
      <c r="AZ202" s="77">
        <f>SUM(Quagga:Pelindaba!AZ202)</f>
        <v>0</v>
      </c>
      <c r="BA202" s="77">
        <f>SUM(Quagga:Pelindaba!BA202)</f>
        <v>0</v>
      </c>
      <c r="BB202" s="77">
        <f>SUM(Quagga:Pelindaba!BB202)</f>
        <v>0</v>
      </c>
      <c r="BC202" s="77">
        <f>SUM(Quagga:Pelindaba!BC202)</f>
        <v>0</v>
      </c>
      <c r="BD202" s="77">
        <f>SUM(Quagga:Pelindaba!BD202)</f>
        <v>0</v>
      </c>
      <c r="BE202" s="76">
        <f>SUM(Quagga:Pelindaba!BE202)</f>
        <v>0</v>
      </c>
      <c r="BF202" s="78">
        <f>SUM(Quagga:Pelindaba!BF202)</f>
        <v>0</v>
      </c>
      <c r="BG202" s="77">
        <f>SUM(Quagga:Pelindaba!BG202)</f>
        <v>0</v>
      </c>
      <c r="BH202" s="77">
        <f>SUM(Quagga:Pelindaba!BH202)</f>
        <v>0</v>
      </c>
      <c r="BI202" s="77">
        <f>SUM(Quagga:Pelindaba!BI202)</f>
        <v>0</v>
      </c>
      <c r="BJ202" s="77">
        <f>SUM(Quagga:Pelindaba!BJ202)</f>
        <v>0</v>
      </c>
      <c r="BK202" s="77">
        <f>SUM(Quagga:Pelindaba!BK202)</f>
        <v>0</v>
      </c>
      <c r="BL202" s="77">
        <f>SUM(Quagga:Pelindaba!BL202)</f>
        <v>0</v>
      </c>
      <c r="BM202" s="77">
        <f>SUM(Quagga:Pelindaba!BM202)</f>
        <v>0</v>
      </c>
      <c r="BN202" s="77">
        <f>SUM(Quagga:Pelindaba!BN202)</f>
        <v>0</v>
      </c>
      <c r="BO202" s="77">
        <f>SUM(Quagga:Pelindaba!BO202)</f>
        <v>0</v>
      </c>
      <c r="BP202" s="77">
        <f>SUM(Quagga:Pelindaba!BP202)</f>
        <v>0</v>
      </c>
      <c r="BQ202" s="76">
        <f>SUM(Quagga:Pelindaba!BQ202)</f>
        <v>0</v>
      </c>
      <c r="BR202" s="78">
        <f>SUM(Quagga:Pelindaba!BR202)</f>
        <v>0</v>
      </c>
      <c r="BS202" s="77">
        <f>SUM(Quagga:Pelindaba!BS202)</f>
        <v>0</v>
      </c>
      <c r="BT202" s="77">
        <f>SUM(Quagga:Pelindaba!BT202)</f>
        <v>0</v>
      </c>
      <c r="BU202" s="77">
        <f>SUM(Quagga:Pelindaba!BU202)</f>
        <v>0</v>
      </c>
      <c r="BV202" s="77">
        <f>SUM(Quagga:Pelindaba!BV202)</f>
        <v>0</v>
      </c>
      <c r="BW202" s="77">
        <f>SUM(Quagga:Pelindaba!BW202)</f>
        <v>0</v>
      </c>
      <c r="BX202" s="77">
        <f>SUM(Quagga:Pelindaba!BX202)</f>
        <v>0</v>
      </c>
      <c r="BY202" s="77">
        <f>SUM(Quagga:Pelindaba!BY202)</f>
        <v>0</v>
      </c>
      <c r="BZ202" s="77">
        <f>SUM(Quagga:Pelindaba!BZ202)</f>
        <v>0</v>
      </c>
      <c r="CA202" s="77">
        <f>SUM(Quagga:Pelindaba!CA202)</f>
        <v>0</v>
      </c>
      <c r="CB202" s="77">
        <f>SUM(Quagga:Pelindaba!CB202)</f>
        <v>0</v>
      </c>
      <c r="CC202" s="76">
        <f>SUM(Quagga:Pelindaba!CC202)</f>
        <v>0</v>
      </c>
      <c r="CD202" s="39" t="s">
        <v>36</v>
      </c>
    </row>
    <row r="203" spans="1:82" s="39" customFormat="1" x14ac:dyDescent="0.25">
      <c r="A203" s="151"/>
      <c r="B203" s="73" t="s">
        <v>353</v>
      </c>
      <c r="C203" s="129" t="s">
        <v>354</v>
      </c>
      <c r="D203" s="139" t="s">
        <v>342</v>
      </c>
      <c r="E203" s="130">
        <f>IF(OR(D203="Year",D203="Month",D203="Week"),AVERAGE(Quagga:Pelindaba!E203),SUM(Quagga:Pelindaba!E203))</f>
        <v>100</v>
      </c>
      <c r="F203" s="228" t="b">
        <f>(Quagga!G203+Pelindaba!G203)=G203</f>
        <v>1</v>
      </c>
      <c r="G203" s="74">
        <f t="shared" si="99"/>
        <v>0</v>
      </c>
      <c r="H203" s="75">
        <f>SUM(Quagga:Pelindaba!H203)</f>
        <v>0</v>
      </c>
      <c r="I203" s="76">
        <f>SUM(Quagga:Pelindaba!I203)</f>
        <v>0</v>
      </c>
      <c r="J203" s="75">
        <f>SUM(Quagga:Pelindaba!J203)</f>
        <v>0</v>
      </c>
      <c r="K203" s="77">
        <f>SUM(Quagga:Pelindaba!K203)</f>
        <v>0</v>
      </c>
      <c r="L203" s="77">
        <f>SUM(Quagga:Pelindaba!L203)</f>
        <v>0</v>
      </c>
      <c r="M203" s="77">
        <f>SUM(Quagga:Pelindaba!M203)</f>
        <v>0</v>
      </c>
      <c r="N203" s="77">
        <f>SUM(Quagga:Pelindaba!N203)</f>
        <v>0</v>
      </c>
      <c r="O203" s="77">
        <f>SUM(Quagga:Pelindaba!O203)</f>
        <v>0</v>
      </c>
      <c r="P203" s="77">
        <f>SUM(Quagga:Pelindaba!P203)</f>
        <v>0</v>
      </c>
      <c r="Q203" s="77">
        <f>SUM(Quagga:Pelindaba!Q203)</f>
        <v>0</v>
      </c>
      <c r="R203" s="77">
        <f>SUM(Quagga:Pelindaba!R203)</f>
        <v>0</v>
      </c>
      <c r="S203" s="77">
        <f>SUM(Quagga:Pelindaba!S203)</f>
        <v>0</v>
      </c>
      <c r="T203" s="77">
        <f>SUM(Quagga:Pelindaba!T203)</f>
        <v>0</v>
      </c>
      <c r="U203" s="76">
        <f>SUM(Quagga:Pelindaba!U203)</f>
        <v>0</v>
      </c>
      <c r="V203" s="75">
        <f>SUM(Quagga:Pelindaba!V203)</f>
        <v>0</v>
      </c>
      <c r="W203" s="77">
        <f>SUM(Quagga:Pelindaba!W203)</f>
        <v>0</v>
      </c>
      <c r="X203" s="77">
        <f>SUM(Quagga:Pelindaba!X203)</f>
        <v>0</v>
      </c>
      <c r="Y203" s="77">
        <f>SUM(Quagga:Pelindaba!Y203)</f>
        <v>0</v>
      </c>
      <c r="Z203" s="77">
        <f>SUM(Quagga:Pelindaba!Z203)</f>
        <v>0</v>
      </c>
      <c r="AA203" s="77">
        <f>SUM(Quagga:Pelindaba!AA203)</f>
        <v>0</v>
      </c>
      <c r="AB203" s="77">
        <f>SUM(Quagga:Pelindaba!AB203)</f>
        <v>0</v>
      </c>
      <c r="AC203" s="77">
        <f>SUM(Quagga:Pelindaba!AC203)</f>
        <v>0</v>
      </c>
      <c r="AD203" s="77">
        <f>SUM(Quagga:Pelindaba!AD203)</f>
        <v>0</v>
      </c>
      <c r="AE203" s="77">
        <f>SUM(Quagga:Pelindaba!AE203)</f>
        <v>0</v>
      </c>
      <c r="AF203" s="77">
        <f>SUM(Quagga:Pelindaba!AF203)</f>
        <v>0</v>
      </c>
      <c r="AG203" s="76">
        <f>SUM(Quagga:Pelindaba!AG203)</f>
        <v>0</v>
      </c>
      <c r="AH203" s="78">
        <f>SUM(Quagga:Pelindaba!AH203)</f>
        <v>0</v>
      </c>
      <c r="AI203" s="77">
        <f>SUM(Quagga:Pelindaba!AI203)</f>
        <v>0</v>
      </c>
      <c r="AJ203" s="77">
        <f>SUM(Quagga:Pelindaba!AJ203)</f>
        <v>0</v>
      </c>
      <c r="AK203" s="77">
        <f>SUM(Quagga:Pelindaba!AK203)</f>
        <v>0</v>
      </c>
      <c r="AL203" s="77">
        <f>SUM(Quagga:Pelindaba!AL203)</f>
        <v>0</v>
      </c>
      <c r="AM203" s="77">
        <f>SUM(Quagga:Pelindaba!AM203)</f>
        <v>0</v>
      </c>
      <c r="AN203" s="77">
        <f>SUM(Quagga:Pelindaba!AN203)</f>
        <v>0</v>
      </c>
      <c r="AO203" s="77">
        <f>SUM(Quagga:Pelindaba!AO203)</f>
        <v>0</v>
      </c>
      <c r="AP203" s="77">
        <f>SUM(Quagga:Pelindaba!AP203)</f>
        <v>0</v>
      </c>
      <c r="AQ203" s="77">
        <f>SUM(Quagga:Pelindaba!AQ203)</f>
        <v>0</v>
      </c>
      <c r="AR203" s="77">
        <f>SUM(Quagga:Pelindaba!AR203)</f>
        <v>0</v>
      </c>
      <c r="AS203" s="76">
        <f>SUM(Quagga:Pelindaba!AS203)</f>
        <v>0</v>
      </c>
      <c r="AT203" s="78">
        <f>SUM(Quagga:Pelindaba!AT203)</f>
        <v>0</v>
      </c>
      <c r="AU203" s="77">
        <f>SUM(Quagga:Pelindaba!AU203)</f>
        <v>0</v>
      </c>
      <c r="AV203" s="77">
        <f>SUM(Quagga:Pelindaba!AV203)</f>
        <v>0</v>
      </c>
      <c r="AW203" s="77">
        <f>SUM(Quagga:Pelindaba!AW203)</f>
        <v>0</v>
      </c>
      <c r="AX203" s="77">
        <f>SUM(Quagga:Pelindaba!AX203)</f>
        <v>0</v>
      </c>
      <c r="AY203" s="77">
        <f>SUM(Quagga:Pelindaba!AY203)</f>
        <v>0</v>
      </c>
      <c r="AZ203" s="77">
        <f>SUM(Quagga:Pelindaba!AZ203)</f>
        <v>0</v>
      </c>
      <c r="BA203" s="77">
        <f>SUM(Quagga:Pelindaba!BA203)</f>
        <v>0</v>
      </c>
      <c r="BB203" s="77">
        <f>SUM(Quagga:Pelindaba!BB203)</f>
        <v>0</v>
      </c>
      <c r="BC203" s="77">
        <f>SUM(Quagga:Pelindaba!BC203)</f>
        <v>0</v>
      </c>
      <c r="BD203" s="77">
        <f>SUM(Quagga:Pelindaba!BD203)</f>
        <v>0</v>
      </c>
      <c r="BE203" s="76">
        <f>SUM(Quagga:Pelindaba!BE203)</f>
        <v>0</v>
      </c>
      <c r="BF203" s="78">
        <f>SUM(Quagga:Pelindaba!BF203)</f>
        <v>0</v>
      </c>
      <c r="BG203" s="77">
        <f>SUM(Quagga:Pelindaba!BG203)</f>
        <v>0</v>
      </c>
      <c r="BH203" s="77">
        <f>SUM(Quagga:Pelindaba!BH203)</f>
        <v>0</v>
      </c>
      <c r="BI203" s="77">
        <f>SUM(Quagga:Pelindaba!BI203)</f>
        <v>0</v>
      </c>
      <c r="BJ203" s="77">
        <f>SUM(Quagga:Pelindaba!BJ203)</f>
        <v>0</v>
      </c>
      <c r="BK203" s="77">
        <f>SUM(Quagga:Pelindaba!BK203)</f>
        <v>0</v>
      </c>
      <c r="BL203" s="77">
        <f>SUM(Quagga:Pelindaba!BL203)</f>
        <v>0</v>
      </c>
      <c r="BM203" s="77">
        <f>SUM(Quagga:Pelindaba!BM203)</f>
        <v>0</v>
      </c>
      <c r="BN203" s="77">
        <f>SUM(Quagga:Pelindaba!BN203)</f>
        <v>0</v>
      </c>
      <c r="BO203" s="77">
        <f>SUM(Quagga:Pelindaba!BO203)</f>
        <v>0</v>
      </c>
      <c r="BP203" s="77">
        <f>SUM(Quagga:Pelindaba!BP203)</f>
        <v>0</v>
      </c>
      <c r="BQ203" s="76">
        <f>SUM(Quagga:Pelindaba!BQ203)</f>
        <v>0</v>
      </c>
      <c r="BR203" s="78">
        <f>SUM(Quagga:Pelindaba!BR203)</f>
        <v>0</v>
      </c>
      <c r="BS203" s="77">
        <f>SUM(Quagga:Pelindaba!BS203)</f>
        <v>0</v>
      </c>
      <c r="BT203" s="77">
        <f>SUM(Quagga:Pelindaba!BT203)</f>
        <v>0</v>
      </c>
      <c r="BU203" s="77">
        <f>SUM(Quagga:Pelindaba!BU203)</f>
        <v>0</v>
      </c>
      <c r="BV203" s="77">
        <f>SUM(Quagga:Pelindaba!BV203)</f>
        <v>0</v>
      </c>
      <c r="BW203" s="77">
        <f>SUM(Quagga:Pelindaba!BW203)</f>
        <v>0</v>
      </c>
      <c r="BX203" s="77">
        <f>SUM(Quagga:Pelindaba!BX203)</f>
        <v>0</v>
      </c>
      <c r="BY203" s="77">
        <f>SUM(Quagga:Pelindaba!BY203)</f>
        <v>0</v>
      </c>
      <c r="BZ203" s="77">
        <f>SUM(Quagga:Pelindaba!BZ203)</f>
        <v>0</v>
      </c>
      <c r="CA203" s="77">
        <f>SUM(Quagga:Pelindaba!CA203)</f>
        <v>0</v>
      </c>
      <c r="CB203" s="77">
        <f>SUM(Quagga:Pelindaba!CB203)</f>
        <v>0</v>
      </c>
      <c r="CC203" s="76">
        <f>SUM(Quagga:Pelindaba!CC203)</f>
        <v>0</v>
      </c>
      <c r="CD203" s="39" t="s">
        <v>36</v>
      </c>
    </row>
    <row r="204" spans="1:82" s="39" customFormat="1" x14ac:dyDescent="0.25">
      <c r="A204" s="151"/>
      <c r="B204" s="73" t="s">
        <v>355</v>
      </c>
      <c r="C204" s="129" t="s">
        <v>356</v>
      </c>
      <c r="D204" s="139" t="s">
        <v>342</v>
      </c>
      <c r="E204" s="130">
        <f>IF(OR(D204="Year",D204="Month",D204="Week"),AVERAGE(Quagga:Pelindaba!E204),SUM(Quagga:Pelindaba!E204))</f>
        <v>100</v>
      </c>
      <c r="F204" s="228" t="b">
        <f>(Quagga!G204+Pelindaba!G204)=G204</f>
        <v>1</v>
      </c>
      <c r="G204" s="74">
        <f t="shared" si="99"/>
        <v>0</v>
      </c>
      <c r="H204" s="75">
        <f>SUM(Quagga:Pelindaba!H204)</f>
        <v>0</v>
      </c>
      <c r="I204" s="76">
        <f>SUM(Quagga:Pelindaba!I204)</f>
        <v>0</v>
      </c>
      <c r="J204" s="75">
        <f>SUM(Quagga:Pelindaba!J204)</f>
        <v>0</v>
      </c>
      <c r="K204" s="77">
        <f>SUM(Quagga:Pelindaba!K204)</f>
        <v>0</v>
      </c>
      <c r="L204" s="77">
        <f>SUM(Quagga:Pelindaba!L204)</f>
        <v>0</v>
      </c>
      <c r="M204" s="77">
        <f>SUM(Quagga:Pelindaba!M204)</f>
        <v>0</v>
      </c>
      <c r="N204" s="77">
        <f>SUM(Quagga:Pelindaba!N204)</f>
        <v>0</v>
      </c>
      <c r="O204" s="77">
        <f>SUM(Quagga:Pelindaba!O204)</f>
        <v>0</v>
      </c>
      <c r="P204" s="77">
        <f>SUM(Quagga:Pelindaba!P204)</f>
        <v>0</v>
      </c>
      <c r="Q204" s="77">
        <f>SUM(Quagga:Pelindaba!Q204)</f>
        <v>0</v>
      </c>
      <c r="R204" s="77">
        <f>SUM(Quagga:Pelindaba!R204)</f>
        <v>0</v>
      </c>
      <c r="S204" s="77">
        <f>SUM(Quagga:Pelindaba!S204)</f>
        <v>0</v>
      </c>
      <c r="T204" s="77">
        <f>SUM(Quagga:Pelindaba!T204)</f>
        <v>0</v>
      </c>
      <c r="U204" s="76">
        <f>SUM(Quagga:Pelindaba!U204)</f>
        <v>0</v>
      </c>
      <c r="V204" s="75">
        <f>SUM(Quagga:Pelindaba!V204)</f>
        <v>0</v>
      </c>
      <c r="W204" s="77">
        <f>SUM(Quagga:Pelindaba!W204)</f>
        <v>0</v>
      </c>
      <c r="X204" s="77">
        <f>SUM(Quagga:Pelindaba!X204)</f>
        <v>0</v>
      </c>
      <c r="Y204" s="77">
        <f>SUM(Quagga:Pelindaba!Y204)</f>
        <v>0</v>
      </c>
      <c r="Z204" s="77">
        <f>SUM(Quagga:Pelindaba!Z204)</f>
        <v>0</v>
      </c>
      <c r="AA204" s="77">
        <f>SUM(Quagga:Pelindaba!AA204)</f>
        <v>0</v>
      </c>
      <c r="AB204" s="77">
        <f>SUM(Quagga:Pelindaba!AB204)</f>
        <v>0</v>
      </c>
      <c r="AC204" s="77">
        <f>SUM(Quagga:Pelindaba!AC204)</f>
        <v>0</v>
      </c>
      <c r="AD204" s="77">
        <f>SUM(Quagga:Pelindaba!AD204)</f>
        <v>0</v>
      </c>
      <c r="AE204" s="77">
        <f>SUM(Quagga:Pelindaba!AE204)</f>
        <v>0</v>
      </c>
      <c r="AF204" s="77">
        <f>SUM(Quagga:Pelindaba!AF204)</f>
        <v>0</v>
      </c>
      <c r="AG204" s="76">
        <f>SUM(Quagga:Pelindaba!AG204)</f>
        <v>0</v>
      </c>
      <c r="AH204" s="78">
        <f>SUM(Quagga:Pelindaba!AH204)</f>
        <v>0</v>
      </c>
      <c r="AI204" s="77">
        <f>SUM(Quagga:Pelindaba!AI204)</f>
        <v>0</v>
      </c>
      <c r="AJ204" s="77">
        <f>SUM(Quagga:Pelindaba!AJ204)</f>
        <v>0</v>
      </c>
      <c r="AK204" s="77">
        <f>SUM(Quagga:Pelindaba!AK204)</f>
        <v>0</v>
      </c>
      <c r="AL204" s="77">
        <f>SUM(Quagga:Pelindaba!AL204)</f>
        <v>0</v>
      </c>
      <c r="AM204" s="77">
        <f>SUM(Quagga:Pelindaba!AM204)</f>
        <v>0</v>
      </c>
      <c r="AN204" s="77">
        <f>SUM(Quagga:Pelindaba!AN204)</f>
        <v>0</v>
      </c>
      <c r="AO204" s="77">
        <f>SUM(Quagga:Pelindaba!AO204)</f>
        <v>0</v>
      </c>
      <c r="AP204" s="77">
        <f>SUM(Quagga:Pelindaba!AP204)</f>
        <v>0</v>
      </c>
      <c r="AQ204" s="77">
        <f>SUM(Quagga:Pelindaba!AQ204)</f>
        <v>0</v>
      </c>
      <c r="AR204" s="77">
        <f>SUM(Quagga:Pelindaba!AR204)</f>
        <v>0</v>
      </c>
      <c r="AS204" s="76">
        <f>SUM(Quagga:Pelindaba!AS204)</f>
        <v>0</v>
      </c>
      <c r="AT204" s="78">
        <f>SUM(Quagga:Pelindaba!AT204)</f>
        <v>0</v>
      </c>
      <c r="AU204" s="77">
        <f>SUM(Quagga:Pelindaba!AU204)</f>
        <v>0</v>
      </c>
      <c r="AV204" s="77">
        <f>SUM(Quagga:Pelindaba!AV204)</f>
        <v>0</v>
      </c>
      <c r="AW204" s="77">
        <f>SUM(Quagga:Pelindaba!AW204)</f>
        <v>0</v>
      </c>
      <c r="AX204" s="77">
        <f>SUM(Quagga:Pelindaba!AX204)</f>
        <v>0</v>
      </c>
      <c r="AY204" s="77">
        <f>SUM(Quagga:Pelindaba!AY204)</f>
        <v>0</v>
      </c>
      <c r="AZ204" s="77">
        <f>SUM(Quagga:Pelindaba!AZ204)</f>
        <v>0</v>
      </c>
      <c r="BA204" s="77">
        <f>SUM(Quagga:Pelindaba!BA204)</f>
        <v>0</v>
      </c>
      <c r="BB204" s="77">
        <f>SUM(Quagga:Pelindaba!BB204)</f>
        <v>0</v>
      </c>
      <c r="BC204" s="77">
        <f>SUM(Quagga:Pelindaba!BC204)</f>
        <v>0</v>
      </c>
      <c r="BD204" s="77">
        <f>SUM(Quagga:Pelindaba!BD204)</f>
        <v>0</v>
      </c>
      <c r="BE204" s="76">
        <f>SUM(Quagga:Pelindaba!BE204)</f>
        <v>0</v>
      </c>
      <c r="BF204" s="78">
        <f>SUM(Quagga:Pelindaba!BF204)</f>
        <v>0</v>
      </c>
      <c r="BG204" s="77">
        <f>SUM(Quagga:Pelindaba!BG204)</f>
        <v>0</v>
      </c>
      <c r="BH204" s="77">
        <f>SUM(Quagga:Pelindaba!BH204)</f>
        <v>0</v>
      </c>
      <c r="BI204" s="77">
        <f>SUM(Quagga:Pelindaba!BI204)</f>
        <v>0</v>
      </c>
      <c r="BJ204" s="77">
        <f>SUM(Quagga:Pelindaba!BJ204)</f>
        <v>0</v>
      </c>
      <c r="BK204" s="77">
        <f>SUM(Quagga:Pelindaba!BK204)</f>
        <v>0</v>
      </c>
      <c r="BL204" s="77">
        <f>SUM(Quagga:Pelindaba!BL204)</f>
        <v>0</v>
      </c>
      <c r="BM204" s="77">
        <f>SUM(Quagga:Pelindaba!BM204)</f>
        <v>0</v>
      </c>
      <c r="BN204" s="77">
        <f>SUM(Quagga:Pelindaba!BN204)</f>
        <v>0</v>
      </c>
      <c r="BO204" s="77">
        <f>SUM(Quagga:Pelindaba!BO204)</f>
        <v>0</v>
      </c>
      <c r="BP204" s="77">
        <f>SUM(Quagga:Pelindaba!BP204)</f>
        <v>0</v>
      </c>
      <c r="BQ204" s="76">
        <f>SUM(Quagga:Pelindaba!BQ204)</f>
        <v>0</v>
      </c>
      <c r="BR204" s="78">
        <f>SUM(Quagga:Pelindaba!BR204)</f>
        <v>0</v>
      </c>
      <c r="BS204" s="77">
        <f>SUM(Quagga:Pelindaba!BS204)</f>
        <v>0</v>
      </c>
      <c r="BT204" s="77">
        <f>SUM(Quagga:Pelindaba!BT204)</f>
        <v>0</v>
      </c>
      <c r="BU204" s="77">
        <f>SUM(Quagga:Pelindaba!BU204)</f>
        <v>0</v>
      </c>
      <c r="BV204" s="77">
        <f>SUM(Quagga:Pelindaba!BV204)</f>
        <v>0</v>
      </c>
      <c r="BW204" s="77">
        <f>SUM(Quagga:Pelindaba!BW204)</f>
        <v>0</v>
      </c>
      <c r="BX204" s="77">
        <f>SUM(Quagga:Pelindaba!BX204)</f>
        <v>0</v>
      </c>
      <c r="BY204" s="77">
        <f>SUM(Quagga:Pelindaba!BY204)</f>
        <v>0</v>
      </c>
      <c r="BZ204" s="77">
        <f>SUM(Quagga:Pelindaba!BZ204)</f>
        <v>0</v>
      </c>
      <c r="CA204" s="77">
        <f>SUM(Quagga:Pelindaba!CA204)</f>
        <v>0</v>
      </c>
      <c r="CB204" s="77">
        <f>SUM(Quagga:Pelindaba!CB204)</f>
        <v>0</v>
      </c>
      <c r="CC204" s="76">
        <f>SUM(Quagga:Pelindaba!CC204)</f>
        <v>0</v>
      </c>
      <c r="CD204" s="39" t="s">
        <v>36</v>
      </c>
    </row>
    <row r="205" spans="1:82" s="39" customFormat="1" x14ac:dyDescent="0.25">
      <c r="A205" s="151"/>
      <c r="B205" s="73" t="s">
        <v>357</v>
      </c>
      <c r="C205" s="129" t="s">
        <v>358</v>
      </c>
      <c r="D205" s="139" t="s">
        <v>342</v>
      </c>
      <c r="E205" s="130">
        <f>IF(OR(D205="Year",D205="Month",D205="Week"),AVERAGE(Quagga:Pelindaba!E205),SUM(Quagga:Pelindaba!E205))</f>
        <v>100</v>
      </c>
      <c r="F205" s="228" t="b">
        <f>(Quagga!G205+Pelindaba!G205)=G205</f>
        <v>1</v>
      </c>
      <c r="G205" s="74">
        <f t="shared" si="99"/>
        <v>0</v>
      </c>
      <c r="H205" s="75">
        <f>SUM(Quagga:Pelindaba!H205)</f>
        <v>0</v>
      </c>
      <c r="I205" s="76">
        <f>SUM(Quagga:Pelindaba!I205)</f>
        <v>0</v>
      </c>
      <c r="J205" s="75">
        <f>SUM(Quagga:Pelindaba!J205)</f>
        <v>0</v>
      </c>
      <c r="K205" s="77">
        <f>SUM(Quagga:Pelindaba!K205)</f>
        <v>0</v>
      </c>
      <c r="L205" s="77">
        <f>SUM(Quagga:Pelindaba!L205)</f>
        <v>0</v>
      </c>
      <c r="M205" s="77">
        <f>SUM(Quagga:Pelindaba!M205)</f>
        <v>0</v>
      </c>
      <c r="N205" s="77">
        <f>SUM(Quagga:Pelindaba!N205)</f>
        <v>0</v>
      </c>
      <c r="O205" s="77">
        <f>SUM(Quagga:Pelindaba!O205)</f>
        <v>0</v>
      </c>
      <c r="P205" s="77">
        <f>SUM(Quagga:Pelindaba!P205)</f>
        <v>0</v>
      </c>
      <c r="Q205" s="77">
        <f>SUM(Quagga:Pelindaba!Q205)</f>
        <v>0</v>
      </c>
      <c r="R205" s="77">
        <f>SUM(Quagga:Pelindaba!R205)</f>
        <v>0</v>
      </c>
      <c r="S205" s="77">
        <f>SUM(Quagga:Pelindaba!S205)</f>
        <v>0</v>
      </c>
      <c r="T205" s="77">
        <f>SUM(Quagga:Pelindaba!T205)</f>
        <v>0</v>
      </c>
      <c r="U205" s="76">
        <f>SUM(Quagga:Pelindaba!U205)</f>
        <v>0</v>
      </c>
      <c r="V205" s="75">
        <f>SUM(Quagga:Pelindaba!V205)</f>
        <v>0</v>
      </c>
      <c r="W205" s="77">
        <f>SUM(Quagga:Pelindaba!W205)</f>
        <v>0</v>
      </c>
      <c r="X205" s="77">
        <f>SUM(Quagga:Pelindaba!X205)</f>
        <v>0</v>
      </c>
      <c r="Y205" s="77">
        <f>SUM(Quagga:Pelindaba!Y205)</f>
        <v>0</v>
      </c>
      <c r="Z205" s="77">
        <f>SUM(Quagga:Pelindaba!Z205)</f>
        <v>0</v>
      </c>
      <c r="AA205" s="77">
        <f>SUM(Quagga:Pelindaba!AA205)</f>
        <v>0</v>
      </c>
      <c r="AB205" s="77">
        <f>SUM(Quagga:Pelindaba!AB205)</f>
        <v>0</v>
      </c>
      <c r="AC205" s="77">
        <f>SUM(Quagga:Pelindaba!AC205)</f>
        <v>0</v>
      </c>
      <c r="AD205" s="77">
        <f>SUM(Quagga:Pelindaba!AD205)</f>
        <v>0</v>
      </c>
      <c r="AE205" s="77">
        <f>SUM(Quagga:Pelindaba!AE205)</f>
        <v>0</v>
      </c>
      <c r="AF205" s="77">
        <f>SUM(Quagga:Pelindaba!AF205)</f>
        <v>0</v>
      </c>
      <c r="AG205" s="76">
        <f>SUM(Quagga:Pelindaba!AG205)</f>
        <v>0</v>
      </c>
      <c r="AH205" s="78">
        <f>SUM(Quagga:Pelindaba!AH205)</f>
        <v>0</v>
      </c>
      <c r="AI205" s="77">
        <f>SUM(Quagga:Pelindaba!AI205)</f>
        <v>0</v>
      </c>
      <c r="AJ205" s="77">
        <f>SUM(Quagga:Pelindaba!AJ205)</f>
        <v>0</v>
      </c>
      <c r="AK205" s="77">
        <f>SUM(Quagga:Pelindaba!AK205)</f>
        <v>0</v>
      </c>
      <c r="AL205" s="77">
        <f>SUM(Quagga:Pelindaba!AL205)</f>
        <v>0</v>
      </c>
      <c r="AM205" s="77">
        <f>SUM(Quagga:Pelindaba!AM205)</f>
        <v>0</v>
      </c>
      <c r="AN205" s="77">
        <f>SUM(Quagga:Pelindaba!AN205)</f>
        <v>0</v>
      </c>
      <c r="AO205" s="77">
        <f>SUM(Quagga:Pelindaba!AO205)</f>
        <v>0</v>
      </c>
      <c r="AP205" s="77">
        <f>SUM(Quagga:Pelindaba!AP205)</f>
        <v>0</v>
      </c>
      <c r="AQ205" s="77">
        <f>SUM(Quagga:Pelindaba!AQ205)</f>
        <v>0</v>
      </c>
      <c r="AR205" s="77">
        <f>SUM(Quagga:Pelindaba!AR205)</f>
        <v>0</v>
      </c>
      <c r="AS205" s="76">
        <f>SUM(Quagga:Pelindaba!AS205)</f>
        <v>0</v>
      </c>
      <c r="AT205" s="78">
        <f>SUM(Quagga:Pelindaba!AT205)</f>
        <v>0</v>
      </c>
      <c r="AU205" s="77">
        <f>SUM(Quagga:Pelindaba!AU205)</f>
        <v>0</v>
      </c>
      <c r="AV205" s="77">
        <f>SUM(Quagga:Pelindaba!AV205)</f>
        <v>0</v>
      </c>
      <c r="AW205" s="77">
        <f>SUM(Quagga:Pelindaba!AW205)</f>
        <v>0</v>
      </c>
      <c r="AX205" s="77">
        <f>SUM(Quagga:Pelindaba!AX205)</f>
        <v>0</v>
      </c>
      <c r="AY205" s="77">
        <f>SUM(Quagga:Pelindaba!AY205)</f>
        <v>0</v>
      </c>
      <c r="AZ205" s="77">
        <f>SUM(Quagga:Pelindaba!AZ205)</f>
        <v>0</v>
      </c>
      <c r="BA205" s="77">
        <f>SUM(Quagga:Pelindaba!BA205)</f>
        <v>0</v>
      </c>
      <c r="BB205" s="77">
        <f>SUM(Quagga:Pelindaba!BB205)</f>
        <v>0</v>
      </c>
      <c r="BC205" s="77">
        <f>SUM(Quagga:Pelindaba!BC205)</f>
        <v>0</v>
      </c>
      <c r="BD205" s="77">
        <f>SUM(Quagga:Pelindaba!BD205)</f>
        <v>0</v>
      </c>
      <c r="BE205" s="76">
        <f>SUM(Quagga:Pelindaba!BE205)</f>
        <v>0</v>
      </c>
      <c r="BF205" s="78">
        <f>SUM(Quagga:Pelindaba!BF205)</f>
        <v>0</v>
      </c>
      <c r="BG205" s="77">
        <f>SUM(Quagga:Pelindaba!BG205)</f>
        <v>0</v>
      </c>
      <c r="BH205" s="77">
        <f>SUM(Quagga:Pelindaba!BH205)</f>
        <v>0</v>
      </c>
      <c r="BI205" s="77">
        <f>SUM(Quagga:Pelindaba!BI205)</f>
        <v>0</v>
      </c>
      <c r="BJ205" s="77">
        <f>SUM(Quagga:Pelindaba!BJ205)</f>
        <v>0</v>
      </c>
      <c r="BK205" s="77">
        <f>SUM(Quagga:Pelindaba!BK205)</f>
        <v>0</v>
      </c>
      <c r="BL205" s="77">
        <f>SUM(Quagga:Pelindaba!BL205)</f>
        <v>0</v>
      </c>
      <c r="BM205" s="77">
        <f>SUM(Quagga:Pelindaba!BM205)</f>
        <v>0</v>
      </c>
      <c r="BN205" s="77">
        <f>SUM(Quagga:Pelindaba!BN205)</f>
        <v>0</v>
      </c>
      <c r="BO205" s="77">
        <f>SUM(Quagga:Pelindaba!BO205)</f>
        <v>0</v>
      </c>
      <c r="BP205" s="77">
        <f>SUM(Quagga:Pelindaba!BP205)</f>
        <v>0</v>
      </c>
      <c r="BQ205" s="76">
        <f>SUM(Quagga:Pelindaba!BQ205)</f>
        <v>0</v>
      </c>
      <c r="BR205" s="78">
        <f>SUM(Quagga:Pelindaba!BR205)</f>
        <v>0</v>
      </c>
      <c r="BS205" s="77">
        <f>SUM(Quagga:Pelindaba!BS205)</f>
        <v>0</v>
      </c>
      <c r="BT205" s="77">
        <f>SUM(Quagga:Pelindaba!BT205)</f>
        <v>0</v>
      </c>
      <c r="BU205" s="77">
        <f>SUM(Quagga:Pelindaba!BU205)</f>
        <v>0</v>
      </c>
      <c r="BV205" s="77">
        <f>SUM(Quagga:Pelindaba!BV205)</f>
        <v>0</v>
      </c>
      <c r="BW205" s="77">
        <f>SUM(Quagga:Pelindaba!BW205)</f>
        <v>0</v>
      </c>
      <c r="BX205" s="77">
        <f>SUM(Quagga:Pelindaba!BX205)</f>
        <v>0</v>
      </c>
      <c r="BY205" s="77">
        <f>SUM(Quagga:Pelindaba!BY205)</f>
        <v>0</v>
      </c>
      <c r="BZ205" s="77">
        <f>SUM(Quagga:Pelindaba!BZ205)</f>
        <v>0</v>
      </c>
      <c r="CA205" s="77">
        <f>SUM(Quagga:Pelindaba!CA205)</f>
        <v>0</v>
      </c>
      <c r="CB205" s="77">
        <f>SUM(Quagga:Pelindaba!CB205)</f>
        <v>0</v>
      </c>
      <c r="CC205" s="76">
        <f>SUM(Quagga:Pelindaba!CC205)</f>
        <v>0</v>
      </c>
      <c r="CD205" s="39" t="s">
        <v>36</v>
      </c>
    </row>
    <row r="206" spans="1:82" s="179" customFormat="1" x14ac:dyDescent="0.25">
      <c r="A206" s="151"/>
      <c r="B206" s="73" t="s">
        <v>359</v>
      </c>
      <c r="C206" s="129" t="s">
        <v>360</v>
      </c>
      <c r="D206" s="139" t="s">
        <v>342</v>
      </c>
      <c r="E206" s="130">
        <f>IF(OR(D206="Year",D206="Month",D206="Week"),AVERAGE(Quagga:Pelindaba!E206),SUM(Quagga:Pelindaba!E206))</f>
        <v>100</v>
      </c>
      <c r="F206" s="228" t="b">
        <f>(Quagga!G206+Pelindaba!G206)=G206</f>
        <v>1</v>
      </c>
      <c r="G206" s="74">
        <f t="shared" si="99"/>
        <v>0</v>
      </c>
      <c r="H206" s="75">
        <f>SUM(Quagga:Pelindaba!H206)</f>
        <v>0</v>
      </c>
      <c r="I206" s="76">
        <f>SUM(Quagga:Pelindaba!I206)</f>
        <v>0</v>
      </c>
      <c r="J206" s="75">
        <f>SUM(Quagga:Pelindaba!J206)</f>
        <v>0</v>
      </c>
      <c r="K206" s="77">
        <f>SUM(Quagga:Pelindaba!K206)</f>
        <v>0</v>
      </c>
      <c r="L206" s="77">
        <f>SUM(Quagga:Pelindaba!L206)</f>
        <v>0</v>
      </c>
      <c r="M206" s="77">
        <f>SUM(Quagga:Pelindaba!M206)</f>
        <v>0</v>
      </c>
      <c r="N206" s="77">
        <f>SUM(Quagga:Pelindaba!N206)</f>
        <v>0</v>
      </c>
      <c r="O206" s="77">
        <f>SUM(Quagga:Pelindaba!O206)</f>
        <v>0</v>
      </c>
      <c r="P206" s="77">
        <f>SUM(Quagga:Pelindaba!P206)</f>
        <v>0</v>
      </c>
      <c r="Q206" s="77">
        <f>SUM(Quagga:Pelindaba!Q206)</f>
        <v>0</v>
      </c>
      <c r="R206" s="77">
        <f>SUM(Quagga:Pelindaba!R206)</f>
        <v>0</v>
      </c>
      <c r="S206" s="77">
        <f>SUM(Quagga:Pelindaba!S206)</f>
        <v>0</v>
      </c>
      <c r="T206" s="77">
        <f>SUM(Quagga:Pelindaba!T206)</f>
        <v>0</v>
      </c>
      <c r="U206" s="76">
        <f>SUM(Quagga:Pelindaba!U206)</f>
        <v>0</v>
      </c>
      <c r="V206" s="75">
        <f>SUM(Quagga:Pelindaba!V206)</f>
        <v>0</v>
      </c>
      <c r="W206" s="77">
        <f>SUM(Quagga:Pelindaba!W206)</f>
        <v>0</v>
      </c>
      <c r="X206" s="77">
        <f>SUM(Quagga:Pelindaba!X206)</f>
        <v>0</v>
      </c>
      <c r="Y206" s="77">
        <f>SUM(Quagga:Pelindaba!Y206)</f>
        <v>0</v>
      </c>
      <c r="Z206" s="77">
        <f>SUM(Quagga:Pelindaba!Z206)</f>
        <v>0</v>
      </c>
      <c r="AA206" s="77">
        <f>SUM(Quagga:Pelindaba!AA206)</f>
        <v>0</v>
      </c>
      <c r="AB206" s="77">
        <f>SUM(Quagga:Pelindaba!AB206)</f>
        <v>0</v>
      </c>
      <c r="AC206" s="77">
        <f>SUM(Quagga:Pelindaba!AC206)</f>
        <v>0</v>
      </c>
      <c r="AD206" s="77">
        <f>SUM(Quagga:Pelindaba!AD206)</f>
        <v>0</v>
      </c>
      <c r="AE206" s="77">
        <f>SUM(Quagga:Pelindaba!AE206)</f>
        <v>0</v>
      </c>
      <c r="AF206" s="77">
        <f>SUM(Quagga:Pelindaba!AF206)</f>
        <v>0</v>
      </c>
      <c r="AG206" s="76">
        <f>SUM(Quagga:Pelindaba!AG206)</f>
        <v>0</v>
      </c>
      <c r="AH206" s="78">
        <f>SUM(Quagga:Pelindaba!AH206)</f>
        <v>0</v>
      </c>
      <c r="AI206" s="77">
        <f>SUM(Quagga:Pelindaba!AI206)</f>
        <v>0</v>
      </c>
      <c r="AJ206" s="77">
        <f>SUM(Quagga:Pelindaba!AJ206)</f>
        <v>0</v>
      </c>
      <c r="AK206" s="77">
        <f>SUM(Quagga:Pelindaba!AK206)</f>
        <v>0</v>
      </c>
      <c r="AL206" s="77">
        <f>SUM(Quagga:Pelindaba!AL206)</f>
        <v>0</v>
      </c>
      <c r="AM206" s="77">
        <f>SUM(Quagga:Pelindaba!AM206)</f>
        <v>0</v>
      </c>
      <c r="AN206" s="77">
        <f>SUM(Quagga:Pelindaba!AN206)</f>
        <v>0</v>
      </c>
      <c r="AO206" s="77">
        <f>SUM(Quagga:Pelindaba!AO206)</f>
        <v>0</v>
      </c>
      <c r="AP206" s="77">
        <f>SUM(Quagga:Pelindaba!AP206)</f>
        <v>0</v>
      </c>
      <c r="AQ206" s="77">
        <f>SUM(Quagga:Pelindaba!AQ206)</f>
        <v>0</v>
      </c>
      <c r="AR206" s="77">
        <f>SUM(Quagga:Pelindaba!AR206)</f>
        <v>0</v>
      </c>
      <c r="AS206" s="76">
        <f>SUM(Quagga:Pelindaba!AS206)</f>
        <v>0</v>
      </c>
      <c r="AT206" s="78">
        <f>SUM(Quagga:Pelindaba!AT206)</f>
        <v>0</v>
      </c>
      <c r="AU206" s="77">
        <f>SUM(Quagga:Pelindaba!AU206)</f>
        <v>0</v>
      </c>
      <c r="AV206" s="77">
        <f>SUM(Quagga:Pelindaba!AV206)</f>
        <v>0</v>
      </c>
      <c r="AW206" s="77">
        <f>SUM(Quagga:Pelindaba!AW206)</f>
        <v>0</v>
      </c>
      <c r="AX206" s="77">
        <f>SUM(Quagga:Pelindaba!AX206)</f>
        <v>0</v>
      </c>
      <c r="AY206" s="77">
        <f>SUM(Quagga:Pelindaba!AY206)</f>
        <v>0</v>
      </c>
      <c r="AZ206" s="77">
        <f>SUM(Quagga:Pelindaba!AZ206)</f>
        <v>0</v>
      </c>
      <c r="BA206" s="77">
        <f>SUM(Quagga:Pelindaba!BA206)</f>
        <v>0</v>
      </c>
      <c r="BB206" s="77">
        <f>SUM(Quagga:Pelindaba!BB206)</f>
        <v>0</v>
      </c>
      <c r="BC206" s="77">
        <f>SUM(Quagga:Pelindaba!BC206)</f>
        <v>0</v>
      </c>
      <c r="BD206" s="77">
        <f>SUM(Quagga:Pelindaba!BD206)</f>
        <v>0</v>
      </c>
      <c r="BE206" s="76">
        <f>SUM(Quagga:Pelindaba!BE206)</f>
        <v>0</v>
      </c>
      <c r="BF206" s="78">
        <f>SUM(Quagga:Pelindaba!BF206)</f>
        <v>0</v>
      </c>
      <c r="BG206" s="77">
        <f>SUM(Quagga:Pelindaba!BG206)</f>
        <v>0</v>
      </c>
      <c r="BH206" s="77">
        <f>SUM(Quagga:Pelindaba!BH206)</f>
        <v>0</v>
      </c>
      <c r="BI206" s="77">
        <f>SUM(Quagga:Pelindaba!BI206)</f>
        <v>0</v>
      </c>
      <c r="BJ206" s="77">
        <f>SUM(Quagga:Pelindaba!BJ206)</f>
        <v>0</v>
      </c>
      <c r="BK206" s="77">
        <f>SUM(Quagga:Pelindaba!BK206)</f>
        <v>0</v>
      </c>
      <c r="BL206" s="77">
        <f>SUM(Quagga:Pelindaba!BL206)</f>
        <v>0</v>
      </c>
      <c r="BM206" s="77">
        <f>SUM(Quagga:Pelindaba!BM206)</f>
        <v>0</v>
      </c>
      <c r="BN206" s="77">
        <f>SUM(Quagga:Pelindaba!BN206)</f>
        <v>0</v>
      </c>
      <c r="BO206" s="77">
        <f>SUM(Quagga:Pelindaba!BO206)</f>
        <v>0</v>
      </c>
      <c r="BP206" s="77">
        <f>SUM(Quagga:Pelindaba!BP206)</f>
        <v>0</v>
      </c>
      <c r="BQ206" s="76">
        <f>SUM(Quagga:Pelindaba!BQ206)</f>
        <v>0</v>
      </c>
      <c r="BR206" s="78">
        <f>SUM(Quagga:Pelindaba!BR206)</f>
        <v>0</v>
      </c>
      <c r="BS206" s="77">
        <f>SUM(Quagga:Pelindaba!BS206)</f>
        <v>0</v>
      </c>
      <c r="BT206" s="77">
        <f>SUM(Quagga:Pelindaba!BT206)</f>
        <v>0</v>
      </c>
      <c r="BU206" s="77">
        <f>SUM(Quagga:Pelindaba!BU206)</f>
        <v>0</v>
      </c>
      <c r="BV206" s="77">
        <f>SUM(Quagga:Pelindaba!BV206)</f>
        <v>0</v>
      </c>
      <c r="BW206" s="77">
        <f>SUM(Quagga:Pelindaba!BW206)</f>
        <v>0</v>
      </c>
      <c r="BX206" s="77">
        <f>SUM(Quagga:Pelindaba!BX206)</f>
        <v>0</v>
      </c>
      <c r="BY206" s="77">
        <f>SUM(Quagga:Pelindaba!BY206)</f>
        <v>0</v>
      </c>
      <c r="BZ206" s="77">
        <f>SUM(Quagga:Pelindaba!BZ206)</f>
        <v>0</v>
      </c>
      <c r="CA206" s="77">
        <f>SUM(Quagga:Pelindaba!CA206)</f>
        <v>0</v>
      </c>
      <c r="CB206" s="77">
        <f>SUM(Quagga:Pelindaba!CB206)</f>
        <v>0</v>
      </c>
      <c r="CC206" s="76">
        <f>SUM(Quagga:Pelindaba!CC206)</f>
        <v>0</v>
      </c>
      <c r="CD206" s="39" t="s">
        <v>36</v>
      </c>
    </row>
    <row r="207" spans="1:82" s="179" customFormat="1" x14ac:dyDescent="0.25">
      <c r="A207" s="207"/>
      <c r="B207" s="180" t="s">
        <v>361</v>
      </c>
      <c r="C207" s="181" t="s">
        <v>362</v>
      </c>
      <c r="D207" s="182"/>
      <c r="E207" s="183">
        <f>IF(OR(D207="Year",D207="Month",D207="Week"),AVERAGE(Quagga:Pelindaba!E207),SUM(Quagga:Pelindaba!E207))</f>
        <v>0</v>
      </c>
      <c r="F207" s="228" t="b">
        <f>(Quagga!G207+Pelindaba!G207)=G207</f>
        <v>1</v>
      </c>
      <c r="G207" s="74">
        <f t="shared" si="99"/>
        <v>0</v>
      </c>
      <c r="H207" s="75">
        <f>SUM(Quagga:Pelindaba!H207)</f>
        <v>0</v>
      </c>
      <c r="I207" s="76">
        <f>SUM(Quagga:Pelindaba!I207)</f>
        <v>0</v>
      </c>
      <c r="J207" s="75">
        <f>SUM(Quagga:Pelindaba!J207)</f>
        <v>0</v>
      </c>
      <c r="K207" s="77">
        <f>SUM(Quagga:Pelindaba!K207)</f>
        <v>0</v>
      </c>
      <c r="L207" s="77">
        <f>SUM(Quagga:Pelindaba!L207)</f>
        <v>0</v>
      </c>
      <c r="M207" s="77">
        <f>SUM(Quagga:Pelindaba!M207)</f>
        <v>0</v>
      </c>
      <c r="N207" s="77">
        <f>SUM(Quagga:Pelindaba!N207)</f>
        <v>0</v>
      </c>
      <c r="O207" s="77">
        <f>SUM(Quagga:Pelindaba!O207)</f>
        <v>0</v>
      </c>
      <c r="P207" s="77">
        <f>SUM(Quagga:Pelindaba!P207)</f>
        <v>0</v>
      </c>
      <c r="Q207" s="77">
        <f>SUM(Quagga:Pelindaba!Q207)</f>
        <v>0</v>
      </c>
      <c r="R207" s="77">
        <f>SUM(Quagga:Pelindaba!R207)</f>
        <v>0</v>
      </c>
      <c r="S207" s="77">
        <f>SUM(Quagga:Pelindaba!S207)</f>
        <v>0</v>
      </c>
      <c r="T207" s="77">
        <f>SUM(Quagga:Pelindaba!T207)</f>
        <v>0</v>
      </c>
      <c r="U207" s="76">
        <f>SUM(Quagga:Pelindaba!U207)</f>
        <v>0</v>
      </c>
      <c r="V207" s="75">
        <f>SUM(Quagga:Pelindaba!V207)</f>
        <v>0</v>
      </c>
      <c r="W207" s="77">
        <f>SUM(Quagga:Pelindaba!W207)</f>
        <v>0</v>
      </c>
      <c r="X207" s="77">
        <f>SUM(Quagga:Pelindaba!X207)</f>
        <v>0</v>
      </c>
      <c r="Y207" s="77">
        <f>SUM(Quagga:Pelindaba!Y207)</f>
        <v>0</v>
      </c>
      <c r="Z207" s="77">
        <f>SUM(Quagga:Pelindaba!Z207)</f>
        <v>0</v>
      </c>
      <c r="AA207" s="77">
        <f>SUM(Quagga:Pelindaba!AA207)</f>
        <v>0</v>
      </c>
      <c r="AB207" s="77">
        <f>SUM(Quagga:Pelindaba!AB207)</f>
        <v>0</v>
      </c>
      <c r="AC207" s="77">
        <f>SUM(Quagga:Pelindaba!AC207)</f>
        <v>0</v>
      </c>
      <c r="AD207" s="77">
        <f>SUM(Quagga:Pelindaba!AD207)</f>
        <v>0</v>
      </c>
      <c r="AE207" s="77">
        <f>SUM(Quagga:Pelindaba!AE207)</f>
        <v>0</v>
      </c>
      <c r="AF207" s="77">
        <f>SUM(Quagga:Pelindaba!AF207)</f>
        <v>0</v>
      </c>
      <c r="AG207" s="76">
        <f>SUM(Quagga:Pelindaba!AG207)</f>
        <v>0</v>
      </c>
      <c r="AH207" s="78">
        <f>SUM(Quagga:Pelindaba!AH207)</f>
        <v>0</v>
      </c>
      <c r="AI207" s="77">
        <f>SUM(Quagga:Pelindaba!AI207)</f>
        <v>0</v>
      </c>
      <c r="AJ207" s="77">
        <f>SUM(Quagga:Pelindaba!AJ207)</f>
        <v>0</v>
      </c>
      <c r="AK207" s="77">
        <f>SUM(Quagga:Pelindaba!AK207)</f>
        <v>0</v>
      </c>
      <c r="AL207" s="77">
        <f>SUM(Quagga:Pelindaba!AL207)</f>
        <v>0</v>
      </c>
      <c r="AM207" s="77">
        <f>SUM(Quagga:Pelindaba!AM207)</f>
        <v>0</v>
      </c>
      <c r="AN207" s="77">
        <f>SUM(Quagga:Pelindaba!AN207)</f>
        <v>0</v>
      </c>
      <c r="AO207" s="77">
        <f>SUM(Quagga:Pelindaba!AO207)</f>
        <v>0</v>
      </c>
      <c r="AP207" s="77">
        <f>SUM(Quagga:Pelindaba!AP207)</f>
        <v>0</v>
      </c>
      <c r="AQ207" s="77">
        <f>SUM(Quagga:Pelindaba!AQ207)</f>
        <v>0</v>
      </c>
      <c r="AR207" s="77">
        <f>SUM(Quagga:Pelindaba!AR207)</f>
        <v>0</v>
      </c>
      <c r="AS207" s="76">
        <f>SUM(Quagga:Pelindaba!AS207)</f>
        <v>0</v>
      </c>
      <c r="AT207" s="78">
        <f>SUM(Quagga:Pelindaba!AT207)</f>
        <v>0</v>
      </c>
      <c r="AU207" s="77">
        <f>SUM(Quagga:Pelindaba!AU207)</f>
        <v>0</v>
      </c>
      <c r="AV207" s="77">
        <f>SUM(Quagga:Pelindaba!AV207)</f>
        <v>0</v>
      </c>
      <c r="AW207" s="77">
        <f>SUM(Quagga:Pelindaba!AW207)</f>
        <v>0</v>
      </c>
      <c r="AX207" s="77">
        <f>SUM(Quagga:Pelindaba!AX207)</f>
        <v>0</v>
      </c>
      <c r="AY207" s="77">
        <f>SUM(Quagga:Pelindaba!AY207)</f>
        <v>0</v>
      </c>
      <c r="AZ207" s="77">
        <f>SUM(Quagga:Pelindaba!AZ207)</f>
        <v>0</v>
      </c>
      <c r="BA207" s="77">
        <f>SUM(Quagga:Pelindaba!BA207)</f>
        <v>0</v>
      </c>
      <c r="BB207" s="77">
        <f>SUM(Quagga:Pelindaba!BB207)</f>
        <v>0</v>
      </c>
      <c r="BC207" s="77">
        <f>SUM(Quagga:Pelindaba!BC207)</f>
        <v>0</v>
      </c>
      <c r="BD207" s="77">
        <f>SUM(Quagga:Pelindaba!BD207)</f>
        <v>0</v>
      </c>
      <c r="BE207" s="76">
        <f>SUM(Quagga:Pelindaba!BE207)</f>
        <v>0</v>
      </c>
      <c r="BF207" s="78">
        <f>SUM(Quagga:Pelindaba!BF207)</f>
        <v>0</v>
      </c>
      <c r="BG207" s="77">
        <f>SUM(Quagga:Pelindaba!BG207)</f>
        <v>0</v>
      </c>
      <c r="BH207" s="77">
        <f>SUM(Quagga:Pelindaba!BH207)</f>
        <v>0</v>
      </c>
      <c r="BI207" s="77">
        <f>SUM(Quagga:Pelindaba!BI207)</f>
        <v>0</v>
      </c>
      <c r="BJ207" s="77">
        <f>SUM(Quagga:Pelindaba!BJ207)</f>
        <v>0</v>
      </c>
      <c r="BK207" s="77">
        <f>SUM(Quagga:Pelindaba!BK207)</f>
        <v>0</v>
      </c>
      <c r="BL207" s="77">
        <f>SUM(Quagga:Pelindaba!BL207)</f>
        <v>0</v>
      </c>
      <c r="BM207" s="77">
        <f>SUM(Quagga:Pelindaba!BM207)</f>
        <v>0</v>
      </c>
      <c r="BN207" s="77">
        <f>SUM(Quagga:Pelindaba!BN207)</f>
        <v>0</v>
      </c>
      <c r="BO207" s="77">
        <f>SUM(Quagga:Pelindaba!BO207)</f>
        <v>0</v>
      </c>
      <c r="BP207" s="77">
        <f>SUM(Quagga:Pelindaba!BP207)</f>
        <v>0</v>
      </c>
      <c r="BQ207" s="76">
        <f>SUM(Quagga:Pelindaba!BQ207)</f>
        <v>0</v>
      </c>
      <c r="BR207" s="78">
        <f>SUM(Quagga:Pelindaba!BR207)</f>
        <v>0</v>
      </c>
      <c r="BS207" s="77">
        <f>SUM(Quagga:Pelindaba!BS207)</f>
        <v>0</v>
      </c>
      <c r="BT207" s="77">
        <f>SUM(Quagga:Pelindaba!BT207)</f>
        <v>0</v>
      </c>
      <c r="BU207" s="77">
        <f>SUM(Quagga:Pelindaba!BU207)</f>
        <v>0</v>
      </c>
      <c r="BV207" s="77">
        <f>SUM(Quagga:Pelindaba!BV207)</f>
        <v>0</v>
      </c>
      <c r="BW207" s="77">
        <f>SUM(Quagga:Pelindaba!BW207)</f>
        <v>0</v>
      </c>
      <c r="BX207" s="77">
        <f>SUM(Quagga:Pelindaba!BX207)</f>
        <v>0</v>
      </c>
      <c r="BY207" s="77">
        <f>SUM(Quagga:Pelindaba!BY207)</f>
        <v>0</v>
      </c>
      <c r="BZ207" s="77">
        <f>SUM(Quagga:Pelindaba!BZ207)</f>
        <v>0</v>
      </c>
      <c r="CA207" s="77">
        <f>SUM(Quagga:Pelindaba!CA207)</f>
        <v>0</v>
      </c>
      <c r="CB207" s="77">
        <f>SUM(Quagga:Pelindaba!CB207)</f>
        <v>0</v>
      </c>
      <c r="CC207" s="76">
        <f>SUM(Quagga:Pelindaba!CC207)</f>
        <v>0</v>
      </c>
      <c r="CD207" s="39" t="s">
        <v>36</v>
      </c>
    </row>
    <row r="208" spans="1:82" s="39" customFormat="1" ht="25.5" x14ac:dyDescent="0.25">
      <c r="A208" s="207"/>
      <c r="B208" s="180" t="s">
        <v>363</v>
      </c>
      <c r="C208" s="190" t="s">
        <v>364</v>
      </c>
      <c r="D208" s="183" t="s">
        <v>365</v>
      </c>
      <c r="E208" s="183">
        <f>IF(OR(D208="Year",D208="Month",D208="Week"),AVERAGE(Quagga:Pelindaba!E208),SUM(Quagga:Pelindaba!E208))</f>
        <v>0</v>
      </c>
      <c r="F208" s="228" t="b">
        <f>(Quagga!G208+Pelindaba!G208)=G208</f>
        <v>1</v>
      </c>
      <c r="G208" s="74">
        <f t="shared" si="99"/>
        <v>0</v>
      </c>
      <c r="H208" s="75">
        <f>SUM(Quagga:Pelindaba!H208)</f>
        <v>0</v>
      </c>
      <c r="I208" s="76">
        <f>SUM(Quagga:Pelindaba!I208)</f>
        <v>0</v>
      </c>
      <c r="J208" s="75">
        <f>SUM(Quagga:Pelindaba!J208)</f>
        <v>0</v>
      </c>
      <c r="K208" s="77">
        <f>SUM(Quagga:Pelindaba!K208)</f>
        <v>0</v>
      </c>
      <c r="L208" s="77">
        <f>SUM(Quagga:Pelindaba!L208)</f>
        <v>0</v>
      </c>
      <c r="M208" s="77">
        <f>SUM(Quagga:Pelindaba!M208)</f>
        <v>0</v>
      </c>
      <c r="N208" s="77">
        <f>SUM(Quagga:Pelindaba!N208)</f>
        <v>0</v>
      </c>
      <c r="O208" s="77">
        <f>SUM(Quagga:Pelindaba!O208)</f>
        <v>0</v>
      </c>
      <c r="P208" s="77">
        <f>SUM(Quagga:Pelindaba!P208)</f>
        <v>0</v>
      </c>
      <c r="Q208" s="77">
        <f>SUM(Quagga:Pelindaba!Q208)</f>
        <v>0</v>
      </c>
      <c r="R208" s="77">
        <f>SUM(Quagga:Pelindaba!R208)</f>
        <v>0</v>
      </c>
      <c r="S208" s="77">
        <f>SUM(Quagga:Pelindaba!S208)</f>
        <v>0</v>
      </c>
      <c r="T208" s="77">
        <f>SUM(Quagga:Pelindaba!T208)</f>
        <v>0</v>
      </c>
      <c r="U208" s="76">
        <f>SUM(Quagga:Pelindaba!U208)</f>
        <v>0</v>
      </c>
      <c r="V208" s="75">
        <f>SUM(Quagga:Pelindaba!V208)</f>
        <v>0</v>
      </c>
      <c r="W208" s="77">
        <f>SUM(Quagga:Pelindaba!W208)</f>
        <v>0</v>
      </c>
      <c r="X208" s="77">
        <f>SUM(Quagga:Pelindaba!X208)</f>
        <v>0</v>
      </c>
      <c r="Y208" s="77">
        <f>SUM(Quagga:Pelindaba!Y208)</f>
        <v>0</v>
      </c>
      <c r="Z208" s="77">
        <f>SUM(Quagga:Pelindaba!Z208)</f>
        <v>0</v>
      </c>
      <c r="AA208" s="77">
        <f>SUM(Quagga:Pelindaba!AA208)</f>
        <v>0</v>
      </c>
      <c r="AB208" s="77">
        <f>SUM(Quagga:Pelindaba!AB208)</f>
        <v>0</v>
      </c>
      <c r="AC208" s="77">
        <f>SUM(Quagga:Pelindaba!AC208)</f>
        <v>0</v>
      </c>
      <c r="AD208" s="77">
        <f>SUM(Quagga:Pelindaba!AD208)</f>
        <v>0</v>
      </c>
      <c r="AE208" s="77">
        <f>SUM(Quagga:Pelindaba!AE208)</f>
        <v>0</v>
      </c>
      <c r="AF208" s="77">
        <f>SUM(Quagga:Pelindaba!AF208)</f>
        <v>0</v>
      </c>
      <c r="AG208" s="76">
        <f>SUM(Quagga:Pelindaba!AG208)</f>
        <v>0</v>
      </c>
      <c r="AH208" s="78">
        <f>SUM(Quagga:Pelindaba!AH208)</f>
        <v>0</v>
      </c>
      <c r="AI208" s="77">
        <f>SUM(Quagga:Pelindaba!AI208)</f>
        <v>0</v>
      </c>
      <c r="AJ208" s="77">
        <f>SUM(Quagga:Pelindaba!AJ208)</f>
        <v>0</v>
      </c>
      <c r="AK208" s="77">
        <f>SUM(Quagga:Pelindaba!AK208)</f>
        <v>0</v>
      </c>
      <c r="AL208" s="77">
        <f>SUM(Quagga:Pelindaba!AL208)</f>
        <v>0</v>
      </c>
      <c r="AM208" s="77">
        <f>SUM(Quagga:Pelindaba!AM208)</f>
        <v>0</v>
      </c>
      <c r="AN208" s="77">
        <f>SUM(Quagga:Pelindaba!AN208)</f>
        <v>0</v>
      </c>
      <c r="AO208" s="77">
        <f>SUM(Quagga:Pelindaba!AO208)</f>
        <v>0</v>
      </c>
      <c r="AP208" s="77">
        <f>SUM(Quagga:Pelindaba!AP208)</f>
        <v>0</v>
      </c>
      <c r="AQ208" s="77">
        <f>SUM(Quagga:Pelindaba!AQ208)</f>
        <v>0</v>
      </c>
      <c r="AR208" s="77">
        <f>SUM(Quagga:Pelindaba!AR208)</f>
        <v>0</v>
      </c>
      <c r="AS208" s="76">
        <f>SUM(Quagga:Pelindaba!AS208)</f>
        <v>0</v>
      </c>
      <c r="AT208" s="78">
        <f>SUM(Quagga:Pelindaba!AT208)</f>
        <v>0</v>
      </c>
      <c r="AU208" s="77">
        <f>SUM(Quagga:Pelindaba!AU208)</f>
        <v>0</v>
      </c>
      <c r="AV208" s="77">
        <f>SUM(Quagga:Pelindaba!AV208)</f>
        <v>0</v>
      </c>
      <c r="AW208" s="77">
        <f>SUM(Quagga:Pelindaba!AW208)</f>
        <v>0</v>
      </c>
      <c r="AX208" s="77">
        <f>SUM(Quagga:Pelindaba!AX208)</f>
        <v>0</v>
      </c>
      <c r="AY208" s="77">
        <f>SUM(Quagga:Pelindaba!AY208)</f>
        <v>0</v>
      </c>
      <c r="AZ208" s="77">
        <f>SUM(Quagga:Pelindaba!AZ208)</f>
        <v>0</v>
      </c>
      <c r="BA208" s="77">
        <f>SUM(Quagga:Pelindaba!BA208)</f>
        <v>0</v>
      </c>
      <c r="BB208" s="77">
        <f>SUM(Quagga:Pelindaba!BB208)</f>
        <v>0</v>
      </c>
      <c r="BC208" s="77">
        <f>SUM(Quagga:Pelindaba!BC208)</f>
        <v>0</v>
      </c>
      <c r="BD208" s="77">
        <f>SUM(Quagga:Pelindaba!BD208)</f>
        <v>0</v>
      </c>
      <c r="BE208" s="76">
        <f>SUM(Quagga:Pelindaba!BE208)</f>
        <v>0</v>
      </c>
      <c r="BF208" s="78">
        <f>SUM(Quagga:Pelindaba!BF208)</f>
        <v>0</v>
      </c>
      <c r="BG208" s="77">
        <f>SUM(Quagga:Pelindaba!BG208)</f>
        <v>0</v>
      </c>
      <c r="BH208" s="77">
        <f>SUM(Quagga:Pelindaba!BH208)</f>
        <v>0</v>
      </c>
      <c r="BI208" s="77">
        <f>SUM(Quagga:Pelindaba!BI208)</f>
        <v>0</v>
      </c>
      <c r="BJ208" s="77">
        <f>SUM(Quagga:Pelindaba!BJ208)</f>
        <v>0</v>
      </c>
      <c r="BK208" s="77">
        <f>SUM(Quagga:Pelindaba!BK208)</f>
        <v>0</v>
      </c>
      <c r="BL208" s="77">
        <f>SUM(Quagga:Pelindaba!BL208)</f>
        <v>0</v>
      </c>
      <c r="BM208" s="77">
        <f>SUM(Quagga:Pelindaba!BM208)</f>
        <v>0</v>
      </c>
      <c r="BN208" s="77">
        <f>SUM(Quagga:Pelindaba!BN208)</f>
        <v>0</v>
      </c>
      <c r="BO208" s="77">
        <f>SUM(Quagga:Pelindaba!BO208)</f>
        <v>0</v>
      </c>
      <c r="BP208" s="77">
        <f>SUM(Quagga:Pelindaba!BP208)</f>
        <v>0</v>
      </c>
      <c r="BQ208" s="76">
        <f>SUM(Quagga:Pelindaba!BQ208)</f>
        <v>0</v>
      </c>
      <c r="BR208" s="78">
        <f>SUM(Quagga:Pelindaba!BR208)</f>
        <v>0</v>
      </c>
      <c r="BS208" s="77">
        <f>SUM(Quagga:Pelindaba!BS208)</f>
        <v>0</v>
      </c>
      <c r="BT208" s="77">
        <f>SUM(Quagga:Pelindaba!BT208)</f>
        <v>0</v>
      </c>
      <c r="BU208" s="77">
        <f>SUM(Quagga:Pelindaba!BU208)</f>
        <v>0</v>
      </c>
      <c r="BV208" s="77">
        <f>SUM(Quagga:Pelindaba!BV208)</f>
        <v>0</v>
      </c>
      <c r="BW208" s="77">
        <f>SUM(Quagga:Pelindaba!BW208)</f>
        <v>0</v>
      </c>
      <c r="BX208" s="77">
        <f>SUM(Quagga:Pelindaba!BX208)</f>
        <v>0</v>
      </c>
      <c r="BY208" s="77">
        <f>SUM(Quagga:Pelindaba!BY208)</f>
        <v>0</v>
      </c>
      <c r="BZ208" s="77">
        <f>SUM(Quagga:Pelindaba!BZ208)</f>
        <v>0</v>
      </c>
      <c r="CA208" s="77">
        <f>SUM(Quagga:Pelindaba!CA208)</f>
        <v>0</v>
      </c>
      <c r="CB208" s="77">
        <f>SUM(Quagga:Pelindaba!CB208)</f>
        <v>0</v>
      </c>
      <c r="CC208" s="76">
        <f>SUM(Quagga:Pelindaba!CC208)</f>
        <v>0</v>
      </c>
      <c r="CD208" s="39" t="s">
        <v>36</v>
      </c>
    </row>
    <row r="209" spans="1:82" s="179" customFormat="1" ht="23.25" customHeight="1" x14ac:dyDescent="0.25">
      <c r="A209" s="43"/>
      <c r="B209" s="121" t="s">
        <v>366</v>
      </c>
      <c r="C209" s="122" t="s">
        <v>367</v>
      </c>
      <c r="D209" s="123"/>
      <c r="E209" s="123"/>
      <c r="F209" s="228" t="b">
        <f>(Quagga!G209+Pelindaba!G209)=G209</f>
        <v>1</v>
      </c>
      <c r="G209" s="124">
        <f t="shared" ref="G209" si="100">SUM(G210:G240)</f>
        <v>0</v>
      </c>
      <c r="H209" s="125">
        <f t="shared" ref="H209:AL209" si="101">SUM(H210:H240)</f>
        <v>0</v>
      </c>
      <c r="I209" s="126">
        <f t="shared" si="101"/>
        <v>0</v>
      </c>
      <c r="J209" s="125">
        <f t="shared" si="101"/>
        <v>0</v>
      </c>
      <c r="K209" s="127">
        <f t="shared" si="101"/>
        <v>0</v>
      </c>
      <c r="L209" s="127">
        <f t="shared" si="101"/>
        <v>0</v>
      </c>
      <c r="M209" s="127">
        <f t="shared" si="101"/>
        <v>0</v>
      </c>
      <c r="N209" s="127">
        <f t="shared" ref="N209" si="102">SUM(N210:N240)</f>
        <v>0</v>
      </c>
      <c r="O209" s="127">
        <f t="shared" si="101"/>
        <v>0</v>
      </c>
      <c r="P209" s="127">
        <f t="shared" si="101"/>
        <v>0</v>
      </c>
      <c r="Q209" s="127">
        <f t="shared" si="101"/>
        <v>0</v>
      </c>
      <c r="R209" s="127">
        <f t="shared" si="101"/>
        <v>0</v>
      </c>
      <c r="S209" s="127">
        <f t="shared" si="101"/>
        <v>0</v>
      </c>
      <c r="T209" s="127">
        <f t="shared" si="101"/>
        <v>0</v>
      </c>
      <c r="U209" s="126">
        <f t="shared" si="101"/>
        <v>0</v>
      </c>
      <c r="V209" s="125">
        <f t="shared" si="101"/>
        <v>0</v>
      </c>
      <c r="W209" s="127">
        <f t="shared" si="101"/>
        <v>0</v>
      </c>
      <c r="X209" s="127">
        <f t="shared" si="101"/>
        <v>0</v>
      </c>
      <c r="Y209" s="127">
        <f t="shared" si="101"/>
        <v>0</v>
      </c>
      <c r="Z209" s="127">
        <f t="shared" si="101"/>
        <v>0</v>
      </c>
      <c r="AA209" s="127">
        <f t="shared" si="101"/>
        <v>0</v>
      </c>
      <c r="AB209" s="127">
        <f t="shared" si="101"/>
        <v>0</v>
      </c>
      <c r="AC209" s="127">
        <f t="shared" si="101"/>
        <v>0</v>
      </c>
      <c r="AD209" s="127">
        <f t="shared" si="101"/>
        <v>0</v>
      </c>
      <c r="AE209" s="127">
        <f t="shared" si="101"/>
        <v>0</v>
      </c>
      <c r="AF209" s="127">
        <f t="shared" si="101"/>
        <v>0</v>
      </c>
      <c r="AG209" s="126">
        <f t="shared" si="101"/>
        <v>0</v>
      </c>
      <c r="AH209" s="128">
        <f t="shared" si="101"/>
        <v>0</v>
      </c>
      <c r="AI209" s="127">
        <f t="shared" si="101"/>
        <v>0</v>
      </c>
      <c r="AJ209" s="127">
        <f t="shared" si="101"/>
        <v>0</v>
      </c>
      <c r="AK209" s="127">
        <f t="shared" si="101"/>
        <v>0</v>
      </c>
      <c r="AL209" s="127">
        <f t="shared" si="101"/>
        <v>0</v>
      </c>
      <c r="AM209" s="127">
        <f t="shared" ref="AM209:BR209" si="103">SUM(AM210:AM240)</f>
        <v>0</v>
      </c>
      <c r="AN209" s="127">
        <f t="shared" si="103"/>
        <v>0</v>
      </c>
      <c r="AO209" s="127">
        <f t="shared" si="103"/>
        <v>0</v>
      </c>
      <c r="AP209" s="127">
        <f t="shared" si="103"/>
        <v>0</v>
      </c>
      <c r="AQ209" s="127">
        <f t="shared" si="103"/>
        <v>0</v>
      </c>
      <c r="AR209" s="127">
        <f t="shared" si="103"/>
        <v>0</v>
      </c>
      <c r="AS209" s="126">
        <f t="shared" si="103"/>
        <v>0</v>
      </c>
      <c r="AT209" s="128">
        <f t="shared" si="103"/>
        <v>0</v>
      </c>
      <c r="AU209" s="127">
        <f t="shared" si="103"/>
        <v>0</v>
      </c>
      <c r="AV209" s="127">
        <f t="shared" si="103"/>
        <v>0</v>
      </c>
      <c r="AW209" s="127">
        <f t="shared" si="103"/>
        <v>0</v>
      </c>
      <c r="AX209" s="127">
        <f t="shared" si="103"/>
        <v>0</v>
      </c>
      <c r="AY209" s="127">
        <f t="shared" si="103"/>
        <v>0</v>
      </c>
      <c r="AZ209" s="127">
        <f t="shared" si="103"/>
        <v>0</v>
      </c>
      <c r="BA209" s="127">
        <f t="shared" si="103"/>
        <v>0</v>
      </c>
      <c r="BB209" s="127">
        <f t="shared" si="103"/>
        <v>0</v>
      </c>
      <c r="BC209" s="127">
        <f t="shared" si="103"/>
        <v>0</v>
      </c>
      <c r="BD209" s="127">
        <f t="shared" si="103"/>
        <v>0</v>
      </c>
      <c r="BE209" s="126">
        <f t="shared" si="103"/>
        <v>0</v>
      </c>
      <c r="BF209" s="128">
        <f t="shared" si="103"/>
        <v>0</v>
      </c>
      <c r="BG209" s="127">
        <f t="shared" si="103"/>
        <v>0</v>
      </c>
      <c r="BH209" s="127">
        <f t="shared" si="103"/>
        <v>0</v>
      </c>
      <c r="BI209" s="127">
        <f t="shared" si="103"/>
        <v>0</v>
      </c>
      <c r="BJ209" s="127">
        <f t="shared" si="103"/>
        <v>0</v>
      </c>
      <c r="BK209" s="127">
        <f t="shared" si="103"/>
        <v>0</v>
      </c>
      <c r="BL209" s="127">
        <f t="shared" si="103"/>
        <v>0</v>
      </c>
      <c r="BM209" s="127">
        <f t="shared" si="103"/>
        <v>0</v>
      </c>
      <c r="BN209" s="127">
        <f t="shared" si="103"/>
        <v>0</v>
      </c>
      <c r="BO209" s="127">
        <f t="shared" si="103"/>
        <v>0</v>
      </c>
      <c r="BP209" s="127">
        <f t="shared" si="103"/>
        <v>0</v>
      </c>
      <c r="BQ209" s="126">
        <f t="shared" si="103"/>
        <v>0</v>
      </c>
      <c r="BR209" s="128">
        <f t="shared" si="103"/>
        <v>0</v>
      </c>
      <c r="BS209" s="127">
        <f t="shared" ref="BS209:CC209" si="104">SUM(BS210:BS240)</f>
        <v>0</v>
      </c>
      <c r="BT209" s="127">
        <f t="shared" si="104"/>
        <v>0</v>
      </c>
      <c r="BU209" s="127">
        <f t="shared" si="104"/>
        <v>0</v>
      </c>
      <c r="BV209" s="127">
        <f t="shared" si="104"/>
        <v>0</v>
      </c>
      <c r="BW209" s="127">
        <f t="shared" si="104"/>
        <v>0</v>
      </c>
      <c r="BX209" s="127">
        <f t="shared" si="104"/>
        <v>0</v>
      </c>
      <c r="BY209" s="127">
        <f t="shared" si="104"/>
        <v>0</v>
      </c>
      <c r="BZ209" s="127">
        <f t="shared" si="104"/>
        <v>0</v>
      </c>
      <c r="CA209" s="127">
        <f t="shared" si="104"/>
        <v>0</v>
      </c>
      <c r="CB209" s="127">
        <f t="shared" si="104"/>
        <v>0</v>
      </c>
      <c r="CC209" s="126">
        <f t="shared" si="104"/>
        <v>0</v>
      </c>
      <c r="CD209" s="39" t="s">
        <v>36</v>
      </c>
    </row>
    <row r="210" spans="1:82" s="179" customFormat="1" x14ac:dyDescent="0.25">
      <c r="B210" s="180" t="s">
        <v>368</v>
      </c>
      <c r="C210" s="181" t="s">
        <v>369</v>
      </c>
      <c r="D210" s="182" t="s">
        <v>85</v>
      </c>
      <c r="E210" s="183">
        <f>IF(OR(D210="Year",D210="Month",D210="Week"),AVERAGE(Quagga:Pelindaba!E210),SUM(Quagga:Pelindaba!E210))</f>
        <v>0</v>
      </c>
      <c r="F210" s="228" t="b">
        <f>(Quagga!G210+Pelindaba!G210)=G210</f>
        <v>1</v>
      </c>
      <c r="G210" s="74">
        <f t="shared" ref="G210:G240" si="105">+SUM(H210:CC210)</f>
        <v>0</v>
      </c>
      <c r="H210" s="75">
        <f>SUM(Quagga:Pelindaba!H210)</f>
        <v>0</v>
      </c>
      <c r="I210" s="76">
        <f>SUM(Quagga:Pelindaba!I210)</f>
        <v>0</v>
      </c>
      <c r="J210" s="75">
        <f>SUM(Quagga:Pelindaba!J210)</f>
        <v>0</v>
      </c>
      <c r="K210" s="77">
        <f>SUM(Quagga:Pelindaba!K210)</f>
        <v>0</v>
      </c>
      <c r="L210" s="77">
        <f>SUM(Quagga:Pelindaba!L210)</f>
        <v>0</v>
      </c>
      <c r="M210" s="77">
        <f>SUM(Quagga:Pelindaba!M210)</f>
        <v>0</v>
      </c>
      <c r="N210" s="77">
        <f>SUM(Quagga:Pelindaba!N210)</f>
        <v>0</v>
      </c>
      <c r="O210" s="77">
        <f>SUM(Quagga:Pelindaba!O210)</f>
        <v>0</v>
      </c>
      <c r="P210" s="77">
        <f>SUM(Quagga:Pelindaba!P210)</f>
        <v>0</v>
      </c>
      <c r="Q210" s="77">
        <f>SUM(Quagga:Pelindaba!Q210)</f>
        <v>0</v>
      </c>
      <c r="R210" s="77">
        <f>SUM(Quagga:Pelindaba!R210)</f>
        <v>0</v>
      </c>
      <c r="S210" s="77">
        <f>SUM(Quagga:Pelindaba!S210)</f>
        <v>0</v>
      </c>
      <c r="T210" s="77">
        <f>SUM(Quagga:Pelindaba!T210)</f>
        <v>0</v>
      </c>
      <c r="U210" s="76">
        <f>SUM(Quagga:Pelindaba!U210)</f>
        <v>0</v>
      </c>
      <c r="V210" s="75">
        <f>SUM(Quagga:Pelindaba!V210)</f>
        <v>0</v>
      </c>
      <c r="W210" s="77">
        <f>SUM(Quagga:Pelindaba!W210)</f>
        <v>0</v>
      </c>
      <c r="X210" s="77">
        <f>SUM(Quagga:Pelindaba!X210)</f>
        <v>0</v>
      </c>
      <c r="Y210" s="77">
        <f>SUM(Quagga:Pelindaba!Y210)</f>
        <v>0</v>
      </c>
      <c r="Z210" s="77">
        <f>SUM(Quagga:Pelindaba!Z210)</f>
        <v>0</v>
      </c>
      <c r="AA210" s="77">
        <f>SUM(Quagga:Pelindaba!AA210)</f>
        <v>0</v>
      </c>
      <c r="AB210" s="77">
        <f>SUM(Quagga:Pelindaba!AB210)</f>
        <v>0</v>
      </c>
      <c r="AC210" s="77">
        <f>SUM(Quagga:Pelindaba!AC210)</f>
        <v>0</v>
      </c>
      <c r="AD210" s="77">
        <f>SUM(Quagga:Pelindaba!AD210)</f>
        <v>0</v>
      </c>
      <c r="AE210" s="77">
        <f>SUM(Quagga:Pelindaba!AE210)</f>
        <v>0</v>
      </c>
      <c r="AF210" s="77">
        <f>SUM(Quagga:Pelindaba!AF210)</f>
        <v>0</v>
      </c>
      <c r="AG210" s="76">
        <f>SUM(Quagga:Pelindaba!AG210)</f>
        <v>0</v>
      </c>
      <c r="AH210" s="78">
        <f>SUM(Quagga:Pelindaba!AH210)</f>
        <v>0</v>
      </c>
      <c r="AI210" s="77">
        <f>SUM(Quagga:Pelindaba!AI210)</f>
        <v>0</v>
      </c>
      <c r="AJ210" s="77">
        <f>SUM(Quagga:Pelindaba!AJ210)</f>
        <v>0</v>
      </c>
      <c r="AK210" s="77">
        <f>SUM(Quagga:Pelindaba!AK210)</f>
        <v>0</v>
      </c>
      <c r="AL210" s="77">
        <f>SUM(Quagga:Pelindaba!AL210)</f>
        <v>0</v>
      </c>
      <c r="AM210" s="77">
        <f>SUM(Quagga:Pelindaba!AM210)</f>
        <v>0</v>
      </c>
      <c r="AN210" s="77">
        <f>SUM(Quagga:Pelindaba!AN210)</f>
        <v>0</v>
      </c>
      <c r="AO210" s="77">
        <f>SUM(Quagga:Pelindaba!AO210)</f>
        <v>0</v>
      </c>
      <c r="AP210" s="77">
        <f>SUM(Quagga:Pelindaba!AP210)</f>
        <v>0</v>
      </c>
      <c r="AQ210" s="77">
        <f>SUM(Quagga:Pelindaba!AQ210)</f>
        <v>0</v>
      </c>
      <c r="AR210" s="77">
        <f>SUM(Quagga:Pelindaba!AR210)</f>
        <v>0</v>
      </c>
      <c r="AS210" s="76">
        <f>SUM(Quagga:Pelindaba!AS210)</f>
        <v>0</v>
      </c>
      <c r="AT210" s="78">
        <f>SUM(Quagga:Pelindaba!AT210)</f>
        <v>0</v>
      </c>
      <c r="AU210" s="77">
        <f>SUM(Quagga:Pelindaba!AU210)</f>
        <v>0</v>
      </c>
      <c r="AV210" s="77">
        <f>SUM(Quagga:Pelindaba!AV210)</f>
        <v>0</v>
      </c>
      <c r="AW210" s="77">
        <f>SUM(Quagga:Pelindaba!AW210)</f>
        <v>0</v>
      </c>
      <c r="AX210" s="77">
        <f>SUM(Quagga:Pelindaba!AX210)</f>
        <v>0</v>
      </c>
      <c r="AY210" s="77">
        <f>SUM(Quagga:Pelindaba!AY210)</f>
        <v>0</v>
      </c>
      <c r="AZ210" s="77">
        <f>SUM(Quagga:Pelindaba!AZ210)</f>
        <v>0</v>
      </c>
      <c r="BA210" s="77">
        <f>SUM(Quagga:Pelindaba!BA210)</f>
        <v>0</v>
      </c>
      <c r="BB210" s="77">
        <f>SUM(Quagga:Pelindaba!BB210)</f>
        <v>0</v>
      </c>
      <c r="BC210" s="77">
        <f>SUM(Quagga:Pelindaba!BC210)</f>
        <v>0</v>
      </c>
      <c r="BD210" s="77">
        <f>SUM(Quagga:Pelindaba!BD210)</f>
        <v>0</v>
      </c>
      <c r="BE210" s="76">
        <f>SUM(Quagga:Pelindaba!BE210)</f>
        <v>0</v>
      </c>
      <c r="BF210" s="78">
        <f>SUM(Quagga:Pelindaba!BF210)</f>
        <v>0</v>
      </c>
      <c r="BG210" s="77">
        <f>SUM(Quagga:Pelindaba!BG210)</f>
        <v>0</v>
      </c>
      <c r="BH210" s="77">
        <f>SUM(Quagga:Pelindaba!BH210)</f>
        <v>0</v>
      </c>
      <c r="BI210" s="77">
        <f>SUM(Quagga:Pelindaba!BI210)</f>
        <v>0</v>
      </c>
      <c r="BJ210" s="77">
        <f>SUM(Quagga:Pelindaba!BJ210)</f>
        <v>0</v>
      </c>
      <c r="BK210" s="77">
        <f>SUM(Quagga:Pelindaba!BK210)</f>
        <v>0</v>
      </c>
      <c r="BL210" s="77">
        <f>SUM(Quagga:Pelindaba!BL210)</f>
        <v>0</v>
      </c>
      <c r="BM210" s="77">
        <f>SUM(Quagga:Pelindaba!BM210)</f>
        <v>0</v>
      </c>
      <c r="BN210" s="77">
        <f>SUM(Quagga:Pelindaba!BN210)</f>
        <v>0</v>
      </c>
      <c r="BO210" s="77">
        <f>SUM(Quagga:Pelindaba!BO210)</f>
        <v>0</v>
      </c>
      <c r="BP210" s="77">
        <f>SUM(Quagga:Pelindaba!BP210)</f>
        <v>0</v>
      </c>
      <c r="BQ210" s="76">
        <f>SUM(Quagga:Pelindaba!BQ210)</f>
        <v>0</v>
      </c>
      <c r="BR210" s="78">
        <f>SUM(Quagga:Pelindaba!BR210)</f>
        <v>0</v>
      </c>
      <c r="BS210" s="77">
        <f>SUM(Quagga:Pelindaba!BS210)</f>
        <v>0</v>
      </c>
      <c r="BT210" s="77">
        <f>SUM(Quagga:Pelindaba!BT210)</f>
        <v>0</v>
      </c>
      <c r="BU210" s="77">
        <f>SUM(Quagga:Pelindaba!BU210)</f>
        <v>0</v>
      </c>
      <c r="BV210" s="77">
        <f>SUM(Quagga:Pelindaba!BV210)</f>
        <v>0</v>
      </c>
      <c r="BW210" s="77">
        <f>SUM(Quagga:Pelindaba!BW210)</f>
        <v>0</v>
      </c>
      <c r="BX210" s="77">
        <f>SUM(Quagga:Pelindaba!BX210)</f>
        <v>0</v>
      </c>
      <c r="BY210" s="77">
        <f>SUM(Quagga:Pelindaba!BY210)</f>
        <v>0</v>
      </c>
      <c r="BZ210" s="77">
        <f>SUM(Quagga:Pelindaba!BZ210)</f>
        <v>0</v>
      </c>
      <c r="CA210" s="77">
        <f>SUM(Quagga:Pelindaba!CA210)</f>
        <v>0</v>
      </c>
      <c r="CB210" s="77">
        <f>SUM(Quagga:Pelindaba!CB210)</f>
        <v>0</v>
      </c>
      <c r="CC210" s="76">
        <f>SUM(Quagga:Pelindaba!CC210)</f>
        <v>0</v>
      </c>
      <c r="CD210" s="39" t="s">
        <v>36</v>
      </c>
    </row>
    <row r="211" spans="1:82" s="179" customFormat="1" x14ac:dyDescent="0.25">
      <c r="B211" s="180" t="s">
        <v>370</v>
      </c>
      <c r="C211" s="181" t="s">
        <v>371</v>
      </c>
      <c r="D211" s="182" t="s">
        <v>85</v>
      </c>
      <c r="E211" s="183">
        <f>IF(OR(D211="Year",D211="Month",D211="Week"),AVERAGE(Quagga:Pelindaba!E211),SUM(Quagga:Pelindaba!E211))</f>
        <v>0</v>
      </c>
      <c r="F211" s="228" t="b">
        <f>(Quagga!G211+Pelindaba!G211)=G211</f>
        <v>1</v>
      </c>
      <c r="G211" s="74">
        <f t="shared" si="105"/>
        <v>0</v>
      </c>
      <c r="H211" s="75">
        <f>SUM(Quagga:Pelindaba!H211)</f>
        <v>0</v>
      </c>
      <c r="I211" s="76">
        <f>SUM(Quagga:Pelindaba!I211)</f>
        <v>0</v>
      </c>
      <c r="J211" s="75">
        <f>SUM(Quagga:Pelindaba!J211)</f>
        <v>0</v>
      </c>
      <c r="K211" s="77">
        <f>SUM(Quagga:Pelindaba!K211)</f>
        <v>0</v>
      </c>
      <c r="L211" s="77">
        <f>SUM(Quagga:Pelindaba!L211)</f>
        <v>0</v>
      </c>
      <c r="M211" s="77">
        <f>SUM(Quagga:Pelindaba!M211)</f>
        <v>0</v>
      </c>
      <c r="N211" s="77">
        <f>SUM(Quagga:Pelindaba!N211)</f>
        <v>0</v>
      </c>
      <c r="O211" s="77">
        <f>SUM(Quagga:Pelindaba!O211)</f>
        <v>0</v>
      </c>
      <c r="P211" s="77">
        <f>SUM(Quagga:Pelindaba!P211)</f>
        <v>0</v>
      </c>
      <c r="Q211" s="77">
        <f>SUM(Quagga:Pelindaba!Q211)</f>
        <v>0</v>
      </c>
      <c r="R211" s="77">
        <f>SUM(Quagga:Pelindaba!R211)</f>
        <v>0</v>
      </c>
      <c r="S211" s="77">
        <f>SUM(Quagga:Pelindaba!S211)</f>
        <v>0</v>
      </c>
      <c r="T211" s="77">
        <f>SUM(Quagga:Pelindaba!T211)</f>
        <v>0</v>
      </c>
      <c r="U211" s="76">
        <f>SUM(Quagga:Pelindaba!U211)</f>
        <v>0</v>
      </c>
      <c r="V211" s="75">
        <f>SUM(Quagga:Pelindaba!V211)</f>
        <v>0</v>
      </c>
      <c r="W211" s="77">
        <f>SUM(Quagga:Pelindaba!W211)</f>
        <v>0</v>
      </c>
      <c r="X211" s="77">
        <f>SUM(Quagga:Pelindaba!X211)</f>
        <v>0</v>
      </c>
      <c r="Y211" s="77">
        <f>SUM(Quagga:Pelindaba!Y211)</f>
        <v>0</v>
      </c>
      <c r="Z211" s="77">
        <f>SUM(Quagga:Pelindaba!Z211)</f>
        <v>0</v>
      </c>
      <c r="AA211" s="77">
        <f>SUM(Quagga:Pelindaba!AA211)</f>
        <v>0</v>
      </c>
      <c r="AB211" s="77">
        <f>SUM(Quagga:Pelindaba!AB211)</f>
        <v>0</v>
      </c>
      <c r="AC211" s="77">
        <f>SUM(Quagga:Pelindaba!AC211)</f>
        <v>0</v>
      </c>
      <c r="AD211" s="77">
        <f>SUM(Quagga:Pelindaba!AD211)</f>
        <v>0</v>
      </c>
      <c r="AE211" s="77">
        <f>SUM(Quagga:Pelindaba!AE211)</f>
        <v>0</v>
      </c>
      <c r="AF211" s="77">
        <f>SUM(Quagga:Pelindaba!AF211)</f>
        <v>0</v>
      </c>
      <c r="AG211" s="76">
        <f>SUM(Quagga:Pelindaba!AG211)</f>
        <v>0</v>
      </c>
      <c r="AH211" s="78">
        <f>SUM(Quagga:Pelindaba!AH211)</f>
        <v>0</v>
      </c>
      <c r="AI211" s="77">
        <f>SUM(Quagga:Pelindaba!AI211)</f>
        <v>0</v>
      </c>
      <c r="AJ211" s="77">
        <f>SUM(Quagga:Pelindaba!AJ211)</f>
        <v>0</v>
      </c>
      <c r="AK211" s="77">
        <f>SUM(Quagga:Pelindaba!AK211)</f>
        <v>0</v>
      </c>
      <c r="AL211" s="77">
        <f>SUM(Quagga:Pelindaba!AL211)</f>
        <v>0</v>
      </c>
      <c r="AM211" s="77">
        <f>SUM(Quagga:Pelindaba!AM211)</f>
        <v>0</v>
      </c>
      <c r="AN211" s="77">
        <f>SUM(Quagga:Pelindaba!AN211)</f>
        <v>0</v>
      </c>
      <c r="AO211" s="77">
        <f>SUM(Quagga:Pelindaba!AO211)</f>
        <v>0</v>
      </c>
      <c r="AP211" s="77">
        <f>SUM(Quagga:Pelindaba!AP211)</f>
        <v>0</v>
      </c>
      <c r="AQ211" s="77">
        <f>SUM(Quagga:Pelindaba!AQ211)</f>
        <v>0</v>
      </c>
      <c r="AR211" s="77">
        <f>SUM(Quagga:Pelindaba!AR211)</f>
        <v>0</v>
      </c>
      <c r="AS211" s="76">
        <f>SUM(Quagga:Pelindaba!AS211)</f>
        <v>0</v>
      </c>
      <c r="AT211" s="78">
        <f>SUM(Quagga:Pelindaba!AT211)</f>
        <v>0</v>
      </c>
      <c r="AU211" s="77">
        <f>SUM(Quagga:Pelindaba!AU211)</f>
        <v>0</v>
      </c>
      <c r="AV211" s="77">
        <f>SUM(Quagga:Pelindaba!AV211)</f>
        <v>0</v>
      </c>
      <c r="AW211" s="77">
        <f>SUM(Quagga:Pelindaba!AW211)</f>
        <v>0</v>
      </c>
      <c r="AX211" s="77">
        <f>SUM(Quagga:Pelindaba!AX211)</f>
        <v>0</v>
      </c>
      <c r="AY211" s="77">
        <f>SUM(Quagga:Pelindaba!AY211)</f>
        <v>0</v>
      </c>
      <c r="AZ211" s="77">
        <f>SUM(Quagga:Pelindaba!AZ211)</f>
        <v>0</v>
      </c>
      <c r="BA211" s="77">
        <f>SUM(Quagga:Pelindaba!BA211)</f>
        <v>0</v>
      </c>
      <c r="BB211" s="77">
        <f>SUM(Quagga:Pelindaba!BB211)</f>
        <v>0</v>
      </c>
      <c r="BC211" s="77">
        <f>SUM(Quagga:Pelindaba!BC211)</f>
        <v>0</v>
      </c>
      <c r="BD211" s="77">
        <f>SUM(Quagga:Pelindaba!BD211)</f>
        <v>0</v>
      </c>
      <c r="BE211" s="76">
        <f>SUM(Quagga:Pelindaba!BE211)</f>
        <v>0</v>
      </c>
      <c r="BF211" s="78">
        <f>SUM(Quagga:Pelindaba!BF211)</f>
        <v>0</v>
      </c>
      <c r="BG211" s="77">
        <f>SUM(Quagga:Pelindaba!BG211)</f>
        <v>0</v>
      </c>
      <c r="BH211" s="77">
        <f>SUM(Quagga:Pelindaba!BH211)</f>
        <v>0</v>
      </c>
      <c r="BI211" s="77">
        <f>SUM(Quagga:Pelindaba!BI211)</f>
        <v>0</v>
      </c>
      <c r="BJ211" s="77">
        <f>SUM(Quagga:Pelindaba!BJ211)</f>
        <v>0</v>
      </c>
      <c r="BK211" s="77">
        <f>SUM(Quagga:Pelindaba!BK211)</f>
        <v>0</v>
      </c>
      <c r="BL211" s="77">
        <f>SUM(Quagga:Pelindaba!BL211)</f>
        <v>0</v>
      </c>
      <c r="BM211" s="77">
        <f>SUM(Quagga:Pelindaba!BM211)</f>
        <v>0</v>
      </c>
      <c r="BN211" s="77">
        <f>SUM(Quagga:Pelindaba!BN211)</f>
        <v>0</v>
      </c>
      <c r="BO211" s="77">
        <f>SUM(Quagga:Pelindaba!BO211)</f>
        <v>0</v>
      </c>
      <c r="BP211" s="77">
        <f>SUM(Quagga:Pelindaba!BP211)</f>
        <v>0</v>
      </c>
      <c r="BQ211" s="76">
        <f>SUM(Quagga:Pelindaba!BQ211)</f>
        <v>0</v>
      </c>
      <c r="BR211" s="78">
        <f>SUM(Quagga:Pelindaba!BR211)</f>
        <v>0</v>
      </c>
      <c r="BS211" s="77">
        <f>SUM(Quagga:Pelindaba!BS211)</f>
        <v>0</v>
      </c>
      <c r="BT211" s="77">
        <f>SUM(Quagga:Pelindaba!BT211)</f>
        <v>0</v>
      </c>
      <c r="BU211" s="77">
        <f>SUM(Quagga:Pelindaba!BU211)</f>
        <v>0</v>
      </c>
      <c r="BV211" s="77">
        <f>SUM(Quagga:Pelindaba!BV211)</f>
        <v>0</v>
      </c>
      <c r="BW211" s="77">
        <f>SUM(Quagga:Pelindaba!BW211)</f>
        <v>0</v>
      </c>
      <c r="BX211" s="77">
        <f>SUM(Quagga:Pelindaba!BX211)</f>
        <v>0</v>
      </c>
      <c r="BY211" s="77">
        <f>SUM(Quagga:Pelindaba!BY211)</f>
        <v>0</v>
      </c>
      <c r="BZ211" s="77">
        <f>SUM(Quagga:Pelindaba!BZ211)</f>
        <v>0</v>
      </c>
      <c r="CA211" s="77">
        <f>SUM(Quagga:Pelindaba!CA211)</f>
        <v>0</v>
      </c>
      <c r="CB211" s="77">
        <f>SUM(Quagga:Pelindaba!CB211)</f>
        <v>0</v>
      </c>
      <c r="CC211" s="76">
        <f>SUM(Quagga:Pelindaba!CC211)</f>
        <v>0</v>
      </c>
      <c r="CD211" s="39" t="s">
        <v>36</v>
      </c>
    </row>
    <row r="212" spans="1:82" s="179" customFormat="1" x14ac:dyDescent="0.25">
      <c r="B212" s="180" t="s">
        <v>372</v>
      </c>
      <c r="C212" s="181" t="s">
        <v>373</v>
      </c>
      <c r="D212" s="182" t="s">
        <v>85</v>
      </c>
      <c r="E212" s="183">
        <f>IF(OR(D212="Year",D212="Month",D212="Week"),AVERAGE(Quagga:Pelindaba!E212),SUM(Quagga:Pelindaba!E212))</f>
        <v>0</v>
      </c>
      <c r="F212" s="228" t="b">
        <f>(Quagga!G212+Pelindaba!G212)=G212</f>
        <v>1</v>
      </c>
      <c r="G212" s="74">
        <f t="shared" si="105"/>
        <v>0</v>
      </c>
      <c r="H212" s="75">
        <f>SUM(Quagga:Pelindaba!H212)</f>
        <v>0</v>
      </c>
      <c r="I212" s="76">
        <f>SUM(Quagga:Pelindaba!I212)</f>
        <v>0</v>
      </c>
      <c r="J212" s="75">
        <f>SUM(Quagga:Pelindaba!J212)</f>
        <v>0</v>
      </c>
      <c r="K212" s="77">
        <f>SUM(Quagga:Pelindaba!K212)</f>
        <v>0</v>
      </c>
      <c r="L212" s="77">
        <f>SUM(Quagga:Pelindaba!L212)</f>
        <v>0</v>
      </c>
      <c r="M212" s="77">
        <f>SUM(Quagga:Pelindaba!M212)</f>
        <v>0</v>
      </c>
      <c r="N212" s="77">
        <f>SUM(Quagga:Pelindaba!N212)</f>
        <v>0</v>
      </c>
      <c r="O212" s="77">
        <f>SUM(Quagga:Pelindaba!O212)</f>
        <v>0</v>
      </c>
      <c r="P212" s="77">
        <f>SUM(Quagga:Pelindaba!P212)</f>
        <v>0</v>
      </c>
      <c r="Q212" s="77">
        <f>SUM(Quagga:Pelindaba!Q212)</f>
        <v>0</v>
      </c>
      <c r="R212" s="77">
        <f>SUM(Quagga:Pelindaba!R212)</f>
        <v>0</v>
      </c>
      <c r="S212" s="77">
        <f>SUM(Quagga:Pelindaba!S212)</f>
        <v>0</v>
      </c>
      <c r="T212" s="77">
        <f>SUM(Quagga:Pelindaba!T212)</f>
        <v>0</v>
      </c>
      <c r="U212" s="76">
        <f>SUM(Quagga:Pelindaba!U212)</f>
        <v>0</v>
      </c>
      <c r="V212" s="75">
        <f>SUM(Quagga:Pelindaba!V212)</f>
        <v>0</v>
      </c>
      <c r="W212" s="77">
        <f>SUM(Quagga:Pelindaba!W212)</f>
        <v>0</v>
      </c>
      <c r="X212" s="77">
        <f>SUM(Quagga:Pelindaba!X212)</f>
        <v>0</v>
      </c>
      <c r="Y212" s="77">
        <f>SUM(Quagga:Pelindaba!Y212)</f>
        <v>0</v>
      </c>
      <c r="Z212" s="77">
        <f>SUM(Quagga:Pelindaba!Z212)</f>
        <v>0</v>
      </c>
      <c r="AA212" s="77">
        <f>SUM(Quagga:Pelindaba!AA212)</f>
        <v>0</v>
      </c>
      <c r="AB212" s="77">
        <f>SUM(Quagga:Pelindaba!AB212)</f>
        <v>0</v>
      </c>
      <c r="AC212" s="77">
        <f>SUM(Quagga:Pelindaba!AC212)</f>
        <v>0</v>
      </c>
      <c r="AD212" s="77">
        <f>SUM(Quagga:Pelindaba!AD212)</f>
        <v>0</v>
      </c>
      <c r="AE212" s="77">
        <f>SUM(Quagga:Pelindaba!AE212)</f>
        <v>0</v>
      </c>
      <c r="AF212" s="77">
        <f>SUM(Quagga:Pelindaba!AF212)</f>
        <v>0</v>
      </c>
      <c r="AG212" s="76">
        <f>SUM(Quagga:Pelindaba!AG212)</f>
        <v>0</v>
      </c>
      <c r="AH212" s="78">
        <f>SUM(Quagga:Pelindaba!AH212)</f>
        <v>0</v>
      </c>
      <c r="AI212" s="77">
        <f>SUM(Quagga:Pelindaba!AI212)</f>
        <v>0</v>
      </c>
      <c r="AJ212" s="77">
        <f>SUM(Quagga:Pelindaba!AJ212)</f>
        <v>0</v>
      </c>
      <c r="AK212" s="77">
        <f>SUM(Quagga:Pelindaba!AK212)</f>
        <v>0</v>
      </c>
      <c r="AL212" s="77">
        <f>SUM(Quagga:Pelindaba!AL212)</f>
        <v>0</v>
      </c>
      <c r="AM212" s="77">
        <f>SUM(Quagga:Pelindaba!AM212)</f>
        <v>0</v>
      </c>
      <c r="AN212" s="77">
        <f>SUM(Quagga:Pelindaba!AN212)</f>
        <v>0</v>
      </c>
      <c r="AO212" s="77">
        <f>SUM(Quagga:Pelindaba!AO212)</f>
        <v>0</v>
      </c>
      <c r="AP212" s="77">
        <f>SUM(Quagga:Pelindaba!AP212)</f>
        <v>0</v>
      </c>
      <c r="AQ212" s="77">
        <f>SUM(Quagga:Pelindaba!AQ212)</f>
        <v>0</v>
      </c>
      <c r="AR212" s="77">
        <f>SUM(Quagga:Pelindaba!AR212)</f>
        <v>0</v>
      </c>
      <c r="AS212" s="76">
        <f>SUM(Quagga:Pelindaba!AS212)</f>
        <v>0</v>
      </c>
      <c r="AT212" s="78">
        <f>SUM(Quagga:Pelindaba!AT212)</f>
        <v>0</v>
      </c>
      <c r="AU212" s="77">
        <f>SUM(Quagga:Pelindaba!AU212)</f>
        <v>0</v>
      </c>
      <c r="AV212" s="77">
        <f>SUM(Quagga:Pelindaba!AV212)</f>
        <v>0</v>
      </c>
      <c r="AW212" s="77">
        <f>SUM(Quagga:Pelindaba!AW212)</f>
        <v>0</v>
      </c>
      <c r="AX212" s="77">
        <f>SUM(Quagga:Pelindaba!AX212)</f>
        <v>0</v>
      </c>
      <c r="AY212" s="77">
        <f>SUM(Quagga:Pelindaba!AY212)</f>
        <v>0</v>
      </c>
      <c r="AZ212" s="77">
        <f>SUM(Quagga:Pelindaba!AZ212)</f>
        <v>0</v>
      </c>
      <c r="BA212" s="77">
        <f>SUM(Quagga:Pelindaba!BA212)</f>
        <v>0</v>
      </c>
      <c r="BB212" s="77">
        <f>SUM(Quagga:Pelindaba!BB212)</f>
        <v>0</v>
      </c>
      <c r="BC212" s="77">
        <f>SUM(Quagga:Pelindaba!BC212)</f>
        <v>0</v>
      </c>
      <c r="BD212" s="77">
        <f>SUM(Quagga:Pelindaba!BD212)</f>
        <v>0</v>
      </c>
      <c r="BE212" s="76">
        <f>SUM(Quagga:Pelindaba!BE212)</f>
        <v>0</v>
      </c>
      <c r="BF212" s="78">
        <f>SUM(Quagga:Pelindaba!BF212)</f>
        <v>0</v>
      </c>
      <c r="BG212" s="77">
        <f>SUM(Quagga:Pelindaba!BG212)</f>
        <v>0</v>
      </c>
      <c r="BH212" s="77">
        <f>SUM(Quagga:Pelindaba!BH212)</f>
        <v>0</v>
      </c>
      <c r="BI212" s="77">
        <f>SUM(Quagga:Pelindaba!BI212)</f>
        <v>0</v>
      </c>
      <c r="BJ212" s="77">
        <f>SUM(Quagga:Pelindaba!BJ212)</f>
        <v>0</v>
      </c>
      <c r="BK212" s="77">
        <f>SUM(Quagga:Pelindaba!BK212)</f>
        <v>0</v>
      </c>
      <c r="BL212" s="77">
        <f>SUM(Quagga:Pelindaba!BL212)</f>
        <v>0</v>
      </c>
      <c r="BM212" s="77">
        <f>SUM(Quagga:Pelindaba!BM212)</f>
        <v>0</v>
      </c>
      <c r="BN212" s="77">
        <f>SUM(Quagga:Pelindaba!BN212)</f>
        <v>0</v>
      </c>
      <c r="BO212" s="77">
        <f>SUM(Quagga:Pelindaba!BO212)</f>
        <v>0</v>
      </c>
      <c r="BP212" s="77">
        <f>SUM(Quagga:Pelindaba!BP212)</f>
        <v>0</v>
      </c>
      <c r="BQ212" s="76">
        <f>SUM(Quagga:Pelindaba!BQ212)</f>
        <v>0</v>
      </c>
      <c r="BR212" s="78">
        <f>SUM(Quagga:Pelindaba!BR212)</f>
        <v>0</v>
      </c>
      <c r="BS212" s="77">
        <f>SUM(Quagga:Pelindaba!BS212)</f>
        <v>0</v>
      </c>
      <c r="BT212" s="77">
        <f>SUM(Quagga:Pelindaba!BT212)</f>
        <v>0</v>
      </c>
      <c r="BU212" s="77">
        <f>SUM(Quagga:Pelindaba!BU212)</f>
        <v>0</v>
      </c>
      <c r="BV212" s="77">
        <f>SUM(Quagga:Pelindaba!BV212)</f>
        <v>0</v>
      </c>
      <c r="BW212" s="77">
        <f>SUM(Quagga:Pelindaba!BW212)</f>
        <v>0</v>
      </c>
      <c r="BX212" s="77">
        <f>SUM(Quagga:Pelindaba!BX212)</f>
        <v>0</v>
      </c>
      <c r="BY212" s="77">
        <f>SUM(Quagga:Pelindaba!BY212)</f>
        <v>0</v>
      </c>
      <c r="BZ212" s="77">
        <f>SUM(Quagga:Pelindaba!BZ212)</f>
        <v>0</v>
      </c>
      <c r="CA212" s="77">
        <f>SUM(Quagga:Pelindaba!CA212)</f>
        <v>0</v>
      </c>
      <c r="CB212" s="77">
        <f>SUM(Quagga:Pelindaba!CB212)</f>
        <v>0</v>
      </c>
      <c r="CC212" s="76">
        <f>SUM(Quagga:Pelindaba!CC212)</f>
        <v>0</v>
      </c>
      <c r="CD212" s="39" t="s">
        <v>36</v>
      </c>
    </row>
    <row r="213" spans="1:82" s="179" customFormat="1" x14ac:dyDescent="0.25">
      <c r="B213" s="180" t="s">
        <v>374</v>
      </c>
      <c r="C213" s="181" t="s">
        <v>375</v>
      </c>
      <c r="D213" s="182" t="s">
        <v>85</v>
      </c>
      <c r="E213" s="183">
        <f>IF(OR(D213="Year",D213="Month",D213="Week"),AVERAGE(Quagga:Pelindaba!E213),SUM(Quagga:Pelindaba!E213))</f>
        <v>0</v>
      </c>
      <c r="F213" s="228" t="b">
        <f>(Quagga!G213+Pelindaba!G213)=G213</f>
        <v>1</v>
      </c>
      <c r="G213" s="74">
        <f t="shared" si="105"/>
        <v>0</v>
      </c>
      <c r="H213" s="75">
        <f>SUM(Quagga:Pelindaba!H213)</f>
        <v>0</v>
      </c>
      <c r="I213" s="76">
        <f>SUM(Quagga:Pelindaba!I213)</f>
        <v>0</v>
      </c>
      <c r="J213" s="75">
        <f>SUM(Quagga:Pelindaba!J213)</f>
        <v>0</v>
      </c>
      <c r="K213" s="77">
        <f>SUM(Quagga:Pelindaba!K213)</f>
        <v>0</v>
      </c>
      <c r="L213" s="77">
        <f>SUM(Quagga:Pelindaba!L213)</f>
        <v>0</v>
      </c>
      <c r="M213" s="77">
        <f>SUM(Quagga:Pelindaba!M213)</f>
        <v>0</v>
      </c>
      <c r="N213" s="77">
        <f>SUM(Quagga:Pelindaba!N213)</f>
        <v>0</v>
      </c>
      <c r="O213" s="77">
        <f>SUM(Quagga:Pelindaba!O213)</f>
        <v>0</v>
      </c>
      <c r="P213" s="77">
        <f>SUM(Quagga:Pelindaba!P213)</f>
        <v>0</v>
      </c>
      <c r="Q213" s="77">
        <f>SUM(Quagga:Pelindaba!Q213)</f>
        <v>0</v>
      </c>
      <c r="R213" s="77">
        <f>SUM(Quagga:Pelindaba!R213)</f>
        <v>0</v>
      </c>
      <c r="S213" s="77">
        <f>SUM(Quagga:Pelindaba!S213)</f>
        <v>0</v>
      </c>
      <c r="T213" s="77">
        <f>SUM(Quagga:Pelindaba!T213)</f>
        <v>0</v>
      </c>
      <c r="U213" s="76">
        <f>SUM(Quagga:Pelindaba!U213)</f>
        <v>0</v>
      </c>
      <c r="V213" s="75">
        <f>SUM(Quagga:Pelindaba!V213)</f>
        <v>0</v>
      </c>
      <c r="W213" s="77">
        <f>SUM(Quagga:Pelindaba!W213)</f>
        <v>0</v>
      </c>
      <c r="X213" s="77">
        <f>SUM(Quagga:Pelindaba!X213)</f>
        <v>0</v>
      </c>
      <c r="Y213" s="77">
        <f>SUM(Quagga:Pelindaba!Y213)</f>
        <v>0</v>
      </c>
      <c r="Z213" s="77">
        <f>SUM(Quagga:Pelindaba!Z213)</f>
        <v>0</v>
      </c>
      <c r="AA213" s="77">
        <f>SUM(Quagga:Pelindaba!AA213)</f>
        <v>0</v>
      </c>
      <c r="AB213" s="77">
        <f>SUM(Quagga:Pelindaba!AB213)</f>
        <v>0</v>
      </c>
      <c r="AC213" s="77">
        <f>SUM(Quagga:Pelindaba!AC213)</f>
        <v>0</v>
      </c>
      <c r="AD213" s="77">
        <f>SUM(Quagga:Pelindaba!AD213)</f>
        <v>0</v>
      </c>
      <c r="AE213" s="77">
        <f>SUM(Quagga:Pelindaba!AE213)</f>
        <v>0</v>
      </c>
      <c r="AF213" s="77">
        <f>SUM(Quagga:Pelindaba!AF213)</f>
        <v>0</v>
      </c>
      <c r="AG213" s="76">
        <f>SUM(Quagga:Pelindaba!AG213)</f>
        <v>0</v>
      </c>
      <c r="AH213" s="78">
        <f>SUM(Quagga:Pelindaba!AH213)</f>
        <v>0</v>
      </c>
      <c r="AI213" s="77">
        <f>SUM(Quagga:Pelindaba!AI213)</f>
        <v>0</v>
      </c>
      <c r="AJ213" s="77">
        <f>SUM(Quagga:Pelindaba!AJ213)</f>
        <v>0</v>
      </c>
      <c r="AK213" s="77">
        <f>SUM(Quagga:Pelindaba!AK213)</f>
        <v>0</v>
      </c>
      <c r="AL213" s="77">
        <f>SUM(Quagga:Pelindaba!AL213)</f>
        <v>0</v>
      </c>
      <c r="AM213" s="77">
        <f>SUM(Quagga:Pelindaba!AM213)</f>
        <v>0</v>
      </c>
      <c r="AN213" s="77">
        <f>SUM(Quagga:Pelindaba!AN213)</f>
        <v>0</v>
      </c>
      <c r="AO213" s="77">
        <f>SUM(Quagga:Pelindaba!AO213)</f>
        <v>0</v>
      </c>
      <c r="AP213" s="77">
        <f>SUM(Quagga:Pelindaba!AP213)</f>
        <v>0</v>
      </c>
      <c r="AQ213" s="77">
        <f>SUM(Quagga:Pelindaba!AQ213)</f>
        <v>0</v>
      </c>
      <c r="AR213" s="77">
        <f>SUM(Quagga:Pelindaba!AR213)</f>
        <v>0</v>
      </c>
      <c r="AS213" s="76">
        <f>SUM(Quagga:Pelindaba!AS213)</f>
        <v>0</v>
      </c>
      <c r="AT213" s="78">
        <f>SUM(Quagga:Pelindaba!AT213)</f>
        <v>0</v>
      </c>
      <c r="AU213" s="77">
        <f>SUM(Quagga:Pelindaba!AU213)</f>
        <v>0</v>
      </c>
      <c r="AV213" s="77">
        <f>SUM(Quagga:Pelindaba!AV213)</f>
        <v>0</v>
      </c>
      <c r="AW213" s="77">
        <f>SUM(Quagga:Pelindaba!AW213)</f>
        <v>0</v>
      </c>
      <c r="AX213" s="77">
        <f>SUM(Quagga:Pelindaba!AX213)</f>
        <v>0</v>
      </c>
      <c r="AY213" s="77">
        <f>SUM(Quagga:Pelindaba!AY213)</f>
        <v>0</v>
      </c>
      <c r="AZ213" s="77">
        <f>SUM(Quagga:Pelindaba!AZ213)</f>
        <v>0</v>
      </c>
      <c r="BA213" s="77">
        <f>SUM(Quagga:Pelindaba!BA213)</f>
        <v>0</v>
      </c>
      <c r="BB213" s="77">
        <f>SUM(Quagga:Pelindaba!BB213)</f>
        <v>0</v>
      </c>
      <c r="BC213" s="77">
        <f>SUM(Quagga:Pelindaba!BC213)</f>
        <v>0</v>
      </c>
      <c r="BD213" s="77">
        <f>SUM(Quagga:Pelindaba!BD213)</f>
        <v>0</v>
      </c>
      <c r="BE213" s="76">
        <f>SUM(Quagga:Pelindaba!BE213)</f>
        <v>0</v>
      </c>
      <c r="BF213" s="78">
        <f>SUM(Quagga:Pelindaba!BF213)</f>
        <v>0</v>
      </c>
      <c r="BG213" s="77">
        <f>SUM(Quagga:Pelindaba!BG213)</f>
        <v>0</v>
      </c>
      <c r="BH213" s="77">
        <f>SUM(Quagga:Pelindaba!BH213)</f>
        <v>0</v>
      </c>
      <c r="BI213" s="77">
        <f>SUM(Quagga:Pelindaba!BI213)</f>
        <v>0</v>
      </c>
      <c r="BJ213" s="77">
        <f>SUM(Quagga:Pelindaba!BJ213)</f>
        <v>0</v>
      </c>
      <c r="BK213" s="77">
        <f>SUM(Quagga:Pelindaba!BK213)</f>
        <v>0</v>
      </c>
      <c r="BL213" s="77">
        <f>SUM(Quagga:Pelindaba!BL213)</f>
        <v>0</v>
      </c>
      <c r="BM213" s="77">
        <f>SUM(Quagga:Pelindaba!BM213)</f>
        <v>0</v>
      </c>
      <c r="BN213" s="77">
        <f>SUM(Quagga:Pelindaba!BN213)</f>
        <v>0</v>
      </c>
      <c r="BO213" s="77">
        <f>SUM(Quagga:Pelindaba!BO213)</f>
        <v>0</v>
      </c>
      <c r="BP213" s="77">
        <f>SUM(Quagga:Pelindaba!BP213)</f>
        <v>0</v>
      </c>
      <c r="BQ213" s="76">
        <f>SUM(Quagga:Pelindaba!BQ213)</f>
        <v>0</v>
      </c>
      <c r="BR213" s="78">
        <f>SUM(Quagga:Pelindaba!BR213)</f>
        <v>0</v>
      </c>
      <c r="BS213" s="77">
        <f>SUM(Quagga:Pelindaba!BS213)</f>
        <v>0</v>
      </c>
      <c r="BT213" s="77">
        <f>SUM(Quagga:Pelindaba!BT213)</f>
        <v>0</v>
      </c>
      <c r="BU213" s="77">
        <f>SUM(Quagga:Pelindaba!BU213)</f>
        <v>0</v>
      </c>
      <c r="BV213" s="77">
        <f>SUM(Quagga:Pelindaba!BV213)</f>
        <v>0</v>
      </c>
      <c r="BW213" s="77">
        <f>SUM(Quagga:Pelindaba!BW213)</f>
        <v>0</v>
      </c>
      <c r="BX213" s="77">
        <f>SUM(Quagga:Pelindaba!BX213)</f>
        <v>0</v>
      </c>
      <c r="BY213" s="77">
        <f>SUM(Quagga:Pelindaba!BY213)</f>
        <v>0</v>
      </c>
      <c r="BZ213" s="77">
        <f>SUM(Quagga:Pelindaba!BZ213)</f>
        <v>0</v>
      </c>
      <c r="CA213" s="77">
        <f>SUM(Quagga:Pelindaba!CA213)</f>
        <v>0</v>
      </c>
      <c r="CB213" s="77">
        <f>SUM(Quagga:Pelindaba!CB213)</f>
        <v>0</v>
      </c>
      <c r="CC213" s="76">
        <f>SUM(Quagga:Pelindaba!CC213)</f>
        <v>0</v>
      </c>
      <c r="CD213" s="39" t="s">
        <v>36</v>
      </c>
    </row>
    <row r="214" spans="1:82" s="179" customFormat="1" x14ac:dyDescent="0.25">
      <c r="B214" s="180" t="s">
        <v>376</v>
      </c>
      <c r="C214" s="181" t="s">
        <v>377</v>
      </c>
      <c r="D214" s="182" t="s">
        <v>85</v>
      </c>
      <c r="E214" s="183">
        <f>IF(OR(D214="Year",D214="Month",D214="Week"),AVERAGE(Quagga:Pelindaba!E214),SUM(Quagga:Pelindaba!E214))</f>
        <v>0</v>
      </c>
      <c r="F214" s="228" t="b">
        <f>(Quagga!G214+Pelindaba!G214)=G214</f>
        <v>1</v>
      </c>
      <c r="G214" s="74">
        <f t="shared" si="105"/>
        <v>0</v>
      </c>
      <c r="H214" s="75">
        <f>SUM(Quagga:Pelindaba!H214)</f>
        <v>0</v>
      </c>
      <c r="I214" s="76">
        <f>SUM(Quagga:Pelindaba!I214)</f>
        <v>0</v>
      </c>
      <c r="J214" s="75">
        <f>SUM(Quagga:Pelindaba!J214)</f>
        <v>0</v>
      </c>
      <c r="K214" s="77">
        <f>SUM(Quagga:Pelindaba!K214)</f>
        <v>0</v>
      </c>
      <c r="L214" s="77">
        <f>SUM(Quagga:Pelindaba!L214)</f>
        <v>0</v>
      </c>
      <c r="M214" s="77">
        <f>SUM(Quagga:Pelindaba!M214)</f>
        <v>0</v>
      </c>
      <c r="N214" s="77">
        <f>SUM(Quagga:Pelindaba!N214)</f>
        <v>0</v>
      </c>
      <c r="O214" s="77">
        <f>SUM(Quagga:Pelindaba!O214)</f>
        <v>0</v>
      </c>
      <c r="P214" s="77">
        <f>SUM(Quagga:Pelindaba!P214)</f>
        <v>0</v>
      </c>
      <c r="Q214" s="77">
        <f>SUM(Quagga:Pelindaba!Q214)</f>
        <v>0</v>
      </c>
      <c r="R214" s="77">
        <f>SUM(Quagga:Pelindaba!R214)</f>
        <v>0</v>
      </c>
      <c r="S214" s="77">
        <f>SUM(Quagga:Pelindaba!S214)</f>
        <v>0</v>
      </c>
      <c r="T214" s="77">
        <f>SUM(Quagga:Pelindaba!T214)</f>
        <v>0</v>
      </c>
      <c r="U214" s="76">
        <f>SUM(Quagga:Pelindaba!U214)</f>
        <v>0</v>
      </c>
      <c r="V214" s="75">
        <f>SUM(Quagga:Pelindaba!V214)</f>
        <v>0</v>
      </c>
      <c r="W214" s="77">
        <f>SUM(Quagga:Pelindaba!W214)</f>
        <v>0</v>
      </c>
      <c r="X214" s="77">
        <f>SUM(Quagga:Pelindaba!X214)</f>
        <v>0</v>
      </c>
      <c r="Y214" s="77">
        <f>SUM(Quagga:Pelindaba!Y214)</f>
        <v>0</v>
      </c>
      <c r="Z214" s="77">
        <f>SUM(Quagga:Pelindaba!Z214)</f>
        <v>0</v>
      </c>
      <c r="AA214" s="77">
        <f>SUM(Quagga:Pelindaba!AA214)</f>
        <v>0</v>
      </c>
      <c r="AB214" s="77">
        <f>SUM(Quagga:Pelindaba!AB214)</f>
        <v>0</v>
      </c>
      <c r="AC214" s="77">
        <f>SUM(Quagga:Pelindaba!AC214)</f>
        <v>0</v>
      </c>
      <c r="AD214" s="77">
        <f>SUM(Quagga:Pelindaba!AD214)</f>
        <v>0</v>
      </c>
      <c r="AE214" s="77">
        <f>SUM(Quagga:Pelindaba!AE214)</f>
        <v>0</v>
      </c>
      <c r="AF214" s="77">
        <f>SUM(Quagga:Pelindaba!AF214)</f>
        <v>0</v>
      </c>
      <c r="AG214" s="76">
        <f>SUM(Quagga:Pelindaba!AG214)</f>
        <v>0</v>
      </c>
      <c r="AH214" s="78">
        <f>SUM(Quagga:Pelindaba!AH214)</f>
        <v>0</v>
      </c>
      <c r="AI214" s="77">
        <f>SUM(Quagga:Pelindaba!AI214)</f>
        <v>0</v>
      </c>
      <c r="AJ214" s="77">
        <f>SUM(Quagga:Pelindaba!AJ214)</f>
        <v>0</v>
      </c>
      <c r="AK214" s="77">
        <f>SUM(Quagga:Pelindaba!AK214)</f>
        <v>0</v>
      </c>
      <c r="AL214" s="77">
        <f>SUM(Quagga:Pelindaba!AL214)</f>
        <v>0</v>
      </c>
      <c r="AM214" s="77">
        <f>SUM(Quagga:Pelindaba!AM214)</f>
        <v>0</v>
      </c>
      <c r="AN214" s="77">
        <f>SUM(Quagga:Pelindaba!AN214)</f>
        <v>0</v>
      </c>
      <c r="AO214" s="77">
        <f>SUM(Quagga:Pelindaba!AO214)</f>
        <v>0</v>
      </c>
      <c r="AP214" s="77">
        <f>SUM(Quagga:Pelindaba!AP214)</f>
        <v>0</v>
      </c>
      <c r="AQ214" s="77">
        <f>SUM(Quagga:Pelindaba!AQ214)</f>
        <v>0</v>
      </c>
      <c r="AR214" s="77">
        <f>SUM(Quagga:Pelindaba!AR214)</f>
        <v>0</v>
      </c>
      <c r="AS214" s="76">
        <f>SUM(Quagga:Pelindaba!AS214)</f>
        <v>0</v>
      </c>
      <c r="AT214" s="78">
        <f>SUM(Quagga:Pelindaba!AT214)</f>
        <v>0</v>
      </c>
      <c r="AU214" s="77">
        <f>SUM(Quagga:Pelindaba!AU214)</f>
        <v>0</v>
      </c>
      <c r="AV214" s="77">
        <f>SUM(Quagga:Pelindaba!AV214)</f>
        <v>0</v>
      </c>
      <c r="AW214" s="77">
        <f>SUM(Quagga:Pelindaba!AW214)</f>
        <v>0</v>
      </c>
      <c r="AX214" s="77">
        <f>SUM(Quagga:Pelindaba!AX214)</f>
        <v>0</v>
      </c>
      <c r="AY214" s="77">
        <f>SUM(Quagga:Pelindaba!AY214)</f>
        <v>0</v>
      </c>
      <c r="AZ214" s="77">
        <f>SUM(Quagga:Pelindaba!AZ214)</f>
        <v>0</v>
      </c>
      <c r="BA214" s="77">
        <f>SUM(Quagga:Pelindaba!BA214)</f>
        <v>0</v>
      </c>
      <c r="BB214" s="77">
        <f>SUM(Quagga:Pelindaba!BB214)</f>
        <v>0</v>
      </c>
      <c r="BC214" s="77">
        <f>SUM(Quagga:Pelindaba!BC214)</f>
        <v>0</v>
      </c>
      <c r="BD214" s="77">
        <f>SUM(Quagga:Pelindaba!BD214)</f>
        <v>0</v>
      </c>
      <c r="BE214" s="76">
        <f>SUM(Quagga:Pelindaba!BE214)</f>
        <v>0</v>
      </c>
      <c r="BF214" s="78">
        <f>SUM(Quagga:Pelindaba!BF214)</f>
        <v>0</v>
      </c>
      <c r="BG214" s="77">
        <f>SUM(Quagga:Pelindaba!BG214)</f>
        <v>0</v>
      </c>
      <c r="BH214" s="77">
        <f>SUM(Quagga:Pelindaba!BH214)</f>
        <v>0</v>
      </c>
      <c r="BI214" s="77">
        <f>SUM(Quagga:Pelindaba!BI214)</f>
        <v>0</v>
      </c>
      <c r="BJ214" s="77">
        <f>SUM(Quagga:Pelindaba!BJ214)</f>
        <v>0</v>
      </c>
      <c r="BK214" s="77">
        <f>SUM(Quagga:Pelindaba!BK214)</f>
        <v>0</v>
      </c>
      <c r="BL214" s="77">
        <f>SUM(Quagga:Pelindaba!BL214)</f>
        <v>0</v>
      </c>
      <c r="BM214" s="77">
        <f>SUM(Quagga:Pelindaba!BM214)</f>
        <v>0</v>
      </c>
      <c r="BN214" s="77">
        <f>SUM(Quagga:Pelindaba!BN214)</f>
        <v>0</v>
      </c>
      <c r="BO214" s="77">
        <f>SUM(Quagga:Pelindaba!BO214)</f>
        <v>0</v>
      </c>
      <c r="BP214" s="77">
        <f>SUM(Quagga:Pelindaba!BP214)</f>
        <v>0</v>
      </c>
      <c r="BQ214" s="76">
        <f>SUM(Quagga:Pelindaba!BQ214)</f>
        <v>0</v>
      </c>
      <c r="BR214" s="78">
        <f>SUM(Quagga:Pelindaba!BR214)</f>
        <v>0</v>
      </c>
      <c r="BS214" s="77">
        <f>SUM(Quagga:Pelindaba!BS214)</f>
        <v>0</v>
      </c>
      <c r="BT214" s="77">
        <f>SUM(Quagga:Pelindaba!BT214)</f>
        <v>0</v>
      </c>
      <c r="BU214" s="77">
        <f>SUM(Quagga:Pelindaba!BU214)</f>
        <v>0</v>
      </c>
      <c r="BV214" s="77">
        <f>SUM(Quagga:Pelindaba!BV214)</f>
        <v>0</v>
      </c>
      <c r="BW214" s="77">
        <f>SUM(Quagga:Pelindaba!BW214)</f>
        <v>0</v>
      </c>
      <c r="BX214" s="77">
        <f>SUM(Quagga:Pelindaba!BX214)</f>
        <v>0</v>
      </c>
      <c r="BY214" s="77">
        <f>SUM(Quagga:Pelindaba!BY214)</f>
        <v>0</v>
      </c>
      <c r="BZ214" s="77">
        <f>SUM(Quagga:Pelindaba!BZ214)</f>
        <v>0</v>
      </c>
      <c r="CA214" s="77">
        <f>SUM(Quagga:Pelindaba!CA214)</f>
        <v>0</v>
      </c>
      <c r="CB214" s="77">
        <f>SUM(Quagga:Pelindaba!CB214)</f>
        <v>0</v>
      </c>
      <c r="CC214" s="76">
        <f>SUM(Quagga:Pelindaba!CC214)</f>
        <v>0</v>
      </c>
      <c r="CD214" s="39" t="s">
        <v>36</v>
      </c>
    </row>
    <row r="215" spans="1:82" s="179" customFormat="1" x14ac:dyDescent="0.25">
      <c r="B215" s="180" t="s">
        <v>378</v>
      </c>
      <c r="C215" s="181" t="s">
        <v>379</v>
      </c>
      <c r="D215" s="182" t="s">
        <v>85</v>
      </c>
      <c r="E215" s="183">
        <f>IF(OR(D215="Year",D215="Month",D215="Week"),AVERAGE(Quagga:Pelindaba!E215),SUM(Quagga:Pelindaba!E215))</f>
        <v>0</v>
      </c>
      <c r="F215" s="228" t="b">
        <f>(Quagga!G215+Pelindaba!G215)=G215</f>
        <v>1</v>
      </c>
      <c r="G215" s="74">
        <f t="shared" si="105"/>
        <v>0</v>
      </c>
      <c r="H215" s="75">
        <f>SUM(Quagga:Pelindaba!H215)</f>
        <v>0</v>
      </c>
      <c r="I215" s="76">
        <f>SUM(Quagga:Pelindaba!I215)</f>
        <v>0</v>
      </c>
      <c r="J215" s="75">
        <f>SUM(Quagga:Pelindaba!J215)</f>
        <v>0</v>
      </c>
      <c r="K215" s="77">
        <f>SUM(Quagga:Pelindaba!K215)</f>
        <v>0</v>
      </c>
      <c r="L215" s="77">
        <f>SUM(Quagga:Pelindaba!L215)</f>
        <v>0</v>
      </c>
      <c r="M215" s="77">
        <f>SUM(Quagga:Pelindaba!M215)</f>
        <v>0</v>
      </c>
      <c r="N215" s="77">
        <f>SUM(Quagga:Pelindaba!N215)</f>
        <v>0</v>
      </c>
      <c r="O215" s="77">
        <f>SUM(Quagga:Pelindaba!O215)</f>
        <v>0</v>
      </c>
      <c r="P215" s="77">
        <f>SUM(Quagga:Pelindaba!P215)</f>
        <v>0</v>
      </c>
      <c r="Q215" s="77">
        <f>SUM(Quagga:Pelindaba!Q215)</f>
        <v>0</v>
      </c>
      <c r="R215" s="77">
        <f>SUM(Quagga:Pelindaba!R215)</f>
        <v>0</v>
      </c>
      <c r="S215" s="77">
        <f>SUM(Quagga:Pelindaba!S215)</f>
        <v>0</v>
      </c>
      <c r="T215" s="77">
        <f>SUM(Quagga:Pelindaba!T215)</f>
        <v>0</v>
      </c>
      <c r="U215" s="76">
        <f>SUM(Quagga:Pelindaba!U215)</f>
        <v>0</v>
      </c>
      <c r="V215" s="75">
        <f>SUM(Quagga:Pelindaba!V215)</f>
        <v>0</v>
      </c>
      <c r="W215" s="77">
        <f>SUM(Quagga:Pelindaba!W215)</f>
        <v>0</v>
      </c>
      <c r="X215" s="77">
        <f>SUM(Quagga:Pelindaba!X215)</f>
        <v>0</v>
      </c>
      <c r="Y215" s="77">
        <f>SUM(Quagga:Pelindaba!Y215)</f>
        <v>0</v>
      </c>
      <c r="Z215" s="77">
        <f>SUM(Quagga:Pelindaba!Z215)</f>
        <v>0</v>
      </c>
      <c r="AA215" s="77">
        <f>SUM(Quagga:Pelindaba!AA215)</f>
        <v>0</v>
      </c>
      <c r="AB215" s="77">
        <f>SUM(Quagga:Pelindaba!AB215)</f>
        <v>0</v>
      </c>
      <c r="AC215" s="77">
        <f>SUM(Quagga:Pelindaba!AC215)</f>
        <v>0</v>
      </c>
      <c r="AD215" s="77">
        <f>SUM(Quagga:Pelindaba!AD215)</f>
        <v>0</v>
      </c>
      <c r="AE215" s="77">
        <f>SUM(Quagga:Pelindaba!AE215)</f>
        <v>0</v>
      </c>
      <c r="AF215" s="77">
        <f>SUM(Quagga:Pelindaba!AF215)</f>
        <v>0</v>
      </c>
      <c r="AG215" s="76">
        <f>SUM(Quagga:Pelindaba!AG215)</f>
        <v>0</v>
      </c>
      <c r="AH215" s="78">
        <f>SUM(Quagga:Pelindaba!AH215)</f>
        <v>0</v>
      </c>
      <c r="AI215" s="77">
        <f>SUM(Quagga:Pelindaba!AI215)</f>
        <v>0</v>
      </c>
      <c r="AJ215" s="77">
        <f>SUM(Quagga:Pelindaba!AJ215)</f>
        <v>0</v>
      </c>
      <c r="AK215" s="77">
        <f>SUM(Quagga:Pelindaba!AK215)</f>
        <v>0</v>
      </c>
      <c r="AL215" s="77">
        <f>SUM(Quagga:Pelindaba!AL215)</f>
        <v>0</v>
      </c>
      <c r="AM215" s="77">
        <f>SUM(Quagga:Pelindaba!AM215)</f>
        <v>0</v>
      </c>
      <c r="AN215" s="77">
        <f>SUM(Quagga:Pelindaba!AN215)</f>
        <v>0</v>
      </c>
      <c r="AO215" s="77">
        <f>SUM(Quagga:Pelindaba!AO215)</f>
        <v>0</v>
      </c>
      <c r="AP215" s="77">
        <f>SUM(Quagga:Pelindaba!AP215)</f>
        <v>0</v>
      </c>
      <c r="AQ215" s="77">
        <f>SUM(Quagga:Pelindaba!AQ215)</f>
        <v>0</v>
      </c>
      <c r="AR215" s="77">
        <f>SUM(Quagga:Pelindaba!AR215)</f>
        <v>0</v>
      </c>
      <c r="AS215" s="76">
        <f>SUM(Quagga:Pelindaba!AS215)</f>
        <v>0</v>
      </c>
      <c r="AT215" s="78">
        <f>SUM(Quagga:Pelindaba!AT215)</f>
        <v>0</v>
      </c>
      <c r="AU215" s="77">
        <f>SUM(Quagga:Pelindaba!AU215)</f>
        <v>0</v>
      </c>
      <c r="AV215" s="77">
        <f>SUM(Quagga:Pelindaba!AV215)</f>
        <v>0</v>
      </c>
      <c r="AW215" s="77">
        <f>SUM(Quagga:Pelindaba!AW215)</f>
        <v>0</v>
      </c>
      <c r="AX215" s="77">
        <f>SUM(Quagga:Pelindaba!AX215)</f>
        <v>0</v>
      </c>
      <c r="AY215" s="77">
        <f>SUM(Quagga:Pelindaba!AY215)</f>
        <v>0</v>
      </c>
      <c r="AZ215" s="77">
        <f>SUM(Quagga:Pelindaba!AZ215)</f>
        <v>0</v>
      </c>
      <c r="BA215" s="77">
        <f>SUM(Quagga:Pelindaba!BA215)</f>
        <v>0</v>
      </c>
      <c r="BB215" s="77">
        <f>SUM(Quagga:Pelindaba!BB215)</f>
        <v>0</v>
      </c>
      <c r="BC215" s="77">
        <f>SUM(Quagga:Pelindaba!BC215)</f>
        <v>0</v>
      </c>
      <c r="BD215" s="77">
        <f>SUM(Quagga:Pelindaba!BD215)</f>
        <v>0</v>
      </c>
      <c r="BE215" s="76">
        <f>SUM(Quagga:Pelindaba!BE215)</f>
        <v>0</v>
      </c>
      <c r="BF215" s="78">
        <f>SUM(Quagga:Pelindaba!BF215)</f>
        <v>0</v>
      </c>
      <c r="BG215" s="77">
        <f>SUM(Quagga:Pelindaba!BG215)</f>
        <v>0</v>
      </c>
      <c r="BH215" s="77">
        <f>SUM(Quagga:Pelindaba!BH215)</f>
        <v>0</v>
      </c>
      <c r="BI215" s="77">
        <f>SUM(Quagga:Pelindaba!BI215)</f>
        <v>0</v>
      </c>
      <c r="BJ215" s="77">
        <f>SUM(Quagga:Pelindaba!BJ215)</f>
        <v>0</v>
      </c>
      <c r="BK215" s="77">
        <f>SUM(Quagga:Pelindaba!BK215)</f>
        <v>0</v>
      </c>
      <c r="BL215" s="77">
        <f>SUM(Quagga:Pelindaba!BL215)</f>
        <v>0</v>
      </c>
      <c r="BM215" s="77">
        <f>SUM(Quagga:Pelindaba!BM215)</f>
        <v>0</v>
      </c>
      <c r="BN215" s="77">
        <f>SUM(Quagga:Pelindaba!BN215)</f>
        <v>0</v>
      </c>
      <c r="BO215" s="77">
        <f>SUM(Quagga:Pelindaba!BO215)</f>
        <v>0</v>
      </c>
      <c r="BP215" s="77">
        <f>SUM(Quagga:Pelindaba!BP215)</f>
        <v>0</v>
      </c>
      <c r="BQ215" s="76">
        <f>SUM(Quagga:Pelindaba!BQ215)</f>
        <v>0</v>
      </c>
      <c r="BR215" s="78">
        <f>SUM(Quagga:Pelindaba!BR215)</f>
        <v>0</v>
      </c>
      <c r="BS215" s="77">
        <f>SUM(Quagga:Pelindaba!BS215)</f>
        <v>0</v>
      </c>
      <c r="BT215" s="77">
        <f>SUM(Quagga:Pelindaba!BT215)</f>
        <v>0</v>
      </c>
      <c r="BU215" s="77">
        <f>SUM(Quagga:Pelindaba!BU215)</f>
        <v>0</v>
      </c>
      <c r="BV215" s="77">
        <f>SUM(Quagga:Pelindaba!BV215)</f>
        <v>0</v>
      </c>
      <c r="BW215" s="77">
        <f>SUM(Quagga:Pelindaba!BW215)</f>
        <v>0</v>
      </c>
      <c r="BX215" s="77">
        <f>SUM(Quagga:Pelindaba!BX215)</f>
        <v>0</v>
      </c>
      <c r="BY215" s="77">
        <f>SUM(Quagga:Pelindaba!BY215)</f>
        <v>0</v>
      </c>
      <c r="BZ215" s="77">
        <f>SUM(Quagga:Pelindaba!BZ215)</f>
        <v>0</v>
      </c>
      <c r="CA215" s="77">
        <f>SUM(Quagga:Pelindaba!CA215)</f>
        <v>0</v>
      </c>
      <c r="CB215" s="77">
        <f>SUM(Quagga:Pelindaba!CB215)</f>
        <v>0</v>
      </c>
      <c r="CC215" s="76">
        <f>SUM(Quagga:Pelindaba!CC215)</f>
        <v>0</v>
      </c>
      <c r="CD215" s="39" t="s">
        <v>36</v>
      </c>
    </row>
    <row r="216" spans="1:82" s="39" customFormat="1" x14ac:dyDescent="0.25">
      <c r="A216" s="179"/>
      <c r="B216" s="180" t="s">
        <v>380</v>
      </c>
      <c r="C216" s="181" t="s">
        <v>381</v>
      </c>
      <c r="D216" s="182" t="s">
        <v>85</v>
      </c>
      <c r="E216" s="183">
        <f>IF(OR(D216="Year",D216="Month",D216="Week"),AVERAGE(Quagga:Pelindaba!E216),SUM(Quagga:Pelindaba!E216))</f>
        <v>0</v>
      </c>
      <c r="F216" s="228" t="b">
        <f>(Quagga!G216+Pelindaba!G216)=G216</f>
        <v>1</v>
      </c>
      <c r="G216" s="74">
        <f t="shared" si="105"/>
        <v>0</v>
      </c>
      <c r="H216" s="75">
        <f>SUM(Quagga:Pelindaba!H216)</f>
        <v>0</v>
      </c>
      <c r="I216" s="76">
        <f>SUM(Quagga:Pelindaba!I216)</f>
        <v>0</v>
      </c>
      <c r="J216" s="75">
        <f>SUM(Quagga:Pelindaba!J216)</f>
        <v>0</v>
      </c>
      <c r="K216" s="77">
        <f>SUM(Quagga:Pelindaba!K216)</f>
        <v>0</v>
      </c>
      <c r="L216" s="77">
        <f>SUM(Quagga:Pelindaba!L216)</f>
        <v>0</v>
      </c>
      <c r="M216" s="77">
        <f>SUM(Quagga:Pelindaba!M216)</f>
        <v>0</v>
      </c>
      <c r="N216" s="77">
        <f>SUM(Quagga:Pelindaba!N216)</f>
        <v>0</v>
      </c>
      <c r="O216" s="77">
        <f>SUM(Quagga:Pelindaba!O216)</f>
        <v>0</v>
      </c>
      <c r="P216" s="77">
        <f>SUM(Quagga:Pelindaba!P216)</f>
        <v>0</v>
      </c>
      <c r="Q216" s="77">
        <f>SUM(Quagga:Pelindaba!Q216)</f>
        <v>0</v>
      </c>
      <c r="R216" s="77">
        <f>SUM(Quagga:Pelindaba!R216)</f>
        <v>0</v>
      </c>
      <c r="S216" s="77">
        <f>SUM(Quagga:Pelindaba!S216)</f>
        <v>0</v>
      </c>
      <c r="T216" s="77">
        <f>SUM(Quagga:Pelindaba!T216)</f>
        <v>0</v>
      </c>
      <c r="U216" s="76">
        <f>SUM(Quagga:Pelindaba!U216)</f>
        <v>0</v>
      </c>
      <c r="V216" s="75">
        <f>SUM(Quagga:Pelindaba!V216)</f>
        <v>0</v>
      </c>
      <c r="W216" s="77">
        <f>SUM(Quagga:Pelindaba!W216)</f>
        <v>0</v>
      </c>
      <c r="X216" s="77">
        <f>SUM(Quagga:Pelindaba!X216)</f>
        <v>0</v>
      </c>
      <c r="Y216" s="77">
        <f>SUM(Quagga:Pelindaba!Y216)</f>
        <v>0</v>
      </c>
      <c r="Z216" s="77">
        <f>SUM(Quagga:Pelindaba!Z216)</f>
        <v>0</v>
      </c>
      <c r="AA216" s="77">
        <f>SUM(Quagga:Pelindaba!AA216)</f>
        <v>0</v>
      </c>
      <c r="AB216" s="77">
        <f>SUM(Quagga:Pelindaba!AB216)</f>
        <v>0</v>
      </c>
      <c r="AC216" s="77">
        <f>SUM(Quagga:Pelindaba!AC216)</f>
        <v>0</v>
      </c>
      <c r="AD216" s="77">
        <f>SUM(Quagga:Pelindaba!AD216)</f>
        <v>0</v>
      </c>
      <c r="AE216" s="77">
        <f>SUM(Quagga:Pelindaba!AE216)</f>
        <v>0</v>
      </c>
      <c r="AF216" s="77">
        <f>SUM(Quagga:Pelindaba!AF216)</f>
        <v>0</v>
      </c>
      <c r="AG216" s="76">
        <f>SUM(Quagga:Pelindaba!AG216)</f>
        <v>0</v>
      </c>
      <c r="AH216" s="78">
        <f>SUM(Quagga:Pelindaba!AH216)</f>
        <v>0</v>
      </c>
      <c r="AI216" s="77">
        <f>SUM(Quagga:Pelindaba!AI216)</f>
        <v>0</v>
      </c>
      <c r="AJ216" s="77">
        <f>SUM(Quagga:Pelindaba!AJ216)</f>
        <v>0</v>
      </c>
      <c r="AK216" s="77">
        <f>SUM(Quagga:Pelindaba!AK216)</f>
        <v>0</v>
      </c>
      <c r="AL216" s="77">
        <f>SUM(Quagga:Pelindaba!AL216)</f>
        <v>0</v>
      </c>
      <c r="AM216" s="77">
        <f>SUM(Quagga:Pelindaba!AM216)</f>
        <v>0</v>
      </c>
      <c r="AN216" s="77">
        <f>SUM(Quagga:Pelindaba!AN216)</f>
        <v>0</v>
      </c>
      <c r="AO216" s="77">
        <f>SUM(Quagga:Pelindaba!AO216)</f>
        <v>0</v>
      </c>
      <c r="AP216" s="77">
        <f>SUM(Quagga:Pelindaba!AP216)</f>
        <v>0</v>
      </c>
      <c r="AQ216" s="77">
        <f>SUM(Quagga:Pelindaba!AQ216)</f>
        <v>0</v>
      </c>
      <c r="AR216" s="77">
        <f>SUM(Quagga:Pelindaba!AR216)</f>
        <v>0</v>
      </c>
      <c r="AS216" s="76">
        <f>SUM(Quagga:Pelindaba!AS216)</f>
        <v>0</v>
      </c>
      <c r="AT216" s="78">
        <f>SUM(Quagga:Pelindaba!AT216)</f>
        <v>0</v>
      </c>
      <c r="AU216" s="77">
        <f>SUM(Quagga:Pelindaba!AU216)</f>
        <v>0</v>
      </c>
      <c r="AV216" s="77">
        <f>SUM(Quagga:Pelindaba!AV216)</f>
        <v>0</v>
      </c>
      <c r="AW216" s="77">
        <f>SUM(Quagga:Pelindaba!AW216)</f>
        <v>0</v>
      </c>
      <c r="AX216" s="77">
        <f>SUM(Quagga:Pelindaba!AX216)</f>
        <v>0</v>
      </c>
      <c r="AY216" s="77">
        <f>SUM(Quagga:Pelindaba!AY216)</f>
        <v>0</v>
      </c>
      <c r="AZ216" s="77">
        <f>SUM(Quagga:Pelindaba!AZ216)</f>
        <v>0</v>
      </c>
      <c r="BA216" s="77">
        <f>SUM(Quagga:Pelindaba!BA216)</f>
        <v>0</v>
      </c>
      <c r="BB216" s="77">
        <f>SUM(Quagga:Pelindaba!BB216)</f>
        <v>0</v>
      </c>
      <c r="BC216" s="77">
        <f>SUM(Quagga:Pelindaba!BC216)</f>
        <v>0</v>
      </c>
      <c r="BD216" s="77">
        <f>SUM(Quagga:Pelindaba!BD216)</f>
        <v>0</v>
      </c>
      <c r="BE216" s="76">
        <f>SUM(Quagga:Pelindaba!BE216)</f>
        <v>0</v>
      </c>
      <c r="BF216" s="78">
        <f>SUM(Quagga:Pelindaba!BF216)</f>
        <v>0</v>
      </c>
      <c r="BG216" s="77">
        <f>SUM(Quagga:Pelindaba!BG216)</f>
        <v>0</v>
      </c>
      <c r="BH216" s="77">
        <f>SUM(Quagga:Pelindaba!BH216)</f>
        <v>0</v>
      </c>
      <c r="BI216" s="77">
        <f>SUM(Quagga:Pelindaba!BI216)</f>
        <v>0</v>
      </c>
      <c r="BJ216" s="77">
        <f>SUM(Quagga:Pelindaba!BJ216)</f>
        <v>0</v>
      </c>
      <c r="BK216" s="77">
        <f>SUM(Quagga:Pelindaba!BK216)</f>
        <v>0</v>
      </c>
      <c r="BL216" s="77">
        <f>SUM(Quagga:Pelindaba!BL216)</f>
        <v>0</v>
      </c>
      <c r="BM216" s="77">
        <f>SUM(Quagga:Pelindaba!BM216)</f>
        <v>0</v>
      </c>
      <c r="BN216" s="77">
        <f>SUM(Quagga:Pelindaba!BN216)</f>
        <v>0</v>
      </c>
      <c r="BO216" s="77">
        <f>SUM(Quagga:Pelindaba!BO216)</f>
        <v>0</v>
      </c>
      <c r="BP216" s="77">
        <f>SUM(Quagga:Pelindaba!BP216)</f>
        <v>0</v>
      </c>
      <c r="BQ216" s="76">
        <f>SUM(Quagga:Pelindaba!BQ216)</f>
        <v>0</v>
      </c>
      <c r="BR216" s="78">
        <f>SUM(Quagga:Pelindaba!BR216)</f>
        <v>0</v>
      </c>
      <c r="BS216" s="77">
        <f>SUM(Quagga:Pelindaba!BS216)</f>
        <v>0</v>
      </c>
      <c r="BT216" s="77">
        <f>SUM(Quagga:Pelindaba!BT216)</f>
        <v>0</v>
      </c>
      <c r="BU216" s="77">
        <f>SUM(Quagga:Pelindaba!BU216)</f>
        <v>0</v>
      </c>
      <c r="BV216" s="77">
        <f>SUM(Quagga:Pelindaba!BV216)</f>
        <v>0</v>
      </c>
      <c r="BW216" s="77">
        <f>SUM(Quagga:Pelindaba!BW216)</f>
        <v>0</v>
      </c>
      <c r="BX216" s="77">
        <f>SUM(Quagga:Pelindaba!BX216)</f>
        <v>0</v>
      </c>
      <c r="BY216" s="77">
        <f>SUM(Quagga:Pelindaba!BY216)</f>
        <v>0</v>
      </c>
      <c r="BZ216" s="77">
        <f>SUM(Quagga:Pelindaba!BZ216)</f>
        <v>0</v>
      </c>
      <c r="CA216" s="77">
        <f>SUM(Quagga:Pelindaba!CA216)</f>
        <v>0</v>
      </c>
      <c r="CB216" s="77">
        <f>SUM(Quagga:Pelindaba!CB216)</f>
        <v>0</v>
      </c>
      <c r="CC216" s="76">
        <f>SUM(Quagga:Pelindaba!CC216)</f>
        <v>0</v>
      </c>
      <c r="CD216" s="39" t="s">
        <v>36</v>
      </c>
    </row>
    <row r="217" spans="1:82" s="179" customFormat="1" ht="25.5" x14ac:dyDescent="0.25">
      <c r="A217" s="151"/>
      <c r="B217" s="73" t="s">
        <v>382</v>
      </c>
      <c r="C217" s="129" t="s">
        <v>876</v>
      </c>
      <c r="D217" s="139" t="s">
        <v>85</v>
      </c>
      <c r="E217" s="130">
        <f>IF(OR(D217="Year",D217="Month",D217="Week"),AVERAGE(Quagga:Pelindaba!E217),SUM(Quagga:Pelindaba!E217))</f>
        <v>2</v>
      </c>
      <c r="F217" s="228" t="b">
        <f>(Quagga!G217+Pelindaba!G217)=G217</f>
        <v>1</v>
      </c>
      <c r="G217" s="74">
        <f t="shared" si="105"/>
        <v>0</v>
      </c>
      <c r="H217" s="75">
        <f>SUM(Quagga:Pelindaba!H217)</f>
        <v>0</v>
      </c>
      <c r="I217" s="76">
        <f>SUM(Quagga:Pelindaba!I217)</f>
        <v>0</v>
      </c>
      <c r="J217" s="75">
        <f>SUM(Quagga:Pelindaba!J217)</f>
        <v>0</v>
      </c>
      <c r="K217" s="77">
        <f>SUM(Quagga:Pelindaba!K217)</f>
        <v>0</v>
      </c>
      <c r="L217" s="77">
        <f>SUM(Quagga:Pelindaba!L217)</f>
        <v>0</v>
      </c>
      <c r="M217" s="77">
        <f>SUM(Quagga:Pelindaba!M217)</f>
        <v>0</v>
      </c>
      <c r="N217" s="77">
        <f>SUM(Quagga:Pelindaba!N217)</f>
        <v>0</v>
      </c>
      <c r="O217" s="77">
        <f>SUM(Quagga:Pelindaba!O217)</f>
        <v>0</v>
      </c>
      <c r="P217" s="77">
        <f>SUM(Quagga:Pelindaba!P217)</f>
        <v>0</v>
      </c>
      <c r="Q217" s="77">
        <f>SUM(Quagga:Pelindaba!Q217)</f>
        <v>0</v>
      </c>
      <c r="R217" s="77">
        <f>SUM(Quagga:Pelindaba!R217)</f>
        <v>0</v>
      </c>
      <c r="S217" s="77">
        <f>SUM(Quagga:Pelindaba!S217)</f>
        <v>0</v>
      </c>
      <c r="T217" s="77">
        <f>SUM(Quagga:Pelindaba!T217)</f>
        <v>0</v>
      </c>
      <c r="U217" s="76">
        <f>SUM(Quagga:Pelindaba!U217)</f>
        <v>0</v>
      </c>
      <c r="V217" s="75">
        <f>SUM(Quagga:Pelindaba!V217)</f>
        <v>0</v>
      </c>
      <c r="W217" s="77">
        <f>SUM(Quagga:Pelindaba!W217)</f>
        <v>0</v>
      </c>
      <c r="X217" s="77">
        <f>SUM(Quagga:Pelindaba!X217)</f>
        <v>0</v>
      </c>
      <c r="Y217" s="77">
        <f>SUM(Quagga:Pelindaba!Y217)</f>
        <v>0</v>
      </c>
      <c r="Z217" s="77">
        <f>SUM(Quagga:Pelindaba!Z217)</f>
        <v>0</v>
      </c>
      <c r="AA217" s="77">
        <f>SUM(Quagga:Pelindaba!AA217)</f>
        <v>0</v>
      </c>
      <c r="AB217" s="77">
        <f>SUM(Quagga:Pelindaba!AB217)</f>
        <v>0</v>
      </c>
      <c r="AC217" s="77">
        <f>SUM(Quagga:Pelindaba!AC217)</f>
        <v>0</v>
      </c>
      <c r="AD217" s="77">
        <f>SUM(Quagga:Pelindaba!AD217)</f>
        <v>0</v>
      </c>
      <c r="AE217" s="77">
        <f>SUM(Quagga:Pelindaba!AE217)</f>
        <v>0</v>
      </c>
      <c r="AF217" s="77">
        <f>SUM(Quagga:Pelindaba!AF217)</f>
        <v>0</v>
      </c>
      <c r="AG217" s="76">
        <f>SUM(Quagga:Pelindaba!AG217)</f>
        <v>0</v>
      </c>
      <c r="AH217" s="78">
        <f>SUM(Quagga:Pelindaba!AH217)</f>
        <v>0</v>
      </c>
      <c r="AI217" s="77">
        <f>SUM(Quagga:Pelindaba!AI217)</f>
        <v>0</v>
      </c>
      <c r="AJ217" s="77">
        <f>SUM(Quagga:Pelindaba!AJ217)</f>
        <v>0</v>
      </c>
      <c r="AK217" s="77">
        <f>SUM(Quagga:Pelindaba!AK217)</f>
        <v>0</v>
      </c>
      <c r="AL217" s="77">
        <f>SUM(Quagga:Pelindaba!AL217)</f>
        <v>0</v>
      </c>
      <c r="AM217" s="77">
        <f>SUM(Quagga:Pelindaba!AM217)</f>
        <v>0</v>
      </c>
      <c r="AN217" s="77">
        <f>SUM(Quagga:Pelindaba!AN217)</f>
        <v>0</v>
      </c>
      <c r="AO217" s="77">
        <f>SUM(Quagga:Pelindaba!AO217)</f>
        <v>0</v>
      </c>
      <c r="AP217" s="77">
        <f>SUM(Quagga:Pelindaba!AP217)</f>
        <v>0</v>
      </c>
      <c r="AQ217" s="77">
        <f>SUM(Quagga:Pelindaba!AQ217)</f>
        <v>0</v>
      </c>
      <c r="AR217" s="77">
        <f>SUM(Quagga:Pelindaba!AR217)</f>
        <v>0</v>
      </c>
      <c r="AS217" s="76">
        <f>SUM(Quagga:Pelindaba!AS217)</f>
        <v>0</v>
      </c>
      <c r="AT217" s="78">
        <f>SUM(Quagga:Pelindaba!AT217)</f>
        <v>0</v>
      </c>
      <c r="AU217" s="77">
        <f>SUM(Quagga:Pelindaba!AU217)</f>
        <v>0</v>
      </c>
      <c r="AV217" s="77">
        <f>SUM(Quagga:Pelindaba!AV217)</f>
        <v>0</v>
      </c>
      <c r="AW217" s="77">
        <f>SUM(Quagga:Pelindaba!AW217)</f>
        <v>0</v>
      </c>
      <c r="AX217" s="77">
        <f>SUM(Quagga:Pelindaba!AX217)</f>
        <v>0</v>
      </c>
      <c r="AY217" s="77">
        <f>SUM(Quagga:Pelindaba!AY217)</f>
        <v>0</v>
      </c>
      <c r="AZ217" s="77">
        <f>SUM(Quagga:Pelindaba!AZ217)</f>
        <v>0</v>
      </c>
      <c r="BA217" s="77">
        <f>SUM(Quagga:Pelindaba!BA217)</f>
        <v>0</v>
      </c>
      <c r="BB217" s="77">
        <f>SUM(Quagga:Pelindaba!BB217)</f>
        <v>0</v>
      </c>
      <c r="BC217" s="77">
        <f>SUM(Quagga:Pelindaba!BC217)</f>
        <v>0</v>
      </c>
      <c r="BD217" s="77">
        <f>SUM(Quagga:Pelindaba!BD217)</f>
        <v>0</v>
      </c>
      <c r="BE217" s="76">
        <f>SUM(Quagga:Pelindaba!BE217)</f>
        <v>0</v>
      </c>
      <c r="BF217" s="78">
        <f>SUM(Quagga:Pelindaba!BF217)</f>
        <v>0</v>
      </c>
      <c r="BG217" s="77">
        <f>SUM(Quagga:Pelindaba!BG217)</f>
        <v>0</v>
      </c>
      <c r="BH217" s="77">
        <f>SUM(Quagga:Pelindaba!BH217)</f>
        <v>0</v>
      </c>
      <c r="BI217" s="77">
        <f>SUM(Quagga:Pelindaba!BI217)</f>
        <v>0</v>
      </c>
      <c r="BJ217" s="77">
        <f>SUM(Quagga:Pelindaba!BJ217)</f>
        <v>0</v>
      </c>
      <c r="BK217" s="77">
        <f>SUM(Quagga:Pelindaba!BK217)</f>
        <v>0</v>
      </c>
      <c r="BL217" s="77">
        <f>SUM(Quagga:Pelindaba!BL217)</f>
        <v>0</v>
      </c>
      <c r="BM217" s="77">
        <f>SUM(Quagga:Pelindaba!BM217)</f>
        <v>0</v>
      </c>
      <c r="BN217" s="77">
        <f>SUM(Quagga:Pelindaba!BN217)</f>
        <v>0</v>
      </c>
      <c r="BO217" s="77">
        <f>SUM(Quagga:Pelindaba!BO217)</f>
        <v>0</v>
      </c>
      <c r="BP217" s="77">
        <f>SUM(Quagga:Pelindaba!BP217)</f>
        <v>0</v>
      </c>
      <c r="BQ217" s="76">
        <f>SUM(Quagga:Pelindaba!BQ217)</f>
        <v>0</v>
      </c>
      <c r="BR217" s="78">
        <f>SUM(Quagga:Pelindaba!BR217)</f>
        <v>0</v>
      </c>
      <c r="BS217" s="77">
        <f>SUM(Quagga:Pelindaba!BS217)</f>
        <v>0</v>
      </c>
      <c r="BT217" s="77">
        <f>SUM(Quagga:Pelindaba!BT217)</f>
        <v>0</v>
      </c>
      <c r="BU217" s="77">
        <f>SUM(Quagga:Pelindaba!BU217)</f>
        <v>0</v>
      </c>
      <c r="BV217" s="77">
        <f>SUM(Quagga:Pelindaba!BV217)</f>
        <v>0</v>
      </c>
      <c r="BW217" s="77">
        <f>SUM(Quagga:Pelindaba!BW217)</f>
        <v>0</v>
      </c>
      <c r="BX217" s="77">
        <f>SUM(Quagga:Pelindaba!BX217)</f>
        <v>0</v>
      </c>
      <c r="BY217" s="77">
        <f>SUM(Quagga:Pelindaba!BY217)</f>
        <v>0</v>
      </c>
      <c r="BZ217" s="77">
        <f>SUM(Quagga:Pelindaba!BZ217)</f>
        <v>0</v>
      </c>
      <c r="CA217" s="77">
        <f>SUM(Quagga:Pelindaba!CA217)</f>
        <v>0</v>
      </c>
      <c r="CB217" s="77">
        <f>SUM(Quagga:Pelindaba!CB217)</f>
        <v>0</v>
      </c>
      <c r="CC217" s="76">
        <f>SUM(Quagga:Pelindaba!CC217)</f>
        <v>0</v>
      </c>
      <c r="CD217" s="39" t="s">
        <v>36</v>
      </c>
    </row>
    <row r="218" spans="1:82" s="179" customFormat="1" ht="25.5" x14ac:dyDescent="0.25">
      <c r="B218" s="180" t="s">
        <v>383</v>
      </c>
      <c r="C218" s="181" t="s">
        <v>384</v>
      </c>
      <c r="D218" s="182" t="s">
        <v>85</v>
      </c>
      <c r="E218" s="183">
        <f>IF(OR(D218="Year",D218="Month",D218="Week"),AVERAGE(Quagga:Pelindaba!E218),SUM(Quagga:Pelindaba!E218))</f>
        <v>0</v>
      </c>
      <c r="F218" s="228" t="b">
        <f>(Quagga!G218+Pelindaba!G218)=G218</f>
        <v>1</v>
      </c>
      <c r="G218" s="74">
        <f t="shared" si="105"/>
        <v>0</v>
      </c>
      <c r="H218" s="75">
        <f>SUM(Quagga:Pelindaba!H218)</f>
        <v>0</v>
      </c>
      <c r="I218" s="76">
        <f>SUM(Quagga:Pelindaba!I218)</f>
        <v>0</v>
      </c>
      <c r="J218" s="75">
        <f>SUM(Quagga:Pelindaba!J218)</f>
        <v>0</v>
      </c>
      <c r="K218" s="77">
        <f>SUM(Quagga:Pelindaba!K218)</f>
        <v>0</v>
      </c>
      <c r="L218" s="77">
        <f>SUM(Quagga:Pelindaba!L218)</f>
        <v>0</v>
      </c>
      <c r="M218" s="77">
        <f>SUM(Quagga:Pelindaba!M218)</f>
        <v>0</v>
      </c>
      <c r="N218" s="77">
        <f>SUM(Quagga:Pelindaba!N218)</f>
        <v>0</v>
      </c>
      <c r="O218" s="77">
        <f>SUM(Quagga:Pelindaba!O218)</f>
        <v>0</v>
      </c>
      <c r="P218" s="77">
        <f>SUM(Quagga:Pelindaba!P218)</f>
        <v>0</v>
      </c>
      <c r="Q218" s="77">
        <f>SUM(Quagga:Pelindaba!Q218)</f>
        <v>0</v>
      </c>
      <c r="R218" s="77">
        <f>SUM(Quagga:Pelindaba!R218)</f>
        <v>0</v>
      </c>
      <c r="S218" s="77">
        <f>SUM(Quagga:Pelindaba!S218)</f>
        <v>0</v>
      </c>
      <c r="T218" s="77">
        <f>SUM(Quagga:Pelindaba!T218)</f>
        <v>0</v>
      </c>
      <c r="U218" s="76">
        <f>SUM(Quagga:Pelindaba!U218)</f>
        <v>0</v>
      </c>
      <c r="V218" s="75">
        <f>SUM(Quagga:Pelindaba!V218)</f>
        <v>0</v>
      </c>
      <c r="W218" s="77">
        <f>SUM(Quagga:Pelindaba!W218)</f>
        <v>0</v>
      </c>
      <c r="X218" s="77">
        <f>SUM(Quagga:Pelindaba!X218)</f>
        <v>0</v>
      </c>
      <c r="Y218" s="77">
        <f>SUM(Quagga:Pelindaba!Y218)</f>
        <v>0</v>
      </c>
      <c r="Z218" s="77">
        <f>SUM(Quagga:Pelindaba!Z218)</f>
        <v>0</v>
      </c>
      <c r="AA218" s="77">
        <f>SUM(Quagga:Pelindaba!AA218)</f>
        <v>0</v>
      </c>
      <c r="AB218" s="77">
        <f>SUM(Quagga:Pelindaba!AB218)</f>
        <v>0</v>
      </c>
      <c r="AC218" s="77">
        <f>SUM(Quagga:Pelindaba!AC218)</f>
        <v>0</v>
      </c>
      <c r="AD218" s="77">
        <f>SUM(Quagga:Pelindaba!AD218)</f>
        <v>0</v>
      </c>
      <c r="AE218" s="77">
        <f>SUM(Quagga:Pelindaba!AE218)</f>
        <v>0</v>
      </c>
      <c r="AF218" s="77">
        <f>SUM(Quagga:Pelindaba!AF218)</f>
        <v>0</v>
      </c>
      <c r="AG218" s="76">
        <f>SUM(Quagga:Pelindaba!AG218)</f>
        <v>0</v>
      </c>
      <c r="AH218" s="78">
        <f>SUM(Quagga:Pelindaba!AH218)</f>
        <v>0</v>
      </c>
      <c r="AI218" s="77">
        <f>SUM(Quagga:Pelindaba!AI218)</f>
        <v>0</v>
      </c>
      <c r="AJ218" s="77">
        <f>SUM(Quagga:Pelindaba!AJ218)</f>
        <v>0</v>
      </c>
      <c r="AK218" s="77">
        <f>SUM(Quagga:Pelindaba!AK218)</f>
        <v>0</v>
      </c>
      <c r="AL218" s="77">
        <f>SUM(Quagga:Pelindaba!AL218)</f>
        <v>0</v>
      </c>
      <c r="AM218" s="77">
        <f>SUM(Quagga:Pelindaba!AM218)</f>
        <v>0</v>
      </c>
      <c r="AN218" s="77">
        <f>SUM(Quagga:Pelindaba!AN218)</f>
        <v>0</v>
      </c>
      <c r="AO218" s="77">
        <f>SUM(Quagga:Pelindaba!AO218)</f>
        <v>0</v>
      </c>
      <c r="AP218" s="77">
        <f>SUM(Quagga:Pelindaba!AP218)</f>
        <v>0</v>
      </c>
      <c r="AQ218" s="77">
        <f>SUM(Quagga:Pelindaba!AQ218)</f>
        <v>0</v>
      </c>
      <c r="AR218" s="77">
        <f>SUM(Quagga:Pelindaba!AR218)</f>
        <v>0</v>
      </c>
      <c r="AS218" s="76">
        <f>SUM(Quagga:Pelindaba!AS218)</f>
        <v>0</v>
      </c>
      <c r="AT218" s="78">
        <f>SUM(Quagga:Pelindaba!AT218)</f>
        <v>0</v>
      </c>
      <c r="AU218" s="77">
        <f>SUM(Quagga:Pelindaba!AU218)</f>
        <v>0</v>
      </c>
      <c r="AV218" s="77">
        <f>SUM(Quagga:Pelindaba!AV218)</f>
        <v>0</v>
      </c>
      <c r="AW218" s="77">
        <f>SUM(Quagga:Pelindaba!AW218)</f>
        <v>0</v>
      </c>
      <c r="AX218" s="77">
        <f>SUM(Quagga:Pelindaba!AX218)</f>
        <v>0</v>
      </c>
      <c r="AY218" s="77">
        <f>SUM(Quagga:Pelindaba!AY218)</f>
        <v>0</v>
      </c>
      <c r="AZ218" s="77">
        <f>SUM(Quagga:Pelindaba!AZ218)</f>
        <v>0</v>
      </c>
      <c r="BA218" s="77">
        <f>SUM(Quagga:Pelindaba!BA218)</f>
        <v>0</v>
      </c>
      <c r="BB218" s="77">
        <f>SUM(Quagga:Pelindaba!BB218)</f>
        <v>0</v>
      </c>
      <c r="BC218" s="77">
        <f>SUM(Quagga:Pelindaba!BC218)</f>
        <v>0</v>
      </c>
      <c r="BD218" s="77">
        <f>SUM(Quagga:Pelindaba!BD218)</f>
        <v>0</v>
      </c>
      <c r="BE218" s="76">
        <f>SUM(Quagga:Pelindaba!BE218)</f>
        <v>0</v>
      </c>
      <c r="BF218" s="78">
        <f>SUM(Quagga:Pelindaba!BF218)</f>
        <v>0</v>
      </c>
      <c r="BG218" s="77">
        <f>SUM(Quagga:Pelindaba!BG218)</f>
        <v>0</v>
      </c>
      <c r="BH218" s="77">
        <f>SUM(Quagga:Pelindaba!BH218)</f>
        <v>0</v>
      </c>
      <c r="BI218" s="77">
        <f>SUM(Quagga:Pelindaba!BI218)</f>
        <v>0</v>
      </c>
      <c r="BJ218" s="77">
        <f>SUM(Quagga:Pelindaba!BJ218)</f>
        <v>0</v>
      </c>
      <c r="BK218" s="77">
        <f>SUM(Quagga:Pelindaba!BK218)</f>
        <v>0</v>
      </c>
      <c r="BL218" s="77">
        <f>SUM(Quagga:Pelindaba!BL218)</f>
        <v>0</v>
      </c>
      <c r="BM218" s="77">
        <f>SUM(Quagga:Pelindaba!BM218)</f>
        <v>0</v>
      </c>
      <c r="BN218" s="77">
        <f>SUM(Quagga:Pelindaba!BN218)</f>
        <v>0</v>
      </c>
      <c r="BO218" s="77">
        <f>SUM(Quagga:Pelindaba!BO218)</f>
        <v>0</v>
      </c>
      <c r="BP218" s="77">
        <f>SUM(Quagga:Pelindaba!BP218)</f>
        <v>0</v>
      </c>
      <c r="BQ218" s="76">
        <f>SUM(Quagga:Pelindaba!BQ218)</f>
        <v>0</v>
      </c>
      <c r="BR218" s="78">
        <f>SUM(Quagga:Pelindaba!BR218)</f>
        <v>0</v>
      </c>
      <c r="BS218" s="77">
        <f>SUM(Quagga:Pelindaba!BS218)</f>
        <v>0</v>
      </c>
      <c r="BT218" s="77">
        <f>SUM(Quagga:Pelindaba!BT218)</f>
        <v>0</v>
      </c>
      <c r="BU218" s="77">
        <f>SUM(Quagga:Pelindaba!BU218)</f>
        <v>0</v>
      </c>
      <c r="BV218" s="77">
        <f>SUM(Quagga:Pelindaba!BV218)</f>
        <v>0</v>
      </c>
      <c r="BW218" s="77">
        <f>SUM(Quagga:Pelindaba!BW218)</f>
        <v>0</v>
      </c>
      <c r="BX218" s="77">
        <f>SUM(Quagga:Pelindaba!BX218)</f>
        <v>0</v>
      </c>
      <c r="BY218" s="77">
        <f>SUM(Quagga:Pelindaba!BY218)</f>
        <v>0</v>
      </c>
      <c r="BZ218" s="77">
        <f>SUM(Quagga:Pelindaba!BZ218)</f>
        <v>0</v>
      </c>
      <c r="CA218" s="77">
        <f>SUM(Quagga:Pelindaba!CA218)</f>
        <v>0</v>
      </c>
      <c r="CB218" s="77">
        <f>SUM(Quagga:Pelindaba!CB218)</f>
        <v>0</v>
      </c>
      <c r="CC218" s="76">
        <f>SUM(Quagga:Pelindaba!CC218)</f>
        <v>0</v>
      </c>
      <c r="CD218" s="39" t="s">
        <v>36</v>
      </c>
    </row>
    <row r="219" spans="1:82" s="179" customFormat="1" x14ac:dyDescent="0.25">
      <c r="B219" s="180" t="s">
        <v>385</v>
      </c>
      <c r="C219" s="181" t="s">
        <v>386</v>
      </c>
      <c r="D219" s="182" t="s">
        <v>85</v>
      </c>
      <c r="E219" s="183">
        <f>IF(OR(D219="Year",D219="Month",D219="Week"),AVERAGE(Quagga:Pelindaba!E219),SUM(Quagga:Pelindaba!E219))</f>
        <v>0</v>
      </c>
      <c r="F219" s="228" t="b">
        <f>(Quagga!G219+Pelindaba!G219)=G219</f>
        <v>1</v>
      </c>
      <c r="G219" s="74">
        <f t="shared" si="105"/>
        <v>0</v>
      </c>
      <c r="H219" s="75">
        <f>SUM(Quagga:Pelindaba!H219)</f>
        <v>0</v>
      </c>
      <c r="I219" s="76">
        <f>SUM(Quagga:Pelindaba!I219)</f>
        <v>0</v>
      </c>
      <c r="J219" s="75">
        <f>SUM(Quagga:Pelindaba!J219)</f>
        <v>0</v>
      </c>
      <c r="K219" s="77">
        <f>SUM(Quagga:Pelindaba!K219)</f>
        <v>0</v>
      </c>
      <c r="L219" s="77">
        <f>SUM(Quagga:Pelindaba!L219)</f>
        <v>0</v>
      </c>
      <c r="M219" s="77">
        <f>SUM(Quagga:Pelindaba!M219)</f>
        <v>0</v>
      </c>
      <c r="N219" s="77">
        <f>SUM(Quagga:Pelindaba!N219)</f>
        <v>0</v>
      </c>
      <c r="O219" s="77">
        <f>SUM(Quagga:Pelindaba!O219)</f>
        <v>0</v>
      </c>
      <c r="P219" s="77">
        <f>SUM(Quagga:Pelindaba!P219)</f>
        <v>0</v>
      </c>
      <c r="Q219" s="77">
        <f>SUM(Quagga:Pelindaba!Q219)</f>
        <v>0</v>
      </c>
      <c r="R219" s="77">
        <f>SUM(Quagga:Pelindaba!R219)</f>
        <v>0</v>
      </c>
      <c r="S219" s="77">
        <f>SUM(Quagga:Pelindaba!S219)</f>
        <v>0</v>
      </c>
      <c r="T219" s="77">
        <f>SUM(Quagga:Pelindaba!T219)</f>
        <v>0</v>
      </c>
      <c r="U219" s="76">
        <f>SUM(Quagga:Pelindaba!U219)</f>
        <v>0</v>
      </c>
      <c r="V219" s="75">
        <f>SUM(Quagga:Pelindaba!V219)</f>
        <v>0</v>
      </c>
      <c r="W219" s="77">
        <f>SUM(Quagga:Pelindaba!W219)</f>
        <v>0</v>
      </c>
      <c r="X219" s="77">
        <f>SUM(Quagga:Pelindaba!X219)</f>
        <v>0</v>
      </c>
      <c r="Y219" s="77">
        <f>SUM(Quagga:Pelindaba!Y219)</f>
        <v>0</v>
      </c>
      <c r="Z219" s="77">
        <f>SUM(Quagga:Pelindaba!Z219)</f>
        <v>0</v>
      </c>
      <c r="AA219" s="77">
        <f>SUM(Quagga:Pelindaba!AA219)</f>
        <v>0</v>
      </c>
      <c r="AB219" s="77">
        <f>SUM(Quagga:Pelindaba!AB219)</f>
        <v>0</v>
      </c>
      <c r="AC219" s="77">
        <f>SUM(Quagga:Pelindaba!AC219)</f>
        <v>0</v>
      </c>
      <c r="AD219" s="77">
        <f>SUM(Quagga:Pelindaba!AD219)</f>
        <v>0</v>
      </c>
      <c r="AE219" s="77">
        <f>SUM(Quagga:Pelindaba!AE219)</f>
        <v>0</v>
      </c>
      <c r="AF219" s="77">
        <f>SUM(Quagga:Pelindaba!AF219)</f>
        <v>0</v>
      </c>
      <c r="AG219" s="76">
        <f>SUM(Quagga:Pelindaba!AG219)</f>
        <v>0</v>
      </c>
      <c r="AH219" s="78">
        <f>SUM(Quagga:Pelindaba!AH219)</f>
        <v>0</v>
      </c>
      <c r="AI219" s="77">
        <f>SUM(Quagga:Pelindaba!AI219)</f>
        <v>0</v>
      </c>
      <c r="AJ219" s="77">
        <f>SUM(Quagga:Pelindaba!AJ219)</f>
        <v>0</v>
      </c>
      <c r="AK219" s="77">
        <f>SUM(Quagga:Pelindaba!AK219)</f>
        <v>0</v>
      </c>
      <c r="AL219" s="77">
        <f>SUM(Quagga:Pelindaba!AL219)</f>
        <v>0</v>
      </c>
      <c r="AM219" s="77">
        <f>SUM(Quagga:Pelindaba!AM219)</f>
        <v>0</v>
      </c>
      <c r="AN219" s="77">
        <f>SUM(Quagga:Pelindaba!AN219)</f>
        <v>0</v>
      </c>
      <c r="AO219" s="77">
        <f>SUM(Quagga:Pelindaba!AO219)</f>
        <v>0</v>
      </c>
      <c r="AP219" s="77">
        <f>SUM(Quagga:Pelindaba!AP219)</f>
        <v>0</v>
      </c>
      <c r="AQ219" s="77">
        <f>SUM(Quagga:Pelindaba!AQ219)</f>
        <v>0</v>
      </c>
      <c r="AR219" s="77">
        <f>SUM(Quagga:Pelindaba!AR219)</f>
        <v>0</v>
      </c>
      <c r="AS219" s="76">
        <f>SUM(Quagga:Pelindaba!AS219)</f>
        <v>0</v>
      </c>
      <c r="AT219" s="78">
        <f>SUM(Quagga:Pelindaba!AT219)</f>
        <v>0</v>
      </c>
      <c r="AU219" s="77">
        <f>SUM(Quagga:Pelindaba!AU219)</f>
        <v>0</v>
      </c>
      <c r="AV219" s="77">
        <f>SUM(Quagga:Pelindaba!AV219)</f>
        <v>0</v>
      </c>
      <c r="AW219" s="77">
        <f>SUM(Quagga:Pelindaba!AW219)</f>
        <v>0</v>
      </c>
      <c r="AX219" s="77">
        <f>SUM(Quagga:Pelindaba!AX219)</f>
        <v>0</v>
      </c>
      <c r="AY219" s="77">
        <f>SUM(Quagga:Pelindaba!AY219)</f>
        <v>0</v>
      </c>
      <c r="AZ219" s="77">
        <f>SUM(Quagga:Pelindaba!AZ219)</f>
        <v>0</v>
      </c>
      <c r="BA219" s="77">
        <f>SUM(Quagga:Pelindaba!BA219)</f>
        <v>0</v>
      </c>
      <c r="BB219" s="77">
        <f>SUM(Quagga:Pelindaba!BB219)</f>
        <v>0</v>
      </c>
      <c r="BC219" s="77">
        <f>SUM(Quagga:Pelindaba!BC219)</f>
        <v>0</v>
      </c>
      <c r="BD219" s="77">
        <f>SUM(Quagga:Pelindaba!BD219)</f>
        <v>0</v>
      </c>
      <c r="BE219" s="76">
        <f>SUM(Quagga:Pelindaba!BE219)</f>
        <v>0</v>
      </c>
      <c r="BF219" s="78">
        <f>SUM(Quagga:Pelindaba!BF219)</f>
        <v>0</v>
      </c>
      <c r="BG219" s="77">
        <f>SUM(Quagga:Pelindaba!BG219)</f>
        <v>0</v>
      </c>
      <c r="BH219" s="77">
        <f>SUM(Quagga:Pelindaba!BH219)</f>
        <v>0</v>
      </c>
      <c r="BI219" s="77">
        <f>SUM(Quagga:Pelindaba!BI219)</f>
        <v>0</v>
      </c>
      <c r="BJ219" s="77">
        <f>SUM(Quagga:Pelindaba!BJ219)</f>
        <v>0</v>
      </c>
      <c r="BK219" s="77">
        <f>SUM(Quagga:Pelindaba!BK219)</f>
        <v>0</v>
      </c>
      <c r="BL219" s="77">
        <f>SUM(Quagga:Pelindaba!BL219)</f>
        <v>0</v>
      </c>
      <c r="BM219" s="77">
        <f>SUM(Quagga:Pelindaba!BM219)</f>
        <v>0</v>
      </c>
      <c r="BN219" s="77">
        <f>SUM(Quagga:Pelindaba!BN219)</f>
        <v>0</v>
      </c>
      <c r="BO219" s="77">
        <f>SUM(Quagga:Pelindaba!BO219)</f>
        <v>0</v>
      </c>
      <c r="BP219" s="77">
        <f>SUM(Quagga:Pelindaba!BP219)</f>
        <v>0</v>
      </c>
      <c r="BQ219" s="76">
        <f>SUM(Quagga:Pelindaba!BQ219)</f>
        <v>0</v>
      </c>
      <c r="BR219" s="78">
        <f>SUM(Quagga:Pelindaba!BR219)</f>
        <v>0</v>
      </c>
      <c r="BS219" s="77">
        <f>SUM(Quagga:Pelindaba!BS219)</f>
        <v>0</v>
      </c>
      <c r="BT219" s="77">
        <f>SUM(Quagga:Pelindaba!BT219)</f>
        <v>0</v>
      </c>
      <c r="BU219" s="77">
        <f>SUM(Quagga:Pelindaba!BU219)</f>
        <v>0</v>
      </c>
      <c r="BV219" s="77">
        <f>SUM(Quagga:Pelindaba!BV219)</f>
        <v>0</v>
      </c>
      <c r="BW219" s="77">
        <f>SUM(Quagga:Pelindaba!BW219)</f>
        <v>0</v>
      </c>
      <c r="BX219" s="77">
        <f>SUM(Quagga:Pelindaba!BX219)</f>
        <v>0</v>
      </c>
      <c r="BY219" s="77">
        <f>SUM(Quagga:Pelindaba!BY219)</f>
        <v>0</v>
      </c>
      <c r="BZ219" s="77">
        <f>SUM(Quagga:Pelindaba!BZ219)</f>
        <v>0</v>
      </c>
      <c r="CA219" s="77">
        <f>SUM(Quagga:Pelindaba!CA219)</f>
        <v>0</v>
      </c>
      <c r="CB219" s="77">
        <f>SUM(Quagga:Pelindaba!CB219)</f>
        <v>0</v>
      </c>
      <c r="CC219" s="76">
        <f>SUM(Quagga:Pelindaba!CC219)</f>
        <v>0</v>
      </c>
      <c r="CD219" s="39" t="s">
        <v>36</v>
      </c>
    </row>
    <row r="220" spans="1:82" s="179" customFormat="1" x14ac:dyDescent="0.25">
      <c r="B220" s="180" t="s">
        <v>387</v>
      </c>
      <c r="C220" s="181" t="s">
        <v>388</v>
      </c>
      <c r="D220" s="182" t="s">
        <v>85</v>
      </c>
      <c r="E220" s="183">
        <f>IF(OR(D220="Year",D220="Month",D220="Week"),AVERAGE(Quagga:Pelindaba!E220),SUM(Quagga:Pelindaba!E220))</f>
        <v>0</v>
      </c>
      <c r="F220" s="228" t="b">
        <f>(Quagga!G220+Pelindaba!G220)=G220</f>
        <v>1</v>
      </c>
      <c r="G220" s="74">
        <f t="shared" si="105"/>
        <v>0</v>
      </c>
      <c r="H220" s="75">
        <f>SUM(Quagga:Pelindaba!H220)</f>
        <v>0</v>
      </c>
      <c r="I220" s="76">
        <f>SUM(Quagga:Pelindaba!I220)</f>
        <v>0</v>
      </c>
      <c r="J220" s="75">
        <f>SUM(Quagga:Pelindaba!J220)</f>
        <v>0</v>
      </c>
      <c r="K220" s="77">
        <f>SUM(Quagga:Pelindaba!K220)</f>
        <v>0</v>
      </c>
      <c r="L220" s="77">
        <f>SUM(Quagga:Pelindaba!L220)</f>
        <v>0</v>
      </c>
      <c r="M220" s="77">
        <f>SUM(Quagga:Pelindaba!M220)</f>
        <v>0</v>
      </c>
      <c r="N220" s="77">
        <f>SUM(Quagga:Pelindaba!N220)</f>
        <v>0</v>
      </c>
      <c r="O220" s="77">
        <f>SUM(Quagga:Pelindaba!O220)</f>
        <v>0</v>
      </c>
      <c r="P220" s="77">
        <f>SUM(Quagga:Pelindaba!P220)</f>
        <v>0</v>
      </c>
      <c r="Q220" s="77">
        <f>SUM(Quagga:Pelindaba!Q220)</f>
        <v>0</v>
      </c>
      <c r="R220" s="77">
        <f>SUM(Quagga:Pelindaba!R220)</f>
        <v>0</v>
      </c>
      <c r="S220" s="77">
        <f>SUM(Quagga:Pelindaba!S220)</f>
        <v>0</v>
      </c>
      <c r="T220" s="77">
        <f>SUM(Quagga:Pelindaba!T220)</f>
        <v>0</v>
      </c>
      <c r="U220" s="76">
        <f>SUM(Quagga:Pelindaba!U220)</f>
        <v>0</v>
      </c>
      <c r="V220" s="75">
        <f>SUM(Quagga:Pelindaba!V220)</f>
        <v>0</v>
      </c>
      <c r="W220" s="77">
        <f>SUM(Quagga:Pelindaba!W220)</f>
        <v>0</v>
      </c>
      <c r="X220" s="77">
        <f>SUM(Quagga:Pelindaba!X220)</f>
        <v>0</v>
      </c>
      <c r="Y220" s="77">
        <f>SUM(Quagga:Pelindaba!Y220)</f>
        <v>0</v>
      </c>
      <c r="Z220" s="77">
        <f>SUM(Quagga:Pelindaba!Z220)</f>
        <v>0</v>
      </c>
      <c r="AA220" s="77">
        <f>SUM(Quagga:Pelindaba!AA220)</f>
        <v>0</v>
      </c>
      <c r="AB220" s="77">
        <f>SUM(Quagga:Pelindaba!AB220)</f>
        <v>0</v>
      </c>
      <c r="AC220" s="77">
        <f>SUM(Quagga:Pelindaba!AC220)</f>
        <v>0</v>
      </c>
      <c r="AD220" s="77">
        <f>SUM(Quagga:Pelindaba!AD220)</f>
        <v>0</v>
      </c>
      <c r="AE220" s="77">
        <f>SUM(Quagga:Pelindaba!AE220)</f>
        <v>0</v>
      </c>
      <c r="AF220" s="77">
        <f>SUM(Quagga:Pelindaba!AF220)</f>
        <v>0</v>
      </c>
      <c r="AG220" s="76">
        <f>SUM(Quagga:Pelindaba!AG220)</f>
        <v>0</v>
      </c>
      <c r="AH220" s="78">
        <f>SUM(Quagga:Pelindaba!AH220)</f>
        <v>0</v>
      </c>
      <c r="AI220" s="77">
        <f>SUM(Quagga:Pelindaba!AI220)</f>
        <v>0</v>
      </c>
      <c r="AJ220" s="77">
        <f>SUM(Quagga:Pelindaba!AJ220)</f>
        <v>0</v>
      </c>
      <c r="AK220" s="77">
        <f>SUM(Quagga:Pelindaba!AK220)</f>
        <v>0</v>
      </c>
      <c r="AL220" s="77">
        <f>SUM(Quagga:Pelindaba!AL220)</f>
        <v>0</v>
      </c>
      <c r="AM220" s="77">
        <f>SUM(Quagga:Pelindaba!AM220)</f>
        <v>0</v>
      </c>
      <c r="AN220" s="77">
        <f>SUM(Quagga:Pelindaba!AN220)</f>
        <v>0</v>
      </c>
      <c r="AO220" s="77">
        <f>SUM(Quagga:Pelindaba!AO220)</f>
        <v>0</v>
      </c>
      <c r="AP220" s="77">
        <f>SUM(Quagga:Pelindaba!AP220)</f>
        <v>0</v>
      </c>
      <c r="AQ220" s="77">
        <f>SUM(Quagga:Pelindaba!AQ220)</f>
        <v>0</v>
      </c>
      <c r="AR220" s="77">
        <f>SUM(Quagga:Pelindaba!AR220)</f>
        <v>0</v>
      </c>
      <c r="AS220" s="76">
        <f>SUM(Quagga:Pelindaba!AS220)</f>
        <v>0</v>
      </c>
      <c r="AT220" s="78">
        <f>SUM(Quagga:Pelindaba!AT220)</f>
        <v>0</v>
      </c>
      <c r="AU220" s="77">
        <f>SUM(Quagga:Pelindaba!AU220)</f>
        <v>0</v>
      </c>
      <c r="AV220" s="77">
        <f>SUM(Quagga:Pelindaba!AV220)</f>
        <v>0</v>
      </c>
      <c r="AW220" s="77">
        <f>SUM(Quagga:Pelindaba!AW220)</f>
        <v>0</v>
      </c>
      <c r="AX220" s="77">
        <f>SUM(Quagga:Pelindaba!AX220)</f>
        <v>0</v>
      </c>
      <c r="AY220" s="77">
        <f>SUM(Quagga:Pelindaba!AY220)</f>
        <v>0</v>
      </c>
      <c r="AZ220" s="77">
        <f>SUM(Quagga:Pelindaba!AZ220)</f>
        <v>0</v>
      </c>
      <c r="BA220" s="77">
        <f>SUM(Quagga:Pelindaba!BA220)</f>
        <v>0</v>
      </c>
      <c r="BB220" s="77">
        <f>SUM(Quagga:Pelindaba!BB220)</f>
        <v>0</v>
      </c>
      <c r="BC220" s="77">
        <f>SUM(Quagga:Pelindaba!BC220)</f>
        <v>0</v>
      </c>
      <c r="BD220" s="77">
        <f>SUM(Quagga:Pelindaba!BD220)</f>
        <v>0</v>
      </c>
      <c r="BE220" s="76">
        <f>SUM(Quagga:Pelindaba!BE220)</f>
        <v>0</v>
      </c>
      <c r="BF220" s="78">
        <f>SUM(Quagga:Pelindaba!BF220)</f>
        <v>0</v>
      </c>
      <c r="BG220" s="77">
        <f>SUM(Quagga:Pelindaba!BG220)</f>
        <v>0</v>
      </c>
      <c r="BH220" s="77">
        <f>SUM(Quagga:Pelindaba!BH220)</f>
        <v>0</v>
      </c>
      <c r="BI220" s="77">
        <f>SUM(Quagga:Pelindaba!BI220)</f>
        <v>0</v>
      </c>
      <c r="BJ220" s="77">
        <f>SUM(Quagga:Pelindaba!BJ220)</f>
        <v>0</v>
      </c>
      <c r="BK220" s="77">
        <f>SUM(Quagga:Pelindaba!BK220)</f>
        <v>0</v>
      </c>
      <c r="BL220" s="77">
        <f>SUM(Quagga:Pelindaba!BL220)</f>
        <v>0</v>
      </c>
      <c r="BM220" s="77">
        <f>SUM(Quagga:Pelindaba!BM220)</f>
        <v>0</v>
      </c>
      <c r="BN220" s="77">
        <f>SUM(Quagga:Pelindaba!BN220)</f>
        <v>0</v>
      </c>
      <c r="BO220" s="77">
        <f>SUM(Quagga:Pelindaba!BO220)</f>
        <v>0</v>
      </c>
      <c r="BP220" s="77">
        <f>SUM(Quagga:Pelindaba!BP220)</f>
        <v>0</v>
      </c>
      <c r="BQ220" s="76">
        <f>SUM(Quagga:Pelindaba!BQ220)</f>
        <v>0</v>
      </c>
      <c r="BR220" s="78">
        <f>SUM(Quagga:Pelindaba!BR220)</f>
        <v>0</v>
      </c>
      <c r="BS220" s="77">
        <f>SUM(Quagga:Pelindaba!BS220)</f>
        <v>0</v>
      </c>
      <c r="BT220" s="77">
        <f>SUM(Quagga:Pelindaba!BT220)</f>
        <v>0</v>
      </c>
      <c r="BU220" s="77">
        <f>SUM(Quagga:Pelindaba!BU220)</f>
        <v>0</v>
      </c>
      <c r="BV220" s="77">
        <f>SUM(Quagga:Pelindaba!BV220)</f>
        <v>0</v>
      </c>
      <c r="BW220" s="77">
        <f>SUM(Quagga:Pelindaba!BW220)</f>
        <v>0</v>
      </c>
      <c r="BX220" s="77">
        <f>SUM(Quagga:Pelindaba!BX220)</f>
        <v>0</v>
      </c>
      <c r="BY220" s="77">
        <f>SUM(Quagga:Pelindaba!BY220)</f>
        <v>0</v>
      </c>
      <c r="BZ220" s="77">
        <f>SUM(Quagga:Pelindaba!BZ220)</f>
        <v>0</v>
      </c>
      <c r="CA220" s="77">
        <f>SUM(Quagga:Pelindaba!CA220)</f>
        <v>0</v>
      </c>
      <c r="CB220" s="77">
        <f>SUM(Quagga:Pelindaba!CB220)</f>
        <v>0</v>
      </c>
      <c r="CC220" s="76">
        <f>SUM(Quagga:Pelindaba!CC220)</f>
        <v>0</v>
      </c>
      <c r="CD220" s="39" t="s">
        <v>36</v>
      </c>
    </row>
    <row r="221" spans="1:82" s="179" customFormat="1" x14ac:dyDescent="0.25">
      <c r="B221" s="180" t="s">
        <v>389</v>
      </c>
      <c r="C221" s="181" t="s">
        <v>390</v>
      </c>
      <c r="D221" s="182" t="s">
        <v>85</v>
      </c>
      <c r="E221" s="183">
        <f>IF(OR(D221="Year",D221="Month",D221="Week"),AVERAGE(Quagga:Pelindaba!E221),SUM(Quagga:Pelindaba!E221))</f>
        <v>0</v>
      </c>
      <c r="F221" s="228" t="b">
        <f>(Quagga!G221+Pelindaba!G221)=G221</f>
        <v>1</v>
      </c>
      <c r="G221" s="74">
        <f t="shared" si="105"/>
        <v>0</v>
      </c>
      <c r="H221" s="75">
        <f>SUM(Quagga:Pelindaba!H221)</f>
        <v>0</v>
      </c>
      <c r="I221" s="76">
        <f>SUM(Quagga:Pelindaba!I221)</f>
        <v>0</v>
      </c>
      <c r="J221" s="75">
        <f>SUM(Quagga:Pelindaba!J221)</f>
        <v>0</v>
      </c>
      <c r="K221" s="77">
        <f>SUM(Quagga:Pelindaba!K221)</f>
        <v>0</v>
      </c>
      <c r="L221" s="77">
        <f>SUM(Quagga:Pelindaba!L221)</f>
        <v>0</v>
      </c>
      <c r="M221" s="77">
        <f>SUM(Quagga:Pelindaba!M221)</f>
        <v>0</v>
      </c>
      <c r="N221" s="77">
        <f>SUM(Quagga:Pelindaba!N221)</f>
        <v>0</v>
      </c>
      <c r="O221" s="77">
        <f>SUM(Quagga:Pelindaba!O221)</f>
        <v>0</v>
      </c>
      <c r="P221" s="77">
        <f>SUM(Quagga:Pelindaba!P221)</f>
        <v>0</v>
      </c>
      <c r="Q221" s="77">
        <f>SUM(Quagga:Pelindaba!Q221)</f>
        <v>0</v>
      </c>
      <c r="R221" s="77">
        <f>SUM(Quagga:Pelindaba!R221)</f>
        <v>0</v>
      </c>
      <c r="S221" s="77">
        <f>SUM(Quagga:Pelindaba!S221)</f>
        <v>0</v>
      </c>
      <c r="T221" s="77">
        <f>SUM(Quagga:Pelindaba!T221)</f>
        <v>0</v>
      </c>
      <c r="U221" s="76">
        <f>SUM(Quagga:Pelindaba!U221)</f>
        <v>0</v>
      </c>
      <c r="V221" s="75">
        <f>SUM(Quagga:Pelindaba!V221)</f>
        <v>0</v>
      </c>
      <c r="W221" s="77">
        <f>SUM(Quagga:Pelindaba!W221)</f>
        <v>0</v>
      </c>
      <c r="X221" s="77">
        <f>SUM(Quagga:Pelindaba!X221)</f>
        <v>0</v>
      </c>
      <c r="Y221" s="77">
        <f>SUM(Quagga:Pelindaba!Y221)</f>
        <v>0</v>
      </c>
      <c r="Z221" s="77">
        <f>SUM(Quagga:Pelindaba!Z221)</f>
        <v>0</v>
      </c>
      <c r="AA221" s="77">
        <f>SUM(Quagga:Pelindaba!AA221)</f>
        <v>0</v>
      </c>
      <c r="AB221" s="77">
        <f>SUM(Quagga:Pelindaba!AB221)</f>
        <v>0</v>
      </c>
      <c r="AC221" s="77">
        <f>SUM(Quagga:Pelindaba!AC221)</f>
        <v>0</v>
      </c>
      <c r="AD221" s="77">
        <f>SUM(Quagga:Pelindaba!AD221)</f>
        <v>0</v>
      </c>
      <c r="AE221" s="77">
        <f>SUM(Quagga:Pelindaba!AE221)</f>
        <v>0</v>
      </c>
      <c r="AF221" s="77">
        <f>SUM(Quagga:Pelindaba!AF221)</f>
        <v>0</v>
      </c>
      <c r="AG221" s="76">
        <f>SUM(Quagga:Pelindaba!AG221)</f>
        <v>0</v>
      </c>
      <c r="AH221" s="78">
        <f>SUM(Quagga:Pelindaba!AH221)</f>
        <v>0</v>
      </c>
      <c r="AI221" s="77">
        <f>SUM(Quagga:Pelindaba!AI221)</f>
        <v>0</v>
      </c>
      <c r="AJ221" s="77">
        <f>SUM(Quagga:Pelindaba!AJ221)</f>
        <v>0</v>
      </c>
      <c r="AK221" s="77">
        <f>SUM(Quagga:Pelindaba!AK221)</f>
        <v>0</v>
      </c>
      <c r="AL221" s="77">
        <f>SUM(Quagga:Pelindaba!AL221)</f>
        <v>0</v>
      </c>
      <c r="AM221" s="77">
        <f>SUM(Quagga:Pelindaba!AM221)</f>
        <v>0</v>
      </c>
      <c r="AN221" s="77">
        <f>SUM(Quagga:Pelindaba!AN221)</f>
        <v>0</v>
      </c>
      <c r="AO221" s="77">
        <f>SUM(Quagga:Pelindaba!AO221)</f>
        <v>0</v>
      </c>
      <c r="AP221" s="77">
        <f>SUM(Quagga:Pelindaba!AP221)</f>
        <v>0</v>
      </c>
      <c r="AQ221" s="77">
        <f>SUM(Quagga:Pelindaba!AQ221)</f>
        <v>0</v>
      </c>
      <c r="AR221" s="77">
        <f>SUM(Quagga:Pelindaba!AR221)</f>
        <v>0</v>
      </c>
      <c r="AS221" s="76">
        <f>SUM(Quagga:Pelindaba!AS221)</f>
        <v>0</v>
      </c>
      <c r="AT221" s="78">
        <f>SUM(Quagga:Pelindaba!AT221)</f>
        <v>0</v>
      </c>
      <c r="AU221" s="77">
        <f>SUM(Quagga:Pelindaba!AU221)</f>
        <v>0</v>
      </c>
      <c r="AV221" s="77">
        <f>SUM(Quagga:Pelindaba!AV221)</f>
        <v>0</v>
      </c>
      <c r="AW221" s="77">
        <f>SUM(Quagga:Pelindaba!AW221)</f>
        <v>0</v>
      </c>
      <c r="AX221" s="77">
        <f>SUM(Quagga:Pelindaba!AX221)</f>
        <v>0</v>
      </c>
      <c r="AY221" s="77">
        <f>SUM(Quagga:Pelindaba!AY221)</f>
        <v>0</v>
      </c>
      <c r="AZ221" s="77">
        <f>SUM(Quagga:Pelindaba!AZ221)</f>
        <v>0</v>
      </c>
      <c r="BA221" s="77">
        <f>SUM(Quagga:Pelindaba!BA221)</f>
        <v>0</v>
      </c>
      <c r="BB221" s="77">
        <f>SUM(Quagga:Pelindaba!BB221)</f>
        <v>0</v>
      </c>
      <c r="BC221" s="77">
        <f>SUM(Quagga:Pelindaba!BC221)</f>
        <v>0</v>
      </c>
      <c r="BD221" s="77">
        <f>SUM(Quagga:Pelindaba!BD221)</f>
        <v>0</v>
      </c>
      <c r="BE221" s="76">
        <f>SUM(Quagga:Pelindaba!BE221)</f>
        <v>0</v>
      </c>
      <c r="BF221" s="78">
        <f>SUM(Quagga:Pelindaba!BF221)</f>
        <v>0</v>
      </c>
      <c r="BG221" s="77">
        <f>SUM(Quagga:Pelindaba!BG221)</f>
        <v>0</v>
      </c>
      <c r="BH221" s="77">
        <f>SUM(Quagga:Pelindaba!BH221)</f>
        <v>0</v>
      </c>
      <c r="BI221" s="77">
        <f>SUM(Quagga:Pelindaba!BI221)</f>
        <v>0</v>
      </c>
      <c r="BJ221" s="77">
        <f>SUM(Quagga:Pelindaba!BJ221)</f>
        <v>0</v>
      </c>
      <c r="BK221" s="77">
        <f>SUM(Quagga:Pelindaba!BK221)</f>
        <v>0</v>
      </c>
      <c r="BL221" s="77">
        <f>SUM(Quagga:Pelindaba!BL221)</f>
        <v>0</v>
      </c>
      <c r="BM221" s="77">
        <f>SUM(Quagga:Pelindaba!BM221)</f>
        <v>0</v>
      </c>
      <c r="BN221" s="77">
        <f>SUM(Quagga:Pelindaba!BN221)</f>
        <v>0</v>
      </c>
      <c r="BO221" s="77">
        <f>SUM(Quagga:Pelindaba!BO221)</f>
        <v>0</v>
      </c>
      <c r="BP221" s="77">
        <f>SUM(Quagga:Pelindaba!BP221)</f>
        <v>0</v>
      </c>
      <c r="BQ221" s="76">
        <f>SUM(Quagga:Pelindaba!BQ221)</f>
        <v>0</v>
      </c>
      <c r="BR221" s="78">
        <f>SUM(Quagga:Pelindaba!BR221)</f>
        <v>0</v>
      </c>
      <c r="BS221" s="77">
        <f>SUM(Quagga:Pelindaba!BS221)</f>
        <v>0</v>
      </c>
      <c r="BT221" s="77">
        <f>SUM(Quagga:Pelindaba!BT221)</f>
        <v>0</v>
      </c>
      <c r="BU221" s="77">
        <f>SUM(Quagga:Pelindaba!BU221)</f>
        <v>0</v>
      </c>
      <c r="BV221" s="77">
        <f>SUM(Quagga:Pelindaba!BV221)</f>
        <v>0</v>
      </c>
      <c r="BW221" s="77">
        <f>SUM(Quagga:Pelindaba!BW221)</f>
        <v>0</v>
      </c>
      <c r="BX221" s="77">
        <f>SUM(Quagga:Pelindaba!BX221)</f>
        <v>0</v>
      </c>
      <c r="BY221" s="77">
        <f>SUM(Quagga:Pelindaba!BY221)</f>
        <v>0</v>
      </c>
      <c r="BZ221" s="77">
        <f>SUM(Quagga:Pelindaba!BZ221)</f>
        <v>0</v>
      </c>
      <c r="CA221" s="77">
        <f>SUM(Quagga:Pelindaba!CA221)</f>
        <v>0</v>
      </c>
      <c r="CB221" s="77">
        <f>SUM(Quagga:Pelindaba!CB221)</f>
        <v>0</v>
      </c>
      <c r="CC221" s="76">
        <f>SUM(Quagga:Pelindaba!CC221)</f>
        <v>0</v>
      </c>
      <c r="CD221" s="39" t="s">
        <v>36</v>
      </c>
    </row>
    <row r="222" spans="1:82" x14ac:dyDescent="0.25">
      <c r="A222" s="179"/>
      <c r="B222" s="180" t="s">
        <v>391</v>
      </c>
      <c r="C222" s="181" t="s">
        <v>392</v>
      </c>
      <c r="D222" s="182" t="s">
        <v>85</v>
      </c>
      <c r="E222" s="183">
        <f>IF(OR(D222="Year",D222="Month",D222="Week"),AVERAGE(Quagga:Pelindaba!E222),SUM(Quagga:Pelindaba!E222))</f>
        <v>0</v>
      </c>
      <c r="F222" s="228" t="b">
        <f>(Quagga!G222+Pelindaba!G222)=G222</f>
        <v>1</v>
      </c>
      <c r="G222" s="74">
        <f t="shared" si="105"/>
        <v>0</v>
      </c>
      <c r="H222" s="75">
        <f>SUM(Quagga:Pelindaba!H222)</f>
        <v>0</v>
      </c>
      <c r="I222" s="76">
        <f>SUM(Quagga:Pelindaba!I222)</f>
        <v>0</v>
      </c>
      <c r="J222" s="75">
        <f>SUM(Quagga:Pelindaba!J222)</f>
        <v>0</v>
      </c>
      <c r="K222" s="77">
        <f>SUM(Quagga:Pelindaba!K222)</f>
        <v>0</v>
      </c>
      <c r="L222" s="77">
        <f>SUM(Quagga:Pelindaba!L222)</f>
        <v>0</v>
      </c>
      <c r="M222" s="77">
        <f>SUM(Quagga:Pelindaba!M222)</f>
        <v>0</v>
      </c>
      <c r="N222" s="77">
        <f>SUM(Quagga:Pelindaba!N222)</f>
        <v>0</v>
      </c>
      <c r="O222" s="77">
        <f>SUM(Quagga:Pelindaba!O222)</f>
        <v>0</v>
      </c>
      <c r="P222" s="77">
        <f>SUM(Quagga:Pelindaba!P222)</f>
        <v>0</v>
      </c>
      <c r="Q222" s="77">
        <f>SUM(Quagga:Pelindaba!Q222)</f>
        <v>0</v>
      </c>
      <c r="R222" s="77">
        <f>SUM(Quagga:Pelindaba!R222)</f>
        <v>0</v>
      </c>
      <c r="S222" s="77">
        <f>SUM(Quagga:Pelindaba!S222)</f>
        <v>0</v>
      </c>
      <c r="T222" s="77">
        <f>SUM(Quagga:Pelindaba!T222)</f>
        <v>0</v>
      </c>
      <c r="U222" s="76">
        <f>SUM(Quagga:Pelindaba!U222)</f>
        <v>0</v>
      </c>
      <c r="V222" s="75">
        <f>SUM(Quagga:Pelindaba!V222)</f>
        <v>0</v>
      </c>
      <c r="W222" s="77">
        <f>SUM(Quagga:Pelindaba!W222)</f>
        <v>0</v>
      </c>
      <c r="X222" s="77">
        <f>SUM(Quagga:Pelindaba!X222)</f>
        <v>0</v>
      </c>
      <c r="Y222" s="77">
        <f>SUM(Quagga:Pelindaba!Y222)</f>
        <v>0</v>
      </c>
      <c r="Z222" s="77">
        <f>SUM(Quagga:Pelindaba!Z222)</f>
        <v>0</v>
      </c>
      <c r="AA222" s="77">
        <f>SUM(Quagga:Pelindaba!AA222)</f>
        <v>0</v>
      </c>
      <c r="AB222" s="77">
        <f>SUM(Quagga:Pelindaba!AB222)</f>
        <v>0</v>
      </c>
      <c r="AC222" s="77">
        <f>SUM(Quagga:Pelindaba!AC222)</f>
        <v>0</v>
      </c>
      <c r="AD222" s="77">
        <f>SUM(Quagga:Pelindaba!AD222)</f>
        <v>0</v>
      </c>
      <c r="AE222" s="77">
        <f>SUM(Quagga:Pelindaba!AE222)</f>
        <v>0</v>
      </c>
      <c r="AF222" s="77">
        <f>SUM(Quagga:Pelindaba!AF222)</f>
        <v>0</v>
      </c>
      <c r="AG222" s="76">
        <f>SUM(Quagga:Pelindaba!AG222)</f>
        <v>0</v>
      </c>
      <c r="AH222" s="78">
        <f>SUM(Quagga:Pelindaba!AH222)</f>
        <v>0</v>
      </c>
      <c r="AI222" s="77">
        <f>SUM(Quagga:Pelindaba!AI222)</f>
        <v>0</v>
      </c>
      <c r="AJ222" s="77">
        <f>SUM(Quagga:Pelindaba!AJ222)</f>
        <v>0</v>
      </c>
      <c r="AK222" s="77">
        <f>SUM(Quagga:Pelindaba!AK222)</f>
        <v>0</v>
      </c>
      <c r="AL222" s="77">
        <f>SUM(Quagga:Pelindaba!AL222)</f>
        <v>0</v>
      </c>
      <c r="AM222" s="77">
        <f>SUM(Quagga:Pelindaba!AM222)</f>
        <v>0</v>
      </c>
      <c r="AN222" s="77">
        <f>SUM(Quagga:Pelindaba!AN222)</f>
        <v>0</v>
      </c>
      <c r="AO222" s="77">
        <f>SUM(Quagga:Pelindaba!AO222)</f>
        <v>0</v>
      </c>
      <c r="AP222" s="77">
        <f>SUM(Quagga:Pelindaba!AP222)</f>
        <v>0</v>
      </c>
      <c r="AQ222" s="77">
        <f>SUM(Quagga:Pelindaba!AQ222)</f>
        <v>0</v>
      </c>
      <c r="AR222" s="77">
        <f>SUM(Quagga:Pelindaba!AR222)</f>
        <v>0</v>
      </c>
      <c r="AS222" s="76">
        <f>SUM(Quagga:Pelindaba!AS222)</f>
        <v>0</v>
      </c>
      <c r="AT222" s="78">
        <f>SUM(Quagga:Pelindaba!AT222)</f>
        <v>0</v>
      </c>
      <c r="AU222" s="77">
        <f>SUM(Quagga:Pelindaba!AU222)</f>
        <v>0</v>
      </c>
      <c r="AV222" s="77">
        <f>SUM(Quagga:Pelindaba!AV222)</f>
        <v>0</v>
      </c>
      <c r="AW222" s="77">
        <f>SUM(Quagga:Pelindaba!AW222)</f>
        <v>0</v>
      </c>
      <c r="AX222" s="77">
        <f>SUM(Quagga:Pelindaba!AX222)</f>
        <v>0</v>
      </c>
      <c r="AY222" s="77">
        <f>SUM(Quagga:Pelindaba!AY222)</f>
        <v>0</v>
      </c>
      <c r="AZ222" s="77">
        <f>SUM(Quagga:Pelindaba!AZ222)</f>
        <v>0</v>
      </c>
      <c r="BA222" s="77">
        <f>SUM(Quagga:Pelindaba!BA222)</f>
        <v>0</v>
      </c>
      <c r="BB222" s="77">
        <f>SUM(Quagga:Pelindaba!BB222)</f>
        <v>0</v>
      </c>
      <c r="BC222" s="77">
        <f>SUM(Quagga:Pelindaba!BC222)</f>
        <v>0</v>
      </c>
      <c r="BD222" s="77">
        <f>SUM(Quagga:Pelindaba!BD222)</f>
        <v>0</v>
      </c>
      <c r="BE222" s="76">
        <f>SUM(Quagga:Pelindaba!BE222)</f>
        <v>0</v>
      </c>
      <c r="BF222" s="78">
        <f>SUM(Quagga:Pelindaba!BF222)</f>
        <v>0</v>
      </c>
      <c r="BG222" s="77">
        <f>SUM(Quagga:Pelindaba!BG222)</f>
        <v>0</v>
      </c>
      <c r="BH222" s="77">
        <f>SUM(Quagga:Pelindaba!BH222)</f>
        <v>0</v>
      </c>
      <c r="BI222" s="77">
        <f>SUM(Quagga:Pelindaba!BI222)</f>
        <v>0</v>
      </c>
      <c r="BJ222" s="77">
        <f>SUM(Quagga:Pelindaba!BJ222)</f>
        <v>0</v>
      </c>
      <c r="BK222" s="77">
        <f>SUM(Quagga:Pelindaba!BK222)</f>
        <v>0</v>
      </c>
      <c r="BL222" s="77">
        <f>SUM(Quagga:Pelindaba!BL222)</f>
        <v>0</v>
      </c>
      <c r="BM222" s="77">
        <f>SUM(Quagga:Pelindaba!BM222)</f>
        <v>0</v>
      </c>
      <c r="BN222" s="77">
        <f>SUM(Quagga:Pelindaba!BN222)</f>
        <v>0</v>
      </c>
      <c r="BO222" s="77">
        <f>SUM(Quagga:Pelindaba!BO222)</f>
        <v>0</v>
      </c>
      <c r="BP222" s="77">
        <f>SUM(Quagga:Pelindaba!BP222)</f>
        <v>0</v>
      </c>
      <c r="BQ222" s="76">
        <f>SUM(Quagga:Pelindaba!BQ222)</f>
        <v>0</v>
      </c>
      <c r="BR222" s="78">
        <f>SUM(Quagga:Pelindaba!BR222)</f>
        <v>0</v>
      </c>
      <c r="BS222" s="77">
        <f>SUM(Quagga:Pelindaba!BS222)</f>
        <v>0</v>
      </c>
      <c r="BT222" s="77">
        <f>SUM(Quagga:Pelindaba!BT222)</f>
        <v>0</v>
      </c>
      <c r="BU222" s="77">
        <f>SUM(Quagga:Pelindaba!BU222)</f>
        <v>0</v>
      </c>
      <c r="BV222" s="77">
        <f>SUM(Quagga:Pelindaba!BV222)</f>
        <v>0</v>
      </c>
      <c r="BW222" s="77">
        <f>SUM(Quagga:Pelindaba!BW222)</f>
        <v>0</v>
      </c>
      <c r="BX222" s="77">
        <f>SUM(Quagga:Pelindaba!BX222)</f>
        <v>0</v>
      </c>
      <c r="BY222" s="77">
        <f>SUM(Quagga:Pelindaba!BY222)</f>
        <v>0</v>
      </c>
      <c r="BZ222" s="77">
        <f>SUM(Quagga:Pelindaba!BZ222)</f>
        <v>0</v>
      </c>
      <c r="CA222" s="77">
        <f>SUM(Quagga:Pelindaba!CA222)</f>
        <v>0</v>
      </c>
      <c r="CB222" s="77">
        <f>SUM(Quagga:Pelindaba!CB222)</f>
        <v>0</v>
      </c>
      <c r="CC222" s="76">
        <f>SUM(Quagga:Pelindaba!CC222)</f>
        <v>0</v>
      </c>
      <c r="CD222" s="39" t="s">
        <v>36</v>
      </c>
    </row>
    <row r="223" spans="1:82" s="179" customFormat="1" x14ac:dyDescent="0.25">
      <c r="A223" s="39"/>
      <c r="B223" s="73" t="s">
        <v>393</v>
      </c>
      <c r="C223" s="129" t="s">
        <v>394</v>
      </c>
      <c r="D223" s="139" t="s">
        <v>85</v>
      </c>
      <c r="E223" s="130">
        <f>IF(OR(D223="Year",D223="Month",D223="Week"),AVERAGE(Quagga:Pelindaba!E223),SUM(Quagga:Pelindaba!E223))</f>
        <v>2</v>
      </c>
      <c r="F223" s="228" t="b">
        <f>(Quagga!G223+Pelindaba!G223)=G223</f>
        <v>1</v>
      </c>
      <c r="G223" s="74">
        <f t="shared" si="105"/>
        <v>0</v>
      </c>
      <c r="H223" s="75">
        <f>SUM(Quagga:Pelindaba!H223)</f>
        <v>0</v>
      </c>
      <c r="I223" s="76">
        <f>SUM(Quagga:Pelindaba!I223)</f>
        <v>0</v>
      </c>
      <c r="J223" s="75">
        <f>SUM(Quagga:Pelindaba!J223)</f>
        <v>0</v>
      </c>
      <c r="K223" s="77">
        <f>SUM(Quagga:Pelindaba!K223)</f>
        <v>0</v>
      </c>
      <c r="L223" s="77">
        <f>SUM(Quagga:Pelindaba!L223)</f>
        <v>0</v>
      </c>
      <c r="M223" s="77">
        <f>SUM(Quagga:Pelindaba!M223)</f>
        <v>0</v>
      </c>
      <c r="N223" s="77">
        <f>SUM(Quagga:Pelindaba!N223)</f>
        <v>0</v>
      </c>
      <c r="O223" s="77">
        <f>SUM(Quagga:Pelindaba!O223)</f>
        <v>0</v>
      </c>
      <c r="P223" s="77">
        <f>SUM(Quagga:Pelindaba!P223)</f>
        <v>0</v>
      </c>
      <c r="Q223" s="77">
        <f>SUM(Quagga:Pelindaba!Q223)</f>
        <v>0</v>
      </c>
      <c r="R223" s="77">
        <f>SUM(Quagga:Pelindaba!R223)</f>
        <v>0</v>
      </c>
      <c r="S223" s="77">
        <f>SUM(Quagga:Pelindaba!S223)</f>
        <v>0</v>
      </c>
      <c r="T223" s="77">
        <f>SUM(Quagga:Pelindaba!T223)</f>
        <v>0</v>
      </c>
      <c r="U223" s="76">
        <f>SUM(Quagga:Pelindaba!U223)</f>
        <v>0</v>
      </c>
      <c r="V223" s="75">
        <f>SUM(Quagga:Pelindaba!V223)</f>
        <v>0</v>
      </c>
      <c r="W223" s="77">
        <f>SUM(Quagga:Pelindaba!W223)</f>
        <v>0</v>
      </c>
      <c r="X223" s="77">
        <f>SUM(Quagga:Pelindaba!X223)</f>
        <v>0</v>
      </c>
      <c r="Y223" s="77">
        <f>SUM(Quagga:Pelindaba!Y223)</f>
        <v>0</v>
      </c>
      <c r="Z223" s="77">
        <f>SUM(Quagga:Pelindaba!Z223)</f>
        <v>0</v>
      </c>
      <c r="AA223" s="77">
        <f>SUM(Quagga:Pelindaba!AA223)</f>
        <v>0</v>
      </c>
      <c r="AB223" s="77">
        <f>SUM(Quagga:Pelindaba!AB223)</f>
        <v>0</v>
      </c>
      <c r="AC223" s="77">
        <f>SUM(Quagga:Pelindaba!AC223)</f>
        <v>0</v>
      </c>
      <c r="AD223" s="77">
        <f>SUM(Quagga:Pelindaba!AD223)</f>
        <v>0</v>
      </c>
      <c r="AE223" s="77">
        <f>SUM(Quagga:Pelindaba!AE223)</f>
        <v>0</v>
      </c>
      <c r="AF223" s="77">
        <f>SUM(Quagga:Pelindaba!AF223)</f>
        <v>0</v>
      </c>
      <c r="AG223" s="76">
        <f>SUM(Quagga:Pelindaba!AG223)</f>
        <v>0</v>
      </c>
      <c r="AH223" s="78">
        <f>SUM(Quagga:Pelindaba!AH223)</f>
        <v>0</v>
      </c>
      <c r="AI223" s="77">
        <f>SUM(Quagga:Pelindaba!AI223)</f>
        <v>0</v>
      </c>
      <c r="AJ223" s="77">
        <f>SUM(Quagga:Pelindaba!AJ223)</f>
        <v>0</v>
      </c>
      <c r="AK223" s="77">
        <f>SUM(Quagga:Pelindaba!AK223)</f>
        <v>0</v>
      </c>
      <c r="AL223" s="77">
        <f>SUM(Quagga:Pelindaba!AL223)</f>
        <v>0</v>
      </c>
      <c r="AM223" s="77">
        <f>SUM(Quagga:Pelindaba!AM223)</f>
        <v>0</v>
      </c>
      <c r="AN223" s="77">
        <f>SUM(Quagga:Pelindaba!AN223)</f>
        <v>0</v>
      </c>
      <c r="AO223" s="77">
        <f>SUM(Quagga:Pelindaba!AO223)</f>
        <v>0</v>
      </c>
      <c r="AP223" s="77">
        <f>SUM(Quagga:Pelindaba!AP223)</f>
        <v>0</v>
      </c>
      <c r="AQ223" s="77">
        <f>SUM(Quagga:Pelindaba!AQ223)</f>
        <v>0</v>
      </c>
      <c r="AR223" s="77">
        <f>SUM(Quagga:Pelindaba!AR223)</f>
        <v>0</v>
      </c>
      <c r="AS223" s="76">
        <f>SUM(Quagga:Pelindaba!AS223)</f>
        <v>0</v>
      </c>
      <c r="AT223" s="78">
        <f>SUM(Quagga:Pelindaba!AT223)</f>
        <v>0</v>
      </c>
      <c r="AU223" s="77">
        <f>SUM(Quagga:Pelindaba!AU223)</f>
        <v>0</v>
      </c>
      <c r="AV223" s="77">
        <f>SUM(Quagga:Pelindaba!AV223)</f>
        <v>0</v>
      </c>
      <c r="AW223" s="77">
        <f>SUM(Quagga:Pelindaba!AW223)</f>
        <v>0</v>
      </c>
      <c r="AX223" s="77">
        <f>SUM(Quagga:Pelindaba!AX223)</f>
        <v>0</v>
      </c>
      <c r="AY223" s="77">
        <f>SUM(Quagga:Pelindaba!AY223)</f>
        <v>0</v>
      </c>
      <c r="AZ223" s="77">
        <f>SUM(Quagga:Pelindaba!AZ223)</f>
        <v>0</v>
      </c>
      <c r="BA223" s="77">
        <f>SUM(Quagga:Pelindaba!BA223)</f>
        <v>0</v>
      </c>
      <c r="BB223" s="77">
        <f>SUM(Quagga:Pelindaba!BB223)</f>
        <v>0</v>
      </c>
      <c r="BC223" s="77">
        <f>SUM(Quagga:Pelindaba!BC223)</f>
        <v>0</v>
      </c>
      <c r="BD223" s="77">
        <f>SUM(Quagga:Pelindaba!BD223)</f>
        <v>0</v>
      </c>
      <c r="BE223" s="76">
        <f>SUM(Quagga:Pelindaba!BE223)</f>
        <v>0</v>
      </c>
      <c r="BF223" s="78">
        <f>SUM(Quagga:Pelindaba!BF223)</f>
        <v>0</v>
      </c>
      <c r="BG223" s="77">
        <f>SUM(Quagga:Pelindaba!BG223)</f>
        <v>0</v>
      </c>
      <c r="BH223" s="77">
        <f>SUM(Quagga:Pelindaba!BH223)</f>
        <v>0</v>
      </c>
      <c r="BI223" s="77">
        <f>SUM(Quagga:Pelindaba!BI223)</f>
        <v>0</v>
      </c>
      <c r="BJ223" s="77">
        <f>SUM(Quagga:Pelindaba!BJ223)</f>
        <v>0</v>
      </c>
      <c r="BK223" s="77">
        <f>SUM(Quagga:Pelindaba!BK223)</f>
        <v>0</v>
      </c>
      <c r="BL223" s="77">
        <f>SUM(Quagga:Pelindaba!BL223)</f>
        <v>0</v>
      </c>
      <c r="BM223" s="77">
        <f>SUM(Quagga:Pelindaba!BM223)</f>
        <v>0</v>
      </c>
      <c r="BN223" s="77">
        <f>SUM(Quagga:Pelindaba!BN223)</f>
        <v>0</v>
      </c>
      <c r="BO223" s="77">
        <f>SUM(Quagga:Pelindaba!BO223)</f>
        <v>0</v>
      </c>
      <c r="BP223" s="77">
        <f>SUM(Quagga:Pelindaba!BP223)</f>
        <v>0</v>
      </c>
      <c r="BQ223" s="76">
        <f>SUM(Quagga:Pelindaba!BQ223)</f>
        <v>0</v>
      </c>
      <c r="BR223" s="78">
        <f>SUM(Quagga:Pelindaba!BR223)</f>
        <v>0</v>
      </c>
      <c r="BS223" s="77">
        <f>SUM(Quagga:Pelindaba!BS223)</f>
        <v>0</v>
      </c>
      <c r="BT223" s="77">
        <f>SUM(Quagga:Pelindaba!BT223)</f>
        <v>0</v>
      </c>
      <c r="BU223" s="77">
        <f>SUM(Quagga:Pelindaba!BU223)</f>
        <v>0</v>
      </c>
      <c r="BV223" s="77">
        <f>SUM(Quagga:Pelindaba!BV223)</f>
        <v>0</v>
      </c>
      <c r="BW223" s="77">
        <f>SUM(Quagga:Pelindaba!BW223)</f>
        <v>0</v>
      </c>
      <c r="BX223" s="77">
        <f>SUM(Quagga:Pelindaba!BX223)</f>
        <v>0</v>
      </c>
      <c r="BY223" s="77">
        <f>SUM(Quagga:Pelindaba!BY223)</f>
        <v>0</v>
      </c>
      <c r="BZ223" s="77">
        <f>SUM(Quagga:Pelindaba!BZ223)</f>
        <v>0</v>
      </c>
      <c r="CA223" s="77">
        <f>SUM(Quagga:Pelindaba!CA223)</f>
        <v>0</v>
      </c>
      <c r="CB223" s="77">
        <f>SUM(Quagga:Pelindaba!CB223)</f>
        <v>0</v>
      </c>
      <c r="CC223" s="76">
        <f>SUM(Quagga:Pelindaba!CC223)</f>
        <v>0</v>
      </c>
      <c r="CD223" s="39" t="s">
        <v>36</v>
      </c>
    </row>
    <row r="224" spans="1:82" s="179" customFormat="1" ht="25.5" x14ac:dyDescent="0.25">
      <c r="B224" s="180" t="s">
        <v>395</v>
      </c>
      <c r="C224" s="181" t="s">
        <v>396</v>
      </c>
      <c r="D224" s="182" t="s">
        <v>85</v>
      </c>
      <c r="E224" s="183">
        <f>IF(OR(D224="Year",D224="Month",D224="Week"),AVERAGE(Quagga:Pelindaba!E224),SUM(Quagga:Pelindaba!E224))</f>
        <v>0</v>
      </c>
      <c r="F224" s="228" t="b">
        <f>(Quagga!G224+Pelindaba!G224)=G224</f>
        <v>1</v>
      </c>
      <c r="G224" s="74">
        <f t="shared" si="105"/>
        <v>0</v>
      </c>
      <c r="H224" s="75">
        <f>SUM(Quagga:Pelindaba!H224)</f>
        <v>0</v>
      </c>
      <c r="I224" s="76">
        <f>SUM(Quagga:Pelindaba!I224)</f>
        <v>0</v>
      </c>
      <c r="J224" s="75">
        <f>SUM(Quagga:Pelindaba!J224)</f>
        <v>0</v>
      </c>
      <c r="K224" s="77">
        <f>SUM(Quagga:Pelindaba!K224)</f>
        <v>0</v>
      </c>
      <c r="L224" s="77">
        <f>SUM(Quagga:Pelindaba!L224)</f>
        <v>0</v>
      </c>
      <c r="M224" s="77">
        <f>SUM(Quagga:Pelindaba!M224)</f>
        <v>0</v>
      </c>
      <c r="N224" s="77">
        <f>SUM(Quagga:Pelindaba!N224)</f>
        <v>0</v>
      </c>
      <c r="O224" s="77">
        <f>SUM(Quagga:Pelindaba!O224)</f>
        <v>0</v>
      </c>
      <c r="P224" s="77">
        <f>SUM(Quagga:Pelindaba!P224)</f>
        <v>0</v>
      </c>
      <c r="Q224" s="77">
        <f>SUM(Quagga:Pelindaba!Q224)</f>
        <v>0</v>
      </c>
      <c r="R224" s="77">
        <f>SUM(Quagga:Pelindaba!R224)</f>
        <v>0</v>
      </c>
      <c r="S224" s="77">
        <f>SUM(Quagga:Pelindaba!S224)</f>
        <v>0</v>
      </c>
      <c r="T224" s="77">
        <f>SUM(Quagga:Pelindaba!T224)</f>
        <v>0</v>
      </c>
      <c r="U224" s="76">
        <f>SUM(Quagga:Pelindaba!U224)</f>
        <v>0</v>
      </c>
      <c r="V224" s="75">
        <f>SUM(Quagga:Pelindaba!V224)</f>
        <v>0</v>
      </c>
      <c r="W224" s="77">
        <f>SUM(Quagga:Pelindaba!W224)</f>
        <v>0</v>
      </c>
      <c r="X224" s="77">
        <f>SUM(Quagga:Pelindaba!X224)</f>
        <v>0</v>
      </c>
      <c r="Y224" s="77">
        <f>SUM(Quagga:Pelindaba!Y224)</f>
        <v>0</v>
      </c>
      <c r="Z224" s="77">
        <f>SUM(Quagga:Pelindaba!Z224)</f>
        <v>0</v>
      </c>
      <c r="AA224" s="77">
        <f>SUM(Quagga:Pelindaba!AA224)</f>
        <v>0</v>
      </c>
      <c r="AB224" s="77">
        <f>SUM(Quagga:Pelindaba!AB224)</f>
        <v>0</v>
      </c>
      <c r="AC224" s="77">
        <f>SUM(Quagga:Pelindaba!AC224)</f>
        <v>0</v>
      </c>
      <c r="AD224" s="77">
        <f>SUM(Quagga:Pelindaba!AD224)</f>
        <v>0</v>
      </c>
      <c r="AE224" s="77">
        <f>SUM(Quagga:Pelindaba!AE224)</f>
        <v>0</v>
      </c>
      <c r="AF224" s="77">
        <f>SUM(Quagga:Pelindaba!AF224)</f>
        <v>0</v>
      </c>
      <c r="AG224" s="76">
        <f>SUM(Quagga:Pelindaba!AG224)</f>
        <v>0</v>
      </c>
      <c r="AH224" s="78">
        <f>SUM(Quagga:Pelindaba!AH224)</f>
        <v>0</v>
      </c>
      <c r="AI224" s="77">
        <f>SUM(Quagga:Pelindaba!AI224)</f>
        <v>0</v>
      </c>
      <c r="AJ224" s="77">
        <f>SUM(Quagga:Pelindaba!AJ224)</f>
        <v>0</v>
      </c>
      <c r="AK224" s="77">
        <f>SUM(Quagga:Pelindaba!AK224)</f>
        <v>0</v>
      </c>
      <c r="AL224" s="77">
        <f>SUM(Quagga:Pelindaba!AL224)</f>
        <v>0</v>
      </c>
      <c r="AM224" s="77">
        <f>SUM(Quagga:Pelindaba!AM224)</f>
        <v>0</v>
      </c>
      <c r="AN224" s="77">
        <f>SUM(Quagga:Pelindaba!AN224)</f>
        <v>0</v>
      </c>
      <c r="AO224" s="77">
        <f>SUM(Quagga:Pelindaba!AO224)</f>
        <v>0</v>
      </c>
      <c r="AP224" s="77">
        <f>SUM(Quagga:Pelindaba!AP224)</f>
        <v>0</v>
      </c>
      <c r="AQ224" s="77">
        <f>SUM(Quagga:Pelindaba!AQ224)</f>
        <v>0</v>
      </c>
      <c r="AR224" s="77">
        <f>SUM(Quagga:Pelindaba!AR224)</f>
        <v>0</v>
      </c>
      <c r="AS224" s="76">
        <f>SUM(Quagga:Pelindaba!AS224)</f>
        <v>0</v>
      </c>
      <c r="AT224" s="78">
        <f>SUM(Quagga:Pelindaba!AT224)</f>
        <v>0</v>
      </c>
      <c r="AU224" s="77">
        <f>SUM(Quagga:Pelindaba!AU224)</f>
        <v>0</v>
      </c>
      <c r="AV224" s="77">
        <f>SUM(Quagga:Pelindaba!AV224)</f>
        <v>0</v>
      </c>
      <c r="AW224" s="77">
        <f>SUM(Quagga:Pelindaba!AW224)</f>
        <v>0</v>
      </c>
      <c r="AX224" s="77">
        <f>SUM(Quagga:Pelindaba!AX224)</f>
        <v>0</v>
      </c>
      <c r="AY224" s="77">
        <f>SUM(Quagga:Pelindaba!AY224)</f>
        <v>0</v>
      </c>
      <c r="AZ224" s="77">
        <f>SUM(Quagga:Pelindaba!AZ224)</f>
        <v>0</v>
      </c>
      <c r="BA224" s="77">
        <f>SUM(Quagga:Pelindaba!BA224)</f>
        <v>0</v>
      </c>
      <c r="BB224" s="77">
        <f>SUM(Quagga:Pelindaba!BB224)</f>
        <v>0</v>
      </c>
      <c r="BC224" s="77">
        <f>SUM(Quagga:Pelindaba!BC224)</f>
        <v>0</v>
      </c>
      <c r="BD224" s="77">
        <f>SUM(Quagga:Pelindaba!BD224)</f>
        <v>0</v>
      </c>
      <c r="BE224" s="76">
        <f>SUM(Quagga:Pelindaba!BE224)</f>
        <v>0</v>
      </c>
      <c r="BF224" s="78">
        <f>SUM(Quagga:Pelindaba!BF224)</f>
        <v>0</v>
      </c>
      <c r="BG224" s="77">
        <f>SUM(Quagga:Pelindaba!BG224)</f>
        <v>0</v>
      </c>
      <c r="BH224" s="77">
        <f>SUM(Quagga:Pelindaba!BH224)</f>
        <v>0</v>
      </c>
      <c r="BI224" s="77">
        <f>SUM(Quagga:Pelindaba!BI224)</f>
        <v>0</v>
      </c>
      <c r="BJ224" s="77">
        <f>SUM(Quagga:Pelindaba!BJ224)</f>
        <v>0</v>
      </c>
      <c r="BK224" s="77">
        <f>SUM(Quagga:Pelindaba!BK224)</f>
        <v>0</v>
      </c>
      <c r="BL224" s="77">
        <f>SUM(Quagga:Pelindaba!BL224)</f>
        <v>0</v>
      </c>
      <c r="BM224" s="77">
        <f>SUM(Quagga:Pelindaba!BM224)</f>
        <v>0</v>
      </c>
      <c r="BN224" s="77">
        <f>SUM(Quagga:Pelindaba!BN224)</f>
        <v>0</v>
      </c>
      <c r="BO224" s="77">
        <f>SUM(Quagga:Pelindaba!BO224)</f>
        <v>0</v>
      </c>
      <c r="BP224" s="77">
        <f>SUM(Quagga:Pelindaba!BP224)</f>
        <v>0</v>
      </c>
      <c r="BQ224" s="76">
        <f>SUM(Quagga:Pelindaba!BQ224)</f>
        <v>0</v>
      </c>
      <c r="BR224" s="78">
        <f>SUM(Quagga:Pelindaba!BR224)</f>
        <v>0</v>
      </c>
      <c r="BS224" s="77">
        <f>SUM(Quagga:Pelindaba!BS224)</f>
        <v>0</v>
      </c>
      <c r="BT224" s="77">
        <f>SUM(Quagga:Pelindaba!BT224)</f>
        <v>0</v>
      </c>
      <c r="BU224" s="77">
        <f>SUM(Quagga:Pelindaba!BU224)</f>
        <v>0</v>
      </c>
      <c r="BV224" s="77">
        <f>SUM(Quagga:Pelindaba!BV224)</f>
        <v>0</v>
      </c>
      <c r="BW224" s="77">
        <f>SUM(Quagga:Pelindaba!BW224)</f>
        <v>0</v>
      </c>
      <c r="BX224" s="77">
        <f>SUM(Quagga:Pelindaba!BX224)</f>
        <v>0</v>
      </c>
      <c r="BY224" s="77">
        <f>SUM(Quagga:Pelindaba!BY224)</f>
        <v>0</v>
      </c>
      <c r="BZ224" s="77">
        <f>SUM(Quagga:Pelindaba!BZ224)</f>
        <v>0</v>
      </c>
      <c r="CA224" s="77">
        <f>SUM(Quagga:Pelindaba!CA224)</f>
        <v>0</v>
      </c>
      <c r="CB224" s="77">
        <f>SUM(Quagga:Pelindaba!CB224)</f>
        <v>0</v>
      </c>
      <c r="CC224" s="76">
        <f>SUM(Quagga:Pelindaba!CC224)</f>
        <v>0</v>
      </c>
      <c r="CD224" s="39" t="s">
        <v>36</v>
      </c>
    </row>
    <row r="225" spans="1:82" s="179" customFormat="1" ht="25.5" x14ac:dyDescent="0.25">
      <c r="B225" s="180" t="s">
        <v>397</v>
      </c>
      <c r="C225" s="181" t="s">
        <v>398</v>
      </c>
      <c r="D225" s="182" t="s">
        <v>85</v>
      </c>
      <c r="E225" s="183">
        <f>IF(OR(D225="Year",D225="Month",D225="Week"),AVERAGE(Quagga:Pelindaba!E225),SUM(Quagga:Pelindaba!E225))</f>
        <v>0</v>
      </c>
      <c r="F225" s="228" t="b">
        <f>(Quagga!G225+Pelindaba!G225)=G225</f>
        <v>1</v>
      </c>
      <c r="G225" s="74">
        <f t="shared" si="105"/>
        <v>0</v>
      </c>
      <c r="H225" s="75">
        <f>SUM(Quagga:Pelindaba!H225)</f>
        <v>0</v>
      </c>
      <c r="I225" s="76">
        <f>SUM(Quagga:Pelindaba!I225)</f>
        <v>0</v>
      </c>
      <c r="J225" s="75">
        <f>SUM(Quagga:Pelindaba!J225)</f>
        <v>0</v>
      </c>
      <c r="K225" s="77">
        <f>SUM(Quagga:Pelindaba!K225)</f>
        <v>0</v>
      </c>
      <c r="L225" s="77">
        <f>SUM(Quagga:Pelindaba!L225)</f>
        <v>0</v>
      </c>
      <c r="M225" s="77">
        <f>SUM(Quagga:Pelindaba!M225)</f>
        <v>0</v>
      </c>
      <c r="N225" s="77">
        <f>SUM(Quagga:Pelindaba!N225)</f>
        <v>0</v>
      </c>
      <c r="O225" s="77">
        <f>SUM(Quagga:Pelindaba!O225)</f>
        <v>0</v>
      </c>
      <c r="P225" s="77">
        <f>SUM(Quagga:Pelindaba!P225)</f>
        <v>0</v>
      </c>
      <c r="Q225" s="77">
        <f>SUM(Quagga:Pelindaba!Q225)</f>
        <v>0</v>
      </c>
      <c r="R225" s="77">
        <f>SUM(Quagga:Pelindaba!R225)</f>
        <v>0</v>
      </c>
      <c r="S225" s="77">
        <f>SUM(Quagga:Pelindaba!S225)</f>
        <v>0</v>
      </c>
      <c r="T225" s="77">
        <f>SUM(Quagga:Pelindaba!T225)</f>
        <v>0</v>
      </c>
      <c r="U225" s="76">
        <f>SUM(Quagga:Pelindaba!U225)</f>
        <v>0</v>
      </c>
      <c r="V225" s="75">
        <f>SUM(Quagga:Pelindaba!V225)</f>
        <v>0</v>
      </c>
      <c r="W225" s="77">
        <f>SUM(Quagga:Pelindaba!W225)</f>
        <v>0</v>
      </c>
      <c r="X225" s="77">
        <f>SUM(Quagga:Pelindaba!X225)</f>
        <v>0</v>
      </c>
      <c r="Y225" s="77">
        <f>SUM(Quagga:Pelindaba!Y225)</f>
        <v>0</v>
      </c>
      <c r="Z225" s="77">
        <f>SUM(Quagga:Pelindaba!Z225)</f>
        <v>0</v>
      </c>
      <c r="AA225" s="77">
        <f>SUM(Quagga:Pelindaba!AA225)</f>
        <v>0</v>
      </c>
      <c r="AB225" s="77">
        <f>SUM(Quagga:Pelindaba!AB225)</f>
        <v>0</v>
      </c>
      <c r="AC225" s="77">
        <f>SUM(Quagga:Pelindaba!AC225)</f>
        <v>0</v>
      </c>
      <c r="AD225" s="77">
        <f>SUM(Quagga:Pelindaba!AD225)</f>
        <v>0</v>
      </c>
      <c r="AE225" s="77">
        <f>SUM(Quagga:Pelindaba!AE225)</f>
        <v>0</v>
      </c>
      <c r="AF225" s="77">
        <f>SUM(Quagga:Pelindaba!AF225)</f>
        <v>0</v>
      </c>
      <c r="AG225" s="76">
        <f>SUM(Quagga:Pelindaba!AG225)</f>
        <v>0</v>
      </c>
      <c r="AH225" s="78">
        <f>SUM(Quagga:Pelindaba!AH225)</f>
        <v>0</v>
      </c>
      <c r="AI225" s="77">
        <f>SUM(Quagga:Pelindaba!AI225)</f>
        <v>0</v>
      </c>
      <c r="AJ225" s="77">
        <f>SUM(Quagga:Pelindaba!AJ225)</f>
        <v>0</v>
      </c>
      <c r="AK225" s="77">
        <f>SUM(Quagga:Pelindaba!AK225)</f>
        <v>0</v>
      </c>
      <c r="AL225" s="77">
        <f>SUM(Quagga:Pelindaba!AL225)</f>
        <v>0</v>
      </c>
      <c r="AM225" s="77">
        <f>SUM(Quagga:Pelindaba!AM225)</f>
        <v>0</v>
      </c>
      <c r="AN225" s="77">
        <f>SUM(Quagga:Pelindaba!AN225)</f>
        <v>0</v>
      </c>
      <c r="AO225" s="77">
        <f>SUM(Quagga:Pelindaba!AO225)</f>
        <v>0</v>
      </c>
      <c r="AP225" s="77">
        <f>SUM(Quagga:Pelindaba!AP225)</f>
        <v>0</v>
      </c>
      <c r="AQ225" s="77">
        <f>SUM(Quagga:Pelindaba!AQ225)</f>
        <v>0</v>
      </c>
      <c r="AR225" s="77">
        <f>SUM(Quagga:Pelindaba!AR225)</f>
        <v>0</v>
      </c>
      <c r="AS225" s="76">
        <f>SUM(Quagga:Pelindaba!AS225)</f>
        <v>0</v>
      </c>
      <c r="AT225" s="78">
        <f>SUM(Quagga:Pelindaba!AT225)</f>
        <v>0</v>
      </c>
      <c r="AU225" s="77">
        <f>SUM(Quagga:Pelindaba!AU225)</f>
        <v>0</v>
      </c>
      <c r="AV225" s="77">
        <f>SUM(Quagga:Pelindaba!AV225)</f>
        <v>0</v>
      </c>
      <c r="AW225" s="77">
        <f>SUM(Quagga:Pelindaba!AW225)</f>
        <v>0</v>
      </c>
      <c r="AX225" s="77">
        <f>SUM(Quagga:Pelindaba!AX225)</f>
        <v>0</v>
      </c>
      <c r="AY225" s="77">
        <f>SUM(Quagga:Pelindaba!AY225)</f>
        <v>0</v>
      </c>
      <c r="AZ225" s="77">
        <f>SUM(Quagga:Pelindaba!AZ225)</f>
        <v>0</v>
      </c>
      <c r="BA225" s="77">
        <f>SUM(Quagga:Pelindaba!BA225)</f>
        <v>0</v>
      </c>
      <c r="BB225" s="77">
        <f>SUM(Quagga:Pelindaba!BB225)</f>
        <v>0</v>
      </c>
      <c r="BC225" s="77">
        <f>SUM(Quagga:Pelindaba!BC225)</f>
        <v>0</v>
      </c>
      <c r="BD225" s="77">
        <f>SUM(Quagga:Pelindaba!BD225)</f>
        <v>0</v>
      </c>
      <c r="BE225" s="76">
        <f>SUM(Quagga:Pelindaba!BE225)</f>
        <v>0</v>
      </c>
      <c r="BF225" s="78">
        <f>SUM(Quagga:Pelindaba!BF225)</f>
        <v>0</v>
      </c>
      <c r="BG225" s="77">
        <f>SUM(Quagga:Pelindaba!BG225)</f>
        <v>0</v>
      </c>
      <c r="BH225" s="77">
        <f>SUM(Quagga:Pelindaba!BH225)</f>
        <v>0</v>
      </c>
      <c r="BI225" s="77">
        <f>SUM(Quagga:Pelindaba!BI225)</f>
        <v>0</v>
      </c>
      <c r="BJ225" s="77">
        <f>SUM(Quagga:Pelindaba!BJ225)</f>
        <v>0</v>
      </c>
      <c r="BK225" s="77">
        <f>SUM(Quagga:Pelindaba!BK225)</f>
        <v>0</v>
      </c>
      <c r="BL225" s="77">
        <f>SUM(Quagga:Pelindaba!BL225)</f>
        <v>0</v>
      </c>
      <c r="BM225" s="77">
        <f>SUM(Quagga:Pelindaba!BM225)</f>
        <v>0</v>
      </c>
      <c r="BN225" s="77">
        <f>SUM(Quagga:Pelindaba!BN225)</f>
        <v>0</v>
      </c>
      <c r="BO225" s="77">
        <f>SUM(Quagga:Pelindaba!BO225)</f>
        <v>0</v>
      </c>
      <c r="BP225" s="77">
        <f>SUM(Quagga:Pelindaba!BP225)</f>
        <v>0</v>
      </c>
      <c r="BQ225" s="76">
        <f>SUM(Quagga:Pelindaba!BQ225)</f>
        <v>0</v>
      </c>
      <c r="BR225" s="78">
        <f>SUM(Quagga:Pelindaba!BR225)</f>
        <v>0</v>
      </c>
      <c r="BS225" s="77">
        <f>SUM(Quagga:Pelindaba!BS225)</f>
        <v>0</v>
      </c>
      <c r="BT225" s="77">
        <f>SUM(Quagga:Pelindaba!BT225)</f>
        <v>0</v>
      </c>
      <c r="BU225" s="77">
        <f>SUM(Quagga:Pelindaba!BU225)</f>
        <v>0</v>
      </c>
      <c r="BV225" s="77">
        <f>SUM(Quagga:Pelindaba!BV225)</f>
        <v>0</v>
      </c>
      <c r="BW225" s="77">
        <f>SUM(Quagga:Pelindaba!BW225)</f>
        <v>0</v>
      </c>
      <c r="BX225" s="77">
        <f>SUM(Quagga:Pelindaba!BX225)</f>
        <v>0</v>
      </c>
      <c r="BY225" s="77">
        <f>SUM(Quagga:Pelindaba!BY225)</f>
        <v>0</v>
      </c>
      <c r="BZ225" s="77">
        <f>SUM(Quagga:Pelindaba!BZ225)</f>
        <v>0</v>
      </c>
      <c r="CA225" s="77">
        <f>SUM(Quagga:Pelindaba!CA225)</f>
        <v>0</v>
      </c>
      <c r="CB225" s="77">
        <f>SUM(Quagga:Pelindaba!CB225)</f>
        <v>0</v>
      </c>
      <c r="CC225" s="76">
        <f>SUM(Quagga:Pelindaba!CC225)</f>
        <v>0</v>
      </c>
      <c r="CD225" s="39" t="s">
        <v>36</v>
      </c>
    </row>
    <row r="226" spans="1:82" s="179" customFormat="1" x14ac:dyDescent="0.25">
      <c r="B226" s="180" t="s">
        <v>399</v>
      </c>
      <c r="C226" s="181" t="s">
        <v>400</v>
      </c>
      <c r="D226" s="182" t="s">
        <v>85</v>
      </c>
      <c r="E226" s="183">
        <f>IF(OR(D226="Year",D226="Month",D226="Week"),AVERAGE(Quagga:Pelindaba!E226),SUM(Quagga:Pelindaba!E226))</f>
        <v>0</v>
      </c>
      <c r="F226" s="228" t="b">
        <f>(Quagga!G226+Pelindaba!G226)=G226</f>
        <v>1</v>
      </c>
      <c r="G226" s="74">
        <f t="shared" si="105"/>
        <v>0</v>
      </c>
      <c r="H226" s="75">
        <f>SUM(Quagga:Pelindaba!H226)</f>
        <v>0</v>
      </c>
      <c r="I226" s="76">
        <f>SUM(Quagga:Pelindaba!I226)</f>
        <v>0</v>
      </c>
      <c r="J226" s="75">
        <f>SUM(Quagga:Pelindaba!J226)</f>
        <v>0</v>
      </c>
      <c r="K226" s="77">
        <f>SUM(Quagga:Pelindaba!K226)</f>
        <v>0</v>
      </c>
      <c r="L226" s="77">
        <f>SUM(Quagga:Pelindaba!L226)</f>
        <v>0</v>
      </c>
      <c r="M226" s="77">
        <f>SUM(Quagga:Pelindaba!M226)</f>
        <v>0</v>
      </c>
      <c r="N226" s="77">
        <f>SUM(Quagga:Pelindaba!N226)</f>
        <v>0</v>
      </c>
      <c r="O226" s="77">
        <f>SUM(Quagga:Pelindaba!O226)</f>
        <v>0</v>
      </c>
      <c r="P226" s="77">
        <f>SUM(Quagga:Pelindaba!P226)</f>
        <v>0</v>
      </c>
      <c r="Q226" s="77">
        <f>SUM(Quagga:Pelindaba!Q226)</f>
        <v>0</v>
      </c>
      <c r="R226" s="77">
        <f>SUM(Quagga:Pelindaba!R226)</f>
        <v>0</v>
      </c>
      <c r="S226" s="77">
        <f>SUM(Quagga:Pelindaba!S226)</f>
        <v>0</v>
      </c>
      <c r="T226" s="77">
        <f>SUM(Quagga:Pelindaba!T226)</f>
        <v>0</v>
      </c>
      <c r="U226" s="76">
        <f>SUM(Quagga:Pelindaba!U226)</f>
        <v>0</v>
      </c>
      <c r="V226" s="75">
        <f>SUM(Quagga:Pelindaba!V226)</f>
        <v>0</v>
      </c>
      <c r="W226" s="77">
        <f>SUM(Quagga:Pelindaba!W226)</f>
        <v>0</v>
      </c>
      <c r="X226" s="77">
        <f>SUM(Quagga:Pelindaba!X226)</f>
        <v>0</v>
      </c>
      <c r="Y226" s="77">
        <f>SUM(Quagga:Pelindaba!Y226)</f>
        <v>0</v>
      </c>
      <c r="Z226" s="77">
        <f>SUM(Quagga:Pelindaba!Z226)</f>
        <v>0</v>
      </c>
      <c r="AA226" s="77">
        <f>SUM(Quagga:Pelindaba!AA226)</f>
        <v>0</v>
      </c>
      <c r="AB226" s="77">
        <f>SUM(Quagga:Pelindaba!AB226)</f>
        <v>0</v>
      </c>
      <c r="AC226" s="77">
        <f>SUM(Quagga:Pelindaba!AC226)</f>
        <v>0</v>
      </c>
      <c r="AD226" s="77">
        <f>SUM(Quagga:Pelindaba!AD226)</f>
        <v>0</v>
      </c>
      <c r="AE226" s="77">
        <f>SUM(Quagga:Pelindaba!AE226)</f>
        <v>0</v>
      </c>
      <c r="AF226" s="77">
        <f>SUM(Quagga:Pelindaba!AF226)</f>
        <v>0</v>
      </c>
      <c r="AG226" s="76">
        <f>SUM(Quagga:Pelindaba!AG226)</f>
        <v>0</v>
      </c>
      <c r="AH226" s="78">
        <f>SUM(Quagga:Pelindaba!AH226)</f>
        <v>0</v>
      </c>
      <c r="AI226" s="77">
        <f>SUM(Quagga:Pelindaba!AI226)</f>
        <v>0</v>
      </c>
      <c r="AJ226" s="77">
        <f>SUM(Quagga:Pelindaba!AJ226)</f>
        <v>0</v>
      </c>
      <c r="AK226" s="77">
        <f>SUM(Quagga:Pelindaba!AK226)</f>
        <v>0</v>
      </c>
      <c r="AL226" s="77">
        <f>SUM(Quagga:Pelindaba!AL226)</f>
        <v>0</v>
      </c>
      <c r="AM226" s="77">
        <f>SUM(Quagga:Pelindaba!AM226)</f>
        <v>0</v>
      </c>
      <c r="AN226" s="77">
        <f>SUM(Quagga:Pelindaba!AN226)</f>
        <v>0</v>
      </c>
      <c r="AO226" s="77">
        <f>SUM(Quagga:Pelindaba!AO226)</f>
        <v>0</v>
      </c>
      <c r="AP226" s="77">
        <f>SUM(Quagga:Pelindaba!AP226)</f>
        <v>0</v>
      </c>
      <c r="AQ226" s="77">
        <f>SUM(Quagga:Pelindaba!AQ226)</f>
        <v>0</v>
      </c>
      <c r="AR226" s="77">
        <f>SUM(Quagga:Pelindaba!AR226)</f>
        <v>0</v>
      </c>
      <c r="AS226" s="76">
        <f>SUM(Quagga:Pelindaba!AS226)</f>
        <v>0</v>
      </c>
      <c r="AT226" s="78">
        <f>SUM(Quagga:Pelindaba!AT226)</f>
        <v>0</v>
      </c>
      <c r="AU226" s="77">
        <f>SUM(Quagga:Pelindaba!AU226)</f>
        <v>0</v>
      </c>
      <c r="AV226" s="77">
        <f>SUM(Quagga:Pelindaba!AV226)</f>
        <v>0</v>
      </c>
      <c r="AW226" s="77">
        <f>SUM(Quagga:Pelindaba!AW226)</f>
        <v>0</v>
      </c>
      <c r="AX226" s="77">
        <f>SUM(Quagga:Pelindaba!AX226)</f>
        <v>0</v>
      </c>
      <c r="AY226" s="77">
        <f>SUM(Quagga:Pelindaba!AY226)</f>
        <v>0</v>
      </c>
      <c r="AZ226" s="77">
        <f>SUM(Quagga:Pelindaba!AZ226)</f>
        <v>0</v>
      </c>
      <c r="BA226" s="77">
        <f>SUM(Quagga:Pelindaba!BA226)</f>
        <v>0</v>
      </c>
      <c r="BB226" s="77">
        <f>SUM(Quagga:Pelindaba!BB226)</f>
        <v>0</v>
      </c>
      <c r="BC226" s="77">
        <f>SUM(Quagga:Pelindaba!BC226)</f>
        <v>0</v>
      </c>
      <c r="BD226" s="77">
        <f>SUM(Quagga:Pelindaba!BD226)</f>
        <v>0</v>
      </c>
      <c r="BE226" s="76">
        <f>SUM(Quagga:Pelindaba!BE226)</f>
        <v>0</v>
      </c>
      <c r="BF226" s="78">
        <f>SUM(Quagga:Pelindaba!BF226)</f>
        <v>0</v>
      </c>
      <c r="BG226" s="77">
        <f>SUM(Quagga:Pelindaba!BG226)</f>
        <v>0</v>
      </c>
      <c r="BH226" s="77">
        <f>SUM(Quagga:Pelindaba!BH226)</f>
        <v>0</v>
      </c>
      <c r="BI226" s="77">
        <f>SUM(Quagga:Pelindaba!BI226)</f>
        <v>0</v>
      </c>
      <c r="BJ226" s="77">
        <f>SUM(Quagga:Pelindaba!BJ226)</f>
        <v>0</v>
      </c>
      <c r="BK226" s="77">
        <f>SUM(Quagga:Pelindaba!BK226)</f>
        <v>0</v>
      </c>
      <c r="BL226" s="77">
        <f>SUM(Quagga:Pelindaba!BL226)</f>
        <v>0</v>
      </c>
      <c r="BM226" s="77">
        <f>SUM(Quagga:Pelindaba!BM226)</f>
        <v>0</v>
      </c>
      <c r="BN226" s="77">
        <f>SUM(Quagga:Pelindaba!BN226)</f>
        <v>0</v>
      </c>
      <c r="BO226" s="77">
        <f>SUM(Quagga:Pelindaba!BO226)</f>
        <v>0</v>
      </c>
      <c r="BP226" s="77">
        <f>SUM(Quagga:Pelindaba!BP226)</f>
        <v>0</v>
      </c>
      <c r="BQ226" s="76">
        <f>SUM(Quagga:Pelindaba!BQ226)</f>
        <v>0</v>
      </c>
      <c r="BR226" s="78">
        <f>SUM(Quagga:Pelindaba!BR226)</f>
        <v>0</v>
      </c>
      <c r="BS226" s="77">
        <f>SUM(Quagga:Pelindaba!BS226)</f>
        <v>0</v>
      </c>
      <c r="BT226" s="77">
        <f>SUM(Quagga:Pelindaba!BT226)</f>
        <v>0</v>
      </c>
      <c r="BU226" s="77">
        <f>SUM(Quagga:Pelindaba!BU226)</f>
        <v>0</v>
      </c>
      <c r="BV226" s="77">
        <f>SUM(Quagga:Pelindaba!BV226)</f>
        <v>0</v>
      </c>
      <c r="BW226" s="77">
        <f>SUM(Quagga:Pelindaba!BW226)</f>
        <v>0</v>
      </c>
      <c r="BX226" s="77">
        <f>SUM(Quagga:Pelindaba!BX226)</f>
        <v>0</v>
      </c>
      <c r="BY226" s="77">
        <f>SUM(Quagga:Pelindaba!BY226)</f>
        <v>0</v>
      </c>
      <c r="BZ226" s="77">
        <f>SUM(Quagga:Pelindaba!BZ226)</f>
        <v>0</v>
      </c>
      <c r="CA226" s="77">
        <f>SUM(Quagga:Pelindaba!CA226)</f>
        <v>0</v>
      </c>
      <c r="CB226" s="77">
        <f>SUM(Quagga:Pelindaba!CB226)</f>
        <v>0</v>
      </c>
      <c r="CC226" s="76">
        <f>SUM(Quagga:Pelindaba!CC226)</f>
        <v>0</v>
      </c>
      <c r="CD226" s="39" t="s">
        <v>36</v>
      </c>
    </row>
    <row r="227" spans="1:82" s="179" customFormat="1" ht="25.5" x14ac:dyDescent="0.25">
      <c r="B227" s="180" t="s">
        <v>401</v>
      </c>
      <c r="C227" s="181" t="s">
        <v>402</v>
      </c>
      <c r="D227" s="182" t="s">
        <v>85</v>
      </c>
      <c r="E227" s="183">
        <f>IF(OR(D227="Year",D227="Month",D227="Week"),AVERAGE(Quagga:Pelindaba!E227),SUM(Quagga:Pelindaba!E227))</f>
        <v>0</v>
      </c>
      <c r="F227" s="228" t="b">
        <f>(Quagga!G227+Pelindaba!G227)=G227</f>
        <v>1</v>
      </c>
      <c r="G227" s="74">
        <f t="shared" si="105"/>
        <v>0</v>
      </c>
      <c r="H227" s="75">
        <f>SUM(Quagga:Pelindaba!H227)</f>
        <v>0</v>
      </c>
      <c r="I227" s="76">
        <f>SUM(Quagga:Pelindaba!I227)</f>
        <v>0</v>
      </c>
      <c r="J227" s="75">
        <f>SUM(Quagga:Pelindaba!J227)</f>
        <v>0</v>
      </c>
      <c r="K227" s="77">
        <f>SUM(Quagga:Pelindaba!K227)</f>
        <v>0</v>
      </c>
      <c r="L227" s="77">
        <f>SUM(Quagga:Pelindaba!L227)</f>
        <v>0</v>
      </c>
      <c r="M227" s="77">
        <f>SUM(Quagga:Pelindaba!M227)</f>
        <v>0</v>
      </c>
      <c r="N227" s="77">
        <f>SUM(Quagga:Pelindaba!N227)</f>
        <v>0</v>
      </c>
      <c r="O227" s="77">
        <f>SUM(Quagga:Pelindaba!O227)</f>
        <v>0</v>
      </c>
      <c r="P227" s="77">
        <f>SUM(Quagga:Pelindaba!P227)</f>
        <v>0</v>
      </c>
      <c r="Q227" s="77">
        <f>SUM(Quagga:Pelindaba!Q227)</f>
        <v>0</v>
      </c>
      <c r="R227" s="77">
        <f>SUM(Quagga:Pelindaba!R227)</f>
        <v>0</v>
      </c>
      <c r="S227" s="77">
        <f>SUM(Quagga:Pelindaba!S227)</f>
        <v>0</v>
      </c>
      <c r="T227" s="77">
        <f>SUM(Quagga:Pelindaba!T227)</f>
        <v>0</v>
      </c>
      <c r="U227" s="76">
        <f>SUM(Quagga:Pelindaba!U227)</f>
        <v>0</v>
      </c>
      <c r="V227" s="75">
        <f>SUM(Quagga:Pelindaba!V227)</f>
        <v>0</v>
      </c>
      <c r="W227" s="77">
        <f>SUM(Quagga:Pelindaba!W227)</f>
        <v>0</v>
      </c>
      <c r="X227" s="77">
        <f>SUM(Quagga:Pelindaba!X227)</f>
        <v>0</v>
      </c>
      <c r="Y227" s="77">
        <f>SUM(Quagga:Pelindaba!Y227)</f>
        <v>0</v>
      </c>
      <c r="Z227" s="77">
        <f>SUM(Quagga:Pelindaba!Z227)</f>
        <v>0</v>
      </c>
      <c r="AA227" s="77">
        <f>SUM(Quagga:Pelindaba!AA227)</f>
        <v>0</v>
      </c>
      <c r="AB227" s="77">
        <f>SUM(Quagga:Pelindaba!AB227)</f>
        <v>0</v>
      </c>
      <c r="AC227" s="77">
        <f>SUM(Quagga:Pelindaba!AC227)</f>
        <v>0</v>
      </c>
      <c r="AD227" s="77">
        <f>SUM(Quagga:Pelindaba!AD227)</f>
        <v>0</v>
      </c>
      <c r="AE227" s="77">
        <f>SUM(Quagga:Pelindaba!AE227)</f>
        <v>0</v>
      </c>
      <c r="AF227" s="77">
        <f>SUM(Quagga:Pelindaba!AF227)</f>
        <v>0</v>
      </c>
      <c r="AG227" s="76">
        <f>SUM(Quagga:Pelindaba!AG227)</f>
        <v>0</v>
      </c>
      <c r="AH227" s="78">
        <f>SUM(Quagga:Pelindaba!AH227)</f>
        <v>0</v>
      </c>
      <c r="AI227" s="77">
        <f>SUM(Quagga:Pelindaba!AI227)</f>
        <v>0</v>
      </c>
      <c r="AJ227" s="77">
        <f>SUM(Quagga:Pelindaba!AJ227)</f>
        <v>0</v>
      </c>
      <c r="AK227" s="77">
        <f>SUM(Quagga:Pelindaba!AK227)</f>
        <v>0</v>
      </c>
      <c r="AL227" s="77">
        <f>SUM(Quagga:Pelindaba!AL227)</f>
        <v>0</v>
      </c>
      <c r="AM227" s="77">
        <f>SUM(Quagga:Pelindaba!AM227)</f>
        <v>0</v>
      </c>
      <c r="AN227" s="77">
        <f>SUM(Quagga:Pelindaba!AN227)</f>
        <v>0</v>
      </c>
      <c r="AO227" s="77">
        <f>SUM(Quagga:Pelindaba!AO227)</f>
        <v>0</v>
      </c>
      <c r="AP227" s="77">
        <f>SUM(Quagga:Pelindaba!AP227)</f>
        <v>0</v>
      </c>
      <c r="AQ227" s="77">
        <f>SUM(Quagga:Pelindaba!AQ227)</f>
        <v>0</v>
      </c>
      <c r="AR227" s="77">
        <f>SUM(Quagga:Pelindaba!AR227)</f>
        <v>0</v>
      </c>
      <c r="AS227" s="76">
        <f>SUM(Quagga:Pelindaba!AS227)</f>
        <v>0</v>
      </c>
      <c r="AT227" s="78">
        <f>SUM(Quagga:Pelindaba!AT227)</f>
        <v>0</v>
      </c>
      <c r="AU227" s="77">
        <f>SUM(Quagga:Pelindaba!AU227)</f>
        <v>0</v>
      </c>
      <c r="AV227" s="77">
        <f>SUM(Quagga:Pelindaba!AV227)</f>
        <v>0</v>
      </c>
      <c r="AW227" s="77">
        <f>SUM(Quagga:Pelindaba!AW227)</f>
        <v>0</v>
      </c>
      <c r="AX227" s="77">
        <f>SUM(Quagga:Pelindaba!AX227)</f>
        <v>0</v>
      </c>
      <c r="AY227" s="77">
        <f>SUM(Quagga:Pelindaba!AY227)</f>
        <v>0</v>
      </c>
      <c r="AZ227" s="77">
        <f>SUM(Quagga:Pelindaba!AZ227)</f>
        <v>0</v>
      </c>
      <c r="BA227" s="77">
        <f>SUM(Quagga:Pelindaba!BA227)</f>
        <v>0</v>
      </c>
      <c r="BB227" s="77">
        <f>SUM(Quagga:Pelindaba!BB227)</f>
        <v>0</v>
      </c>
      <c r="BC227" s="77">
        <f>SUM(Quagga:Pelindaba!BC227)</f>
        <v>0</v>
      </c>
      <c r="BD227" s="77">
        <f>SUM(Quagga:Pelindaba!BD227)</f>
        <v>0</v>
      </c>
      <c r="BE227" s="76">
        <f>SUM(Quagga:Pelindaba!BE227)</f>
        <v>0</v>
      </c>
      <c r="BF227" s="78">
        <f>SUM(Quagga:Pelindaba!BF227)</f>
        <v>0</v>
      </c>
      <c r="BG227" s="77">
        <f>SUM(Quagga:Pelindaba!BG227)</f>
        <v>0</v>
      </c>
      <c r="BH227" s="77">
        <f>SUM(Quagga:Pelindaba!BH227)</f>
        <v>0</v>
      </c>
      <c r="BI227" s="77">
        <f>SUM(Quagga:Pelindaba!BI227)</f>
        <v>0</v>
      </c>
      <c r="BJ227" s="77">
        <f>SUM(Quagga:Pelindaba!BJ227)</f>
        <v>0</v>
      </c>
      <c r="BK227" s="77">
        <f>SUM(Quagga:Pelindaba!BK227)</f>
        <v>0</v>
      </c>
      <c r="BL227" s="77">
        <f>SUM(Quagga:Pelindaba!BL227)</f>
        <v>0</v>
      </c>
      <c r="BM227" s="77">
        <f>SUM(Quagga:Pelindaba!BM227)</f>
        <v>0</v>
      </c>
      <c r="BN227" s="77">
        <f>SUM(Quagga:Pelindaba!BN227)</f>
        <v>0</v>
      </c>
      <c r="BO227" s="77">
        <f>SUM(Quagga:Pelindaba!BO227)</f>
        <v>0</v>
      </c>
      <c r="BP227" s="77">
        <f>SUM(Quagga:Pelindaba!BP227)</f>
        <v>0</v>
      </c>
      <c r="BQ227" s="76">
        <f>SUM(Quagga:Pelindaba!BQ227)</f>
        <v>0</v>
      </c>
      <c r="BR227" s="78">
        <f>SUM(Quagga:Pelindaba!BR227)</f>
        <v>0</v>
      </c>
      <c r="BS227" s="77">
        <f>SUM(Quagga:Pelindaba!BS227)</f>
        <v>0</v>
      </c>
      <c r="BT227" s="77">
        <f>SUM(Quagga:Pelindaba!BT227)</f>
        <v>0</v>
      </c>
      <c r="BU227" s="77">
        <f>SUM(Quagga:Pelindaba!BU227)</f>
        <v>0</v>
      </c>
      <c r="BV227" s="77">
        <f>SUM(Quagga:Pelindaba!BV227)</f>
        <v>0</v>
      </c>
      <c r="BW227" s="77">
        <f>SUM(Quagga:Pelindaba!BW227)</f>
        <v>0</v>
      </c>
      <c r="BX227" s="77">
        <f>SUM(Quagga:Pelindaba!BX227)</f>
        <v>0</v>
      </c>
      <c r="BY227" s="77">
        <f>SUM(Quagga:Pelindaba!BY227)</f>
        <v>0</v>
      </c>
      <c r="BZ227" s="77">
        <f>SUM(Quagga:Pelindaba!BZ227)</f>
        <v>0</v>
      </c>
      <c r="CA227" s="77">
        <f>SUM(Quagga:Pelindaba!CA227)</f>
        <v>0</v>
      </c>
      <c r="CB227" s="77">
        <f>SUM(Quagga:Pelindaba!CB227)</f>
        <v>0</v>
      </c>
      <c r="CC227" s="76">
        <f>SUM(Quagga:Pelindaba!CC227)</f>
        <v>0</v>
      </c>
      <c r="CD227" s="39" t="s">
        <v>36</v>
      </c>
    </row>
    <row r="228" spans="1:82" s="179" customFormat="1" x14ac:dyDescent="0.25">
      <c r="B228" s="180" t="s">
        <v>403</v>
      </c>
      <c r="C228" s="181" t="s">
        <v>404</v>
      </c>
      <c r="D228" s="182" t="s">
        <v>85</v>
      </c>
      <c r="E228" s="183">
        <f>IF(OR(D228="Year",D228="Month",D228="Week"),AVERAGE(Quagga:Pelindaba!E228),SUM(Quagga:Pelindaba!E228))</f>
        <v>0</v>
      </c>
      <c r="F228" s="228" t="b">
        <f>(Quagga!G228+Pelindaba!G228)=G228</f>
        <v>1</v>
      </c>
      <c r="G228" s="74">
        <f t="shared" si="105"/>
        <v>0</v>
      </c>
      <c r="H228" s="75">
        <f>SUM(Quagga:Pelindaba!H228)</f>
        <v>0</v>
      </c>
      <c r="I228" s="76">
        <f>SUM(Quagga:Pelindaba!I228)</f>
        <v>0</v>
      </c>
      <c r="J228" s="75">
        <f>SUM(Quagga:Pelindaba!J228)</f>
        <v>0</v>
      </c>
      <c r="K228" s="77">
        <f>SUM(Quagga:Pelindaba!K228)</f>
        <v>0</v>
      </c>
      <c r="L228" s="77">
        <f>SUM(Quagga:Pelindaba!L228)</f>
        <v>0</v>
      </c>
      <c r="M228" s="77">
        <f>SUM(Quagga:Pelindaba!M228)</f>
        <v>0</v>
      </c>
      <c r="N228" s="77">
        <f>SUM(Quagga:Pelindaba!N228)</f>
        <v>0</v>
      </c>
      <c r="O228" s="77">
        <f>SUM(Quagga:Pelindaba!O228)</f>
        <v>0</v>
      </c>
      <c r="P228" s="77">
        <f>SUM(Quagga:Pelindaba!P228)</f>
        <v>0</v>
      </c>
      <c r="Q228" s="77">
        <f>SUM(Quagga:Pelindaba!Q228)</f>
        <v>0</v>
      </c>
      <c r="R228" s="77">
        <f>SUM(Quagga:Pelindaba!R228)</f>
        <v>0</v>
      </c>
      <c r="S228" s="77">
        <f>SUM(Quagga:Pelindaba!S228)</f>
        <v>0</v>
      </c>
      <c r="T228" s="77">
        <f>SUM(Quagga:Pelindaba!T228)</f>
        <v>0</v>
      </c>
      <c r="U228" s="76">
        <f>SUM(Quagga:Pelindaba!U228)</f>
        <v>0</v>
      </c>
      <c r="V228" s="75">
        <f>SUM(Quagga:Pelindaba!V228)</f>
        <v>0</v>
      </c>
      <c r="W228" s="77">
        <f>SUM(Quagga:Pelindaba!W228)</f>
        <v>0</v>
      </c>
      <c r="X228" s="77">
        <f>SUM(Quagga:Pelindaba!X228)</f>
        <v>0</v>
      </c>
      <c r="Y228" s="77">
        <f>SUM(Quagga:Pelindaba!Y228)</f>
        <v>0</v>
      </c>
      <c r="Z228" s="77">
        <f>SUM(Quagga:Pelindaba!Z228)</f>
        <v>0</v>
      </c>
      <c r="AA228" s="77">
        <f>SUM(Quagga:Pelindaba!AA228)</f>
        <v>0</v>
      </c>
      <c r="AB228" s="77">
        <f>SUM(Quagga:Pelindaba!AB228)</f>
        <v>0</v>
      </c>
      <c r="AC228" s="77">
        <f>SUM(Quagga:Pelindaba!AC228)</f>
        <v>0</v>
      </c>
      <c r="AD228" s="77">
        <f>SUM(Quagga:Pelindaba!AD228)</f>
        <v>0</v>
      </c>
      <c r="AE228" s="77">
        <f>SUM(Quagga:Pelindaba!AE228)</f>
        <v>0</v>
      </c>
      <c r="AF228" s="77">
        <f>SUM(Quagga:Pelindaba!AF228)</f>
        <v>0</v>
      </c>
      <c r="AG228" s="76">
        <f>SUM(Quagga:Pelindaba!AG228)</f>
        <v>0</v>
      </c>
      <c r="AH228" s="78">
        <f>SUM(Quagga:Pelindaba!AH228)</f>
        <v>0</v>
      </c>
      <c r="AI228" s="77">
        <f>SUM(Quagga:Pelindaba!AI228)</f>
        <v>0</v>
      </c>
      <c r="AJ228" s="77">
        <f>SUM(Quagga:Pelindaba!AJ228)</f>
        <v>0</v>
      </c>
      <c r="AK228" s="77">
        <f>SUM(Quagga:Pelindaba!AK228)</f>
        <v>0</v>
      </c>
      <c r="AL228" s="77">
        <f>SUM(Quagga:Pelindaba!AL228)</f>
        <v>0</v>
      </c>
      <c r="AM228" s="77">
        <f>SUM(Quagga:Pelindaba!AM228)</f>
        <v>0</v>
      </c>
      <c r="AN228" s="77">
        <f>SUM(Quagga:Pelindaba!AN228)</f>
        <v>0</v>
      </c>
      <c r="AO228" s="77">
        <f>SUM(Quagga:Pelindaba!AO228)</f>
        <v>0</v>
      </c>
      <c r="AP228" s="77">
        <f>SUM(Quagga:Pelindaba!AP228)</f>
        <v>0</v>
      </c>
      <c r="AQ228" s="77">
        <f>SUM(Quagga:Pelindaba!AQ228)</f>
        <v>0</v>
      </c>
      <c r="AR228" s="77">
        <f>SUM(Quagga:Pelindaba!AR228)</f>
        <v>0</v>
      </c>
      <c r="AS228" s="76">
        <f>SUM(Quagga:Pelindaba!AS228)</f>
        <v>0</v>
      </c>
      <c r="AT228" s="78">
        <f>SUM(Quagga:Pelindaba!AT228)</f>
        <v>0</v>
      </c>
      <c r="AU228" s="77">
        <f>SUM(Quagga:Pelindaba!AU228)</f>
        <v>0</v>
      </c>
      <c r="AV228" s="77">
        <f>SUM(Quagga:Pelindaba!AV228)</f>
        <v>0</v>
      </c>
      <c r="AW228" s="77">
        <f>SUM(Quagga:Pelindaba!AW228)</f>
        <v>0</v>
      </c>
      <c r="AX228" s="77">
        <f>SUM(Quagga:Pelindaba!AX228)</f>
        <v>0</v>
      </c>
      <c r="AY228" s="77">
        <f>SUM(Quagga:Pelindaba!AY228)</f>
        <v>0</v>
      </c>
      <c r="AZ228" s="77">
        <f>SUM(Quagga:Pelindaba!AZ228)</f>
        <v>0</v>
      </c>
      <c r="BA228" s="77">
        <f>SUM(Quagga:Pelindaba!BA228)</f>
        <v>0</v>
      </c>
      <c r="BB228" s="77">
        <f>SUM(Quagga:Pelindaba!BB228)</f>
        <v>0</v>
      </c>
      <c r="BC228" s="77">
        <f>SUM(Quagga:Pelindaba!BC228)</f>
        <v>0</v>
      </c>
      <c r="BD228" s="77">
        <f>SUM(Quagga:Pelindaba!BD228)</f>
        <v>0</v>
      </c>
      <c r="BE228" s="76">
        <f>SUM(Quagga:Pelindaba!BE228)</f>
        <v>0</v>
      </c>
      <c r="BF228" s="78">
        <f>SUM(Quagga:Pelindaba!BF228)</f>
        <v>0</v>
      </c>
      <c r="BG228" s="77">
        <f>SUM(Quagga:Pelindaba!BG228)</f>
        <v>0</v>
      </c>
      <c r="BH228" s="77">
        <f>SUM(Quagga:Pelindaba!BH228)</f>
        <v>0</v>
      </c>
      <c r="BI228" s="77">
        <f>SUM(Quagga:Pelindaba!BI228)</f>
        <v>0</v>
      </c>
      <c r="BJ228" s="77">
        <f>SUM(Quagga:Pelindaba!BJ228)</f>
        <v>0</v>
      </c>
      <c r="BK228" s="77">
        <f>SUM(Quagga:Pelindaba!BK228)</f>
        <v>0</v>
      </c>
      <c r="BL228" s="77">
        <f>SUM(Quagga:Pelindaba!BL228)</f>
        <v>0</v>
      </c>
      <c r="BM228" s="77">
        <f>SUM(Quagga:Pelindaba!BM228)</f>
        <v>0</v>
      </c>
      <c r="BN228" s="77">
        <f>SUM(Quagga:Pelindaba!BN228)</f>
        <v>0</v>
      </c>
      <c r="BO228" s="77">
        <f>SUM(Quagga:Pelindaba!BO228)</f>
        <v>0</v>
      </c>
      <c r="BP228" s="77">
        <f>SUM(Quagga:Pelindaba!BP228)</f>
        <v>0</v>
      </c>
      <c r="BQ228" s="76">
        <f>SUM(Quagga:Pelindaba!BQ228)</f>
        <v>0</v>
      </c>
      <c r="BR228" s="78">
        <f>SUM(Quagga:Pelindaba!BR228)</f>
        <v>0</v>
      </c>
      <c r="BS228" s="77">
        <f>SUM(Quagga:Pelindaba!BS228)</f>
        <v>0</v>
      </c>
      <c r="BT228" s="77">
        <f>SUM(Quagga:Pelindaba!BT228)</f>
        <v>0</v>
      </c>
      <c r="BU228" s="77">
        <f>SUM(Quagga:Pelindaba!BU228)</f>
        <v>0</v>
      </c>
      <c r="BV228" s="77">
        <f>SUM(Quagga:Pelindaba!BV228)</f>
        <v>0</v>
      </c>
      <c r="BW228" s="77">
        <f>SUM(Quagga:Pelindaba!BW228)</f>
        <v>0</v>
      </c>
      <c r="BX228" s="77">
        <f>SUM(Quagga:Pelindaba!BX228)</f>
        <v>0</v>
      </c>
      <c r="BY228" s="77">
        <f>SUM(Quagga:Pelindaba!BY228)</f>
        <v>0</v>
      </c>
      <c r="BZ228" s="77">
        <f>SUM(Quagga:Pelindaba!BZ228)</f>
        <v>0</v>
      </c>
      <c r="CA228" s="77">
        <f>SUM(Quagga:Pelindaba!CA228)</f>
        <v>0</v>
      </c>
      <c r="CB228" s="77">
        <f>SUM(Quagga:Pelindaba!CB228)</f>
        <v>0</v>
      </c>
      <c r="CC228" s="76">
        <f>SUM(Quagga:Pelindaba!CC228)</f>
        <v>0</v>
      </c>
      <c r="CD228" s="39" t="s">
        <v>36</v>
      </c>
    </row>
    <row r="229" spans="1:82" s="179" customFormat="1" x14ac:dyDescent="0.25">
      <c r="B229" s="180" t="s">
        <v>405</v>
      </c>
      <c r="C229" s="181" t="s">
        <v>406</v>
      </c>
      <c r="D229" s="182" t="s">
        <v>85</v>
      </c>
      <c r="E229" s="183">
        <f>IF(OR(D229="Year",D229="Month",D229="Week"),AVERAGE(Quagga:Pelindaba!E229),SUM(Quagga:Pelindaba!E229))</f>
        <v>0</v>
      </c>
      <c r="F229" s="228" t="b">
        <f>(Quagga!G229+Pelindaba!G229)=G229</f>
        <v>1</v>
      </c>
      <c r="G229" s="74">
        <f t="shared" si="105"/>
        <v>0</v>
      </c>
      <c r="H229" s="75">
        <f>SUM(Quagga:Pelindaba!H229)</f>
        <v>0</v>
      </c>
      <c r="I229" s="76">
        <f>SUM(Quagga:Pelindaba!I229)</f>
        <v>0</v>
      </c>
      <c r="J229" s="75">
        <f>SUM(Quagga:Pelindaba!J229)</f>
        <v>0</v>
      </c>
      <c r="K229" s="77">
        <f>SUM(Quagga:Pelindaba!K229)</f>
        <v>0</v>
      </c>
      <c r="L229" s="77">
        <f>SUM(Quagga:Pelindaba!L229)</f>
        <v>0</v>
      </c>
      <c r="M229" s="77">
        <f>SUM(Quagga:Pelindaba!M229)</f>
        <v>0</v>
      </c>
      <c r="N229" s="77">
        <f>SUM(Quagga:Pelindaba!N229)</f>
        <v>0</v>
      </c>
      <c r="O229" s="77">
        <f>SUM(Quagga:Pelindaba!O229)</f>
        <v>0</v>
      </c>
      <c r="P229" s="77">
        <f>SUM(Quagga:Pelindaba!P229)</f>
        <v>0</v>
      </c>
      <c r="Q229" s="77">
        <f>SUM(Quagga:Pelindaba!Q229)</f>
        <v>0</v>
      </c>
      <c r="R229" s="77">
        <f>SUM(Quagga:Pelindaba!R229)</f>
        <v>0</v>
      </c>
      <c r="S229" s="77">
        <f>SUM(Quagga:Pelindaba!S229)</f>
        <v>0</v>
      </c>
      <c r="T229" s="77">
        <f>SUM(Quagga:Pelindaba!T229)</f>
        <v>0</v>
      </c>
      <c r="U229" s="76">
        <f>SUM(Quagga:Pelindaba!U229)</f>
        <v>0</v>
      </c>
      <c r="V229" s="75">
        <f>SUM(Quagga:Pelindaba!V229)</f>
        <v>0</v>
      </c>
      <c r="W229" s="77">
        <f>SUM(Quagga:Pelindaba!W229)</f>
        <v>0</v>
      </c>
      <c r="X229" s="77">
        <f>SUM(Quagga:Pelindaba!X229)</f>
        <v>0</v>
      </c>
      <c r="Y229" s="77">
        <f>SUM(Quagga:Pelindaba!Y229)</f>
        <v>0</v>
      </c>
      <c r="Z229" s="77">
        <f>SUM(Quagga:Pelindaba!Z229)</f>
        <v>0</v>
      </c>
      <c r="AA229" s="77">
        <f>SUM(Quagga:Pelindaba!AA229)</f>
        <v>0</v>
      </c>
      <c r="AB229" s="77">
        <f>SUM(Quagga:Pelindaba!AB229)</f>
        <v>0</v>
      </c>
      <c r="AC229" s="77">
        <f>SUM(Quagga:Pelindaba!AC229)</f>
        <v>0</v>
      </c>
      <c r="AD229" s="77">
        <f>SUM(Quagga:Pelindaba!AD229)</f>
        <v>0</v>
      </c>
      <c r="AE229" s="77">
        <f>SUM(Quagga:Pelindaba!AE229)</f>
        <v>0</v>
      </c>
      <c r="AF229" s="77">
        <f>SUM(Quagga:Pelindaba!AF229)</f>
        <v>0</v>
      </c>
      <c r="AG229" s="76">
        <f>SUM(Quagga:Pelindaba!AG229)</f>
        <v>0</v>
      </c>
      <c r="AH229" s="78">
        <f>SUM(Quagga:Pelindaba!AH229)</f>
        <v>0</v>
      </c>
      <c r="AI229" s="77">
        <f>SUM(Quagga:Pelindaba!AI229)</f>
        <v>0</v>
      </c>
      <c r="AJ229" s="77">
        <f>SUM(Quagga:Pelindaba!AJ229)</f>
        <v>0</v>
      </c>
      <c r="AK229" s="77">
        <f>SUM(Quagga:Pelindaba!AK229)</f>
        <v>0</v>
      </c>
      <c r="AL229" s="77">
        <f>SUM(Quagga:Pelindaba!AL229)</f>
        <v>0</v>
      </c>
      <c r="AM229" s="77">
        <f>SUM(Quagga:Pelindaba!AM229)</f>
        <v>0</v>
      </c>
      <c r="AN229" s="77">
        <f>SUM(Quagga:Pelindaba!AN229)</f>
        <v>0</v>
      </c>
      <c r="AO229" s="77">
        <f>SUM(Quagga:Pelindaba!AO229)</f>
        <v>0</v>
      </c>
      <c r="AP229" s="77">
        <f>SUM(Quagga:Pelindaba!AP229)</f>
        <v>0</v>
      </c>
      <c r="AQ229" s="77">
        <f>SUM(Quagga:Pelindaba!AQ229)</f>
        <v>0</v>
      </c>
      <c r="AR229" s="77">
        <f>SUM(Quagga:Pelindaba!AR229)</f>
        <v>0</v>
      </c>
      <c r="AS229" s="76">
        <f>SUM(Quagga:Pelindaba!AS229)</f>
        <v>0</v>
      </c>
      <c r="AT229" s="78">
        <f>SUM(Quagga:Pelindaba!AT229)</f>
        <v>0</v>
      </c>
      <c r="AU229" s="77">
        <f>SUM(Quagga:Pelindaba!AU229)</f>
        <v>0</v>
      </c>
      <c r="AV229" s="77">
        <f>SUM(Quagga:Pelindaba!AV229)</f>
        <v>0</v>
      </c>
      <c r="AW229" s="77">
        <f>SUM(Quagga:Pelindaba!AW229)</f>
        <v>0</v>
      </c>
      <c r="AX229" s="77">
        <f>SUM(Quagga:Pelindaba!AX229)</f>
        <v>0</v>
      </c>
      <c r="AY229" s="77">
        <f>SUM(Quagga:Pelindaba!AY229)</f>
        <v>0</v>
      </c>
      <c r="AZ229" s="77">
        <f>SUM(Quagga:Pelindaba!AZ229)</f>
        <v>0</v>
      </c>
      <c r="BA229" s="77">
        <f>SUM(Quagga:Pelindaba!BA229)</f>
        <v>0</v>
      </c>
      <c r="BB229" s="77">
        <f>SUM(Quagga:Pelindaba!BB229)</f>
        <v>0</v>
      </c>
      <c r="BC229" s="77">
        <f>SUM(Quagga:Pelindaba!BC229)</f>
        <v>0</v>
      </c>
      <c r="BD229" s="77">
        <f>SUM(Quagga:Pelindaba!BD229)</f>
        <v>0</v>
      </c>
      <c r="BE229" s="76">
        <f>SUM(Quagga:Pelindaba!BE229)</f>
        <v>0</v>
      </c>
      <c r="BF229" s="78">
        <f>SUM(Quagga:Pelindaba!BF229)</f>
        <v>0</v>
      </c>
      <c r="BG229" s="77">
        <f>SUM(Quagga:Pelindaba!BG229)</f>
        <v>0</v>
      </c>
      <c r="BH229" s="77">
        <f>SUM(Quagga:Pelindaba!BH229)</f>
        <v>0</v>
      </c>
      <c r="BI229" s="77">
        <f>SUM(Quagga:Pelindaba!BI229)</f>
        <v>0</v>
      </c>
      <c r="BJ229" s="77">
        <f>SUM(Quagga:Pelindaba!BJ229)</f>
        <v>0</v>
      </c>
      <c r="BK229" s="77">
        <f>SUM(Quagga:Pelindaba!BK229)</f>
        <v>0</v>
      </c>
      <c r="BL229" s="77">
        <f>SUM(Quagga:Pelindaba!BL229)</f>
        <v>0</v>
      </c>
      <c r="BM229" s="77">
        <f>SUM(Quagga:Pelindaba!BM229)</f>
        <v>0</v>
      </c>
      <c r="BN229" s="77">
        <f>SUM(Quagga:Pelindaba!BN229)</f>
        <v>0</v>
      </c>
      <c r="BO229" s="77">
        <f>SUM(Quagga:Pelindaba!BO229)</f>
        <v>0</v>
      </c>
      <c r="BP229" s="77">
        <f>SUM(Quagga:Pelindaba!BP229)</f>
        <v>0</v>
      </c>
      <c r="BQ229" s="76">
        <f>SUM(Quagga:Pelindaba!BQ229)</f>
        <v>0</v>
      </c>
      <c r="BR229" s="78">
        <f>SUM(Quagga:Pelindaba!BR229)</f>
        <v>0</v>
      </c>
      <c r="BS229" s="77">
        <f>SUM(Quagga:Pelindaba!BS229)</f>
        <v>0</v>
      </c>
      <c r="BT229" s="77">
        <f>SUM(Quagga:Pelindaba!BT229)</f>
        <v>0</v>
      </c>
      <c r="BU229" s="77">
        <f>SUM(Quagga:Pelindaba!BU229)</f>
        <v>0</v>
      </c>
      <c r="BV229" s="77">
        <f>SUM(Quagga:Pelindaba!BV229)</f>
        <v>0</v>
      </c>
      <c r="BW229" s="77">
        <f>SUM(Quagga:Pelindaba!BW229)</f>
        <v>0</v>
      </c>
      <c r="BX229" s="77">
        <f>SUM(Quagga:Pelindaba!BX229)</f>
        <v>0</v>
      </c>
      <c r="BY229" s="77">
        <f>SUM(Quagga:Pelindaba!BY229)</f>
        <v>0</v>
      </c>
      <c r="BZ229" s="77">
        <f>SUM(Quagga:Pelindaba!BZ229)</f>
        <v>0</v>
      </c>
      <c r="CA229" s="77">
        <f>SUM(Quagga:Pelindaba!CA229)</f>
        <v>0</v>
      </c>
      <c r="CB229" s="77">
        <f>SUM(Quagga:Pelindaba!CB229)</f>
        <v>0</v>
      </c>
      <c r="CC229" s="76">
        <f>SUM(Quagga:Pelindaba!CC229)</f>
        <v>0</v>
      </c>
      <c r="CD229" s="39" t="s">
        <v>36</v>
      </c>
    </row>
    <row r="230" spans="1:82" s="179" customFormat="1" x14ac:dyDescent="0.25">
      <c r="B230" s="180" t="s">
        <v>407</v>
      </c>
      <c r="C230" s="181" t="s">
        <v>408</v>
      </c>
      <c r="D230" s="182" t="s">
        <v>409</v>
      </c>
      <c r="E230" s="183">
        <f>IF(OR(D230="Year",D230="Month",D230="Week"),AVERAGE(Quagga:Pelindaba!E230),SUM(Quagga:Pelindaba!E230))</f>
        <v>0</v>
      </c>
      <c r="F230" s="228" t="b">
        <f>(Quagga!G230+Pelindaba!G230)=G230</f>
        <v>1</v>
      </c>
      <c r="G230" s="74">
        <f t="shared" si="105"/>
        <v>0</v>
      </c>
      <c r="H230" s="75">
        <f>SUM(Quagga:Pelindaba!H230)</f>
        <v>0</v>
      </c>
      <c r="I230" s="76">
        <f>SUM(Quagga:Pelindaba!I230)</f>
        <v>0</v>
      </c>
      <c r="J230" s="75">
        <f>SUM(Quagga:Pelindaba!J230)</f>
        <v>0</v>
      </c>
      <c r="K230" s="77">
        <f>SUM(Quagga:Pelindaba!K230)</f>
        <v>0</v>
      </c>
      <c r="L230" s="77">
        <f>SUM(Quagga:Pelindaba!L230)</f>
        <v>0</v>
      </c>
      <c r="M230" s="77">
        <f>SUM(Quagga:Pelindaba!M230)</f>
        <v>0</v>
      </c>
      <c r="N230" s="77">
        <f>SUM(Quagga:Pelindaba!N230)</f>
        <v>0</v>
      </c>
      <c r="O230" s="77">
        <f>SUM(Quagga:Pelindaba!O230)</f>
        <v>0</v>
      </c>
      <c r="P230" s="77">
        <f>SUM(Quagga:Pelindaba!P230)</f>
        <v>0</v>
      </c>
      <c r="Q230" s="77">
        <f>SUM(Quagga:Pelindaba!Q230)</f>
        <v>0</v>
      </c>
      <c r="R230" s="77">
        <f>SUM(Quagga:Pelindaba!R230)</f>
        <v>0</v>
      </c>
      <c r="S230" s="77">
        <f>SUM(Quagga:Pelindaba!S230)</f>
        <v>0</v>
      </c>
      <c r="T230" s="77">
        <f>SUM(Quagga:Pelindaba!T230)</f>
        <v>0</v>
      </c>
      <c r="U230" s="76">
        <f>SUM(Quagga:Pelindaba!U230)</f>
        <v>0</v>
      </c>
      <c r="V230" s="75">
        <f>SUM(Quagga:Pelindaba!V230)</f>
        <v>0</v>
      </c>
      <c r="W230" s="77">
        <f>SUM(Quagga:Pelindaba!W230)</f>
        <v>0</v>
      </c>
      <c r="X230" s="77">
        <f>SUM(Quagga:Pelindaba!X230)</f>
        <v>0</v>
      </c>
      <c r="Y230" s="77">
        <f>SUM(Quagga:Pelindaba!Y230)</f>
        <v>0</v>
      </c>
      <c r="Z230" s="77">
        <f>SUM(Quagga:Pelindaba!Z230)</f>
        <v>0</v>
      </c>
      <c r="AA230" s="77">
        <f>SUM(Quagga:Pelindaba!AA230)</f>
        <v>0</v>
      </c>
      <c r="AB230" s="77">
        <f>SUM(Quagga:Pelindaba!AB230)</f>
        <v>0</v>
      </c>
      <c r="AC230" s="77">
        <f>SUM(Quagga:Pelindaba!AC230)</f>
        <v>0</v>
      </c>
      <c r="AD230" s="77">
        <f>SUM(Quagga:Pelindaba!AD230)</f>
        <v>0</v>
      </c>
      <c r="AE230" s="77">
        <f>SUM(Quagga:Pelindaba!AE230)</f>
        <v>0</v>
      </c>
      <c r="AF230" s="77">
        <f>SUM(Quagga:Pelindaba!AF230)</f>
        <v>0</v>
      </c>
      <c r="AG230" s="76">
        <f>SUM(Quagga:Pelindaba!AG230)</f>
        <v>0</v>
      </c>
      <c r="AH230" s="78">
        <f>SUM(Quagga:Pelindaba!AH230)</f>
        <v>0</v>
      </c>
      <c r="AI230" s="77">
        <f>SUM(Quagga:Pelindaba!AI230)</f>
        <v>0</v>
      </c>
      <c r="AJ230" s="77">
        <f>SUM(Quagga:Pelindaba!AJ230)</f>
        <v>0</v>
      </c>
      <c r="AK230" s="77">
        <f>SUM(Quagga:Pelindaba!AK230)</f>
        <v>0</v>
      </c>
      <c r="AL230" s="77">
        <f>SUM(Quagga:Pelindaba!AL230)</f>
        <v>0</v>
      </c>
      <c r="AM230" s="77">
        <f>SUM(Quagga:Pelindaba!AM230)</f>
        <v>0</v>
      </c>
      <c r="AN230" s="77">
        <f>SUM(Quagga:Pelindaba!AN230)</f>
        <v>0</v>
      </c>
      <c r="AO230" s="77">
        <f>SUM(Quagga:Pelindaba!AO230)</f>
        <v>0</v>
      </c>
      <c r="AP230" s="77">
        <f>SUM(Quagga:Pelindaba!AP230)</f>
        <v>0</v>
      </c>
      <c r="AQ230" s="77">
        <f>SUM(Quagga:Pelindaba!AQ230)</f>
        <v>0</v>
      </c>
      <c r="AR230" s="77">
        <f>SUM(Quagga:Pelindaba!AR230)</f>
        <v>0</v>
      </c>
      <c r="AS230" s="76">
        <f>SUM(Quagga:Pelindaba!AS230)</f>
        <v>0</v>
      </c>
      <c r="AT230" s="78">
        <f>SUM(Quagga:Pelindaba!AT230)</f>
        <v>0</v>
      </c>
      <c r="AU230" s="77">
        <f>SUM(Quagga:Pelindaba!AU230)</f>
        <v>0</v>
      </c>
      <c r="AV230" s="77">
        <f>SUM(Quagga:Pelindaba!AV230)</f>
        <v>0</v>
      </c>
      <c r="AW230" s="77">
        <f>SUM(Quagga:Pelindaba!AW230)</f>
        <v>0</v>
      </c>
      <c r="AX230" s="77">
        <f>SUM(Quagga:Pelindaba!AX230)</f>
        <v>0</v>
      </c>
      <c r="AY230" s="77">
        <f>SUM(Quagga:Pelindaba!AY230)</f>
        <v>0</v>
      </c>
      <c r="AZ230" s="77">
        <f>SUM(Quagga:Pelindaba!AZ230)</f>
        <v>0</v>
      </c>
      <c r="BA230" s="77">
        <f>SUM(Quagga:Pelindaba!BA230)</f>
        <v>0</v>
      </c>
      <c r="BB230" s="77">
        <f>SUM(Quagga:Pelindaba!BB230)</f>
        <v>0</v>
      </c>
      <c r="BC230" s="77">
        <f>SUM(Quagga:Pelindaba!BC230)</f>
        <v>0</v>
      </c>
      <c r="BD230" s="77">
        <f>SUM(Quagga:Pelindaba!BD230)</f>
        <v>0</v>
      </c>
      <c r="BE230" s="76">
        <f>SUM(Quagga:Pelindaba!BE230)</f>
        <v>0</v>
      </c>
      <c r="BF230" s="78">
        <f>SUM(Quagga:Pelindaba!BF230)</f>
        <v>0</v>
      </c>
      <c r="BG230" s="77">
        <f>SUM(Quagga:Pelindaba!BG230)</f>
        <v>0</v>
      </c>
      <c r="BH230" s="77">
        <f>SUM(Quagga:Pelindaba!BH230)</f>
        <v>0</v>
      </c>
      <c r="BI230" s="77">
        <f>SUM(Quagga:Pelindaba!BI230)</f>
        <v>0</v>
      </c>
      <c r="BJ230" s="77">
        <f>SUM(Quagga:Pelindaba!BJ230)</f>
        <v>0</v>
      </c>
      <c r="BK230" s="77">
        <f>SUM(Quagga:Pelindaba!BK230)</f>
        <v>0</v>
      </c>
      <c r="BL230" s="77">
        <f>SUM(Quagga:Pelindaba!BL230)</f>
        <v>0</v>
      </c>
      <c r="BM230" s="77">
        <f>SUM(Quagga:Pelindaba!BM230)</f>
        <v>0</v>
      </c>
      <c r="BN230" s="77">
        <f>SUM(Quagga:Pelindaba!BN230)</f>
        <v>0</v>
      </c>
      <c r="BO230" s="77">
        <f>SUM(Quagga:Pelindaba!BO230)</f>
        <v>0</v>
      </c>
      <c r="BP230" s="77">
        <f>SUM(Quagga:Pelindaba!BP230)</f>
        <v>0</v>
      </c>
      <c r="BQ230" s="76">
        <f>SUM(Quagga:Pelindaba!BQ230)</f>
        <v>0</v>
      </c>
      <c r="BR230" s="78">
        <f>SUM(Quagga:Pelindaba!BR230)</f>
        <v>0</v>
      </c>
      <c r="BS230" s="77">
        <f>SUM(Quagga:Pelindaba!BS230)</f>
        <v>0</v>
      </c>
      <c r="BT230" s="77">
        <f>SUM(Quagga:Pelindaba!BT230)</f>
        <v>0</v>
      </c>
      <c r="BU230" s="77">
        <f>SUM(Quagga:Pelindaba!BU230)</f>
        <v>0</v>
      </c>
      <c r="BV230" s="77">
        <f>SUM(Quagga:Pelindaba!BV230)</f>
        <v>0</v>
      </c>
      <c r="BW230" s="77">
        <f>SUM(Quagga:Pelindaba!BW230)</f>
        <v>0</v>
      </c>
      <c r="BX230" s="77">
        <f>SUM(Quagga:Pelindaba!BX230)</f>
        <v>0</v>
      </c>
      <c r="BY230" s="77">
        <f>SUM(Quagga:Pelindaba!BY230)</f>
        <v>0</v>
      </c>
      <c r="BZ230" s="77">
        <f>SUM(Quagga:Pelindaba!BZ230)</f>
        <v>0</v>
      </c>
      <c r="CA230" s="77">
        <f>SUM(Quagga:Pelindaba!CA230)</f>
        <v>0</v>
      </c>
      <c r="CB230" s="77">
        <f>SUM(Quagga:Pelindaba!CB230)</f>
        <v>0</v>
      </c>
      <c r="CC230" s="76">
        <f>SUM(Quagga:Pelindaba!CC230)</f>
        <v>0</v>
      </c>
      <c r="CD230" s="39" t="s">
        <v>36</v>
      </c>
    </row>
    <row r="231" spans="1:82" x14ac:dyDescent="0.25">
      <c r="A231" s="179"/>
      <c r="B231" s="180" t="s">
        <v>410</v>
      </c>
      <c r="C231" s="181" t="s">
        <v>411</v>
      </c>
      <c r="D231" s="182" t="s">
        <v>412</v>
      </c>
      <c r="E231" s="183">
        <f>IF(OR(D231="Year",D231="Month",D231="Week"),AVERAGE(Quagga:Pelindaba!E231),SUM(Quagga:Pelindaba!E231))</f>
        <v>0</v>
      </c>
      <c r="F231" s="228" t="b">
        <f>(Quagga!G231+Pelindaba!G231)=G231</f>
        <v>1</v>
      </c>
      <c r="G231" s="74">
        <f t="shared" si="105"/>
        <v>0</v>
      </c>
      <c r="H231" s="75">
        <f>SUM(Quagga:Pelindaba!H231)</f>
        <v>0</v>
      </c>
      <c r="I231" s="76">
        <f>SUM(Quagga:Pelindaba!I231)</f>
        <v>0</v>
      </c>
      <c r="J231" s="75">
        <f>SUM(Quagga:Pelindaba!J231)</f>
        <v>0</v>
      </c>
      <c r="K231" s="77">
        <f>SUM(Quagga:Pelindaba!K231)</f>
        <v>0</v>
      </c>
      <c r="L231" s="77">
        <f>SUM(Quagga:Pelindaba!L231)</f>
        <v>0</v>
      </c>
      <c r="M231" s="77">
        <f>SUM(Quagga:Pelindaba!M231)</f>
        <v>0</v>
      </c>
      <c r="N231" s="77">
        <f>SUM(Quagga:Pelindaba!N231)</f>
        <v>0</v>
      </c>
      <c r="O231" s="77">
        <f>SUM(Quagga:Pelindaba!O231)</f>
        <v>0</v>
      </c>
      <c r="P231" s="77">
        <f>SUM(Quagga:Pelindaba!P231)</f>
        <v>0</v>
      </c>
      <c r="Q231" s="77">
        <f>SUM(Quagga:Pelindaba!Q231)</f>
        <v>0</v>
      </c>
      <c r="R231" s="77">
        <f>SUM(Quagga:Pelindaba!R231)</f>
        <v>0</v>
      </c>
      <c r="S231" s="77">
        <f>SUM(Quagga:Pelindaba!S231)</f>
        <v>0</v>
      </c>
      <c r="T231" s="77">
        <f>SUM(Quagga:Pelindaba!T231)</f>
        <v>0</v>
      </c>
      <c r="U231" s="76">
        <f>SUM(Quagga:Pelindaba!U231)</f>
        <v>0</v>
      </c>
      <c r="V231" s="75">
        <f>SUM(Quagga:Pelindaba!V231)</f>
        <v>0</v>
      </c>
      <c r="W231" s="77">
        <f>SUM(Quagga:Pelindaba!W231)</f>
        <v>0</v>
      </c>
      <c r="X231" s="77">
        <f>SUM(Quagga:Pelindaba!X231)</f>
        <v>0</v>
      </c>
      <c r="Y231" s="77">
        <f>SUM(Quagga:Pelindaba!Y231)</f>
        <v>0</v>
      </c>
      <c r="Z231" s="77">
        <f>SUM(Quagga:Pelindaba!Z231)</f>
        <v>0</v>
      </c>
      <c r="AA231" s="77">
        <f>SUM(Quagga:Pelindaba!AA231)</f>
        <v>0</v>
      </c>
      <c r="AB231" s="77">
        <f>SUM(Quagga:Pelindaba!AB231)</f>
        <v>0</v>
      </c>
      <c r="AC231" s="77">
        <f>SUM(Quagga:Pelindaba!AC231)</f>
        <v>0</v>
      </c>
      <c r="AD231" s="77">
        <f>SUM(Quagga:Pelindaba!AD231)</f>
        <v>0</v>
      </c>
      <c r="AE231" s="77">
        <f>SUM(Quagga:Pelindaba!AE231)</f>
        <v>0</v>
      </c>
      <c r="AF231" s="77">
        <f>SUM(Quagga:Pelindaba!AF231)</f>
        <v>0</v>
      </c>
      <c r="AG231" s="76">
        <f>SUM(Quagga:Pelindaba!AG231)</f>
        <v>0</v>
      </c>
      <c r="AH231" s="78">
        <f>SUM(Quagga:Pelindaba!AH231)</f>
        <v>0</v>
      </c>
      <c r="AI231" s="77">
        <f>SUM(Quagga:Pelindaba!AI231)</f>
        <v>0</v>
      </c>
      <c r="AJ231" s="77">
        <f>SUM(Quagga:Pelindaba!AJ231)</f>
        <v>0</v>
      </c>
      <c r="AK231" s="77">
        <f>SUM(Quagga:Pelindaba!AK231)</f>
        <v>0</v>
      </c>
      <c r="AL231" s="77">
        <f>SUM(Quagga:Pelindaba!AL231)</f>
        <v>0</v>
      </c>
      <c r="AM231" s="77">
        <f>SUM(Quagga:Pelindaba!AM231)</f>
        <v>0</v>
      </c>
      <c r="AN231" s="77">
        <f>SUM(Quagga:Pelindaba!AN231)</f>
        <v>0</v>
      </c>
      <c r="AO231" s="77">
        <f>SUM(Quagga:Pelindaba!AO231)</f>
        <v>0</v>
      </c>
      <c r="AP231" s="77">
        <f>SUM(Quagga:Pelindaba!AP231)</f>
        <v>0</v>
      </c>
      <c r="AQ231" s="77">
        <f>SUM(Quagga:Pelindaba!AQ231)</f>
        <v>0</v>
      </c>
      <c r="AR231" s="77">
        <f>SUM(Quagga:Pelindaba!AR231)</f>
        <v>0</v>
      </c>
      <c r="AS231" s="76">
        <f>SUM(Quagga:Pelindaba!AS231)</f>
        <v>0</v>
      </c>
      <c r="AT231" s="78">
        <f>SUM(Quagga:Pelindaba!AT231)</f>
        <v>0</v>
      </c>
      <c r="AU231" s="77">
        <f>SUM(Quagga:Pelindaba!AU231)</f>
        <v>0</v>
      </c>
      <c r="AV231" s="77">
        <f>SUM(Quagga:Pelindaba!AV231)</f>
        <v>0</v>
      </c>
      <c r="AW231" s="77">
        <f>SUM(Quagga:Pelindaba!AW231)</f>
        <v>0</v>
      </c>
      <c r="AX231" s="77">
        <f>SUM(Quagga:Pelindaba!AX231)</f>
        <v>0</v>
      </c>
      <c r="AY231" s="77">
        <f>SUM(Quagga:Pelindaba!AY231)</f>
        <v>0</v>
      </c>
      <c r="AZ231" s="77">
        <f>SUM(Quagga:Pelindaba!AZ231)</f>
        <v>0</v>
      </c>
      <c r="BA231" s="77">
        <f>SUM(Quagga:Pelindaba!BA231)</f>
        <v>0</v>
      </c>
      <c r="BB231" s="77">
        <f>SUM(Quagga:Pelindaba!BB231)</f>
        <v>0</v>
      </c>
      <c r="BC231" s="77">
        <f>SUM(Quagga:Pelindaba!BC231)</f>
        <v>0</v>
      </c>
      <c r="BD231" s="77">
        <f>SUM(Quagga:Pelindaba!BD231)</f>
        <v>0</v>
      </c>
      <c r="BE231" s="76">
        <f>SUM(Quagga:Pelindaba!BE231)</f>
        <v>0</v>
      </c>
      <c r="BF231" s="78">
        <f>SUM(Quagga:Pelindaba!BF231)</f>
        <v>0</v>
      </c>
      <c r="BG231" s="77">
        <f>SUM(Quagga:Pelindaba!BG231)</f>
        <v>0</v>
      </c>
      <c r="BH231" s="77">
        <f>SUM(Quagga:Pelindaba!BH231)</f>
        <v>0</v>
      </c>
      <c r="BI231" s="77">
        <f>SUM(Quagga:Pelindaba!BI231)</f>
        <v>0</v>
      </c>
      <c r="BJ231" s="77">
        <f>SUM(Quagga:Pelindaba!BJ231)</f>
        <v>0</v>
      </c>
      <c r="BK231" s="77">
        <f>SUM(Quagga:Pelindaba!BK231)</f>
        <v>0</v>
      </c>
      <c r="BL231" s="77">
        <f>SUM(Quagga:Pelindaba!BL231)</f>
        <v>0</v>
      </c>
      <c r="BM231" s="77">
        <f>SUM(Quagga:Pelindaba!BM231)</f>
        <v>0</v>
      </c>
      <c r="BN231" s="77">
        <f>SUM(Quagga:Pelindaba!BN231)</f>
        <v>0</v>
      </c>
      <c r="BO231" s="77">
        <f>SUM(Quagga:Pelindaba!BO231)</f>
        <v>0</v>
      </c>
      <c r="BP231" s="77">
        <f>SUM(Quagga:Pelindaba!BP231)</f>
        <v>0</v>
      </c>
      <c r="BQ231" s="76">
        <f>SUM(Quagga:Pelindaba!BQ231)</f>
        <v>0</v>
      </c>
      <c r="BR231" s="78">
        <f>SUM(Quagga:Pelindaba!BR231)</f>
        <v>0</v>
      </c>
      <c r="BS231" s="77">
        <f>SUM(Quagga:Pelindaba!BS231)</f>
        <v>0</v>
      </c>
      <c r="BT231" s="77">
        <f>SUM(Quagga:Pelindaba!BT231)</f>
        <v>0</v>
      </c>
      <c r="BU231" s="77">
        <f>SUM(Quagga:Pelindaba!BU231)</f>
        <v>0</v>
      </c>
      <c r="BV231" s="77">
        <f>SUM(Quagga:Pelindaba!BV231)</f>
        <v>0</v>
      </c>
      <c r="BW231" s="77">
        <f>SUM(Quagga:Pelindaba!BW231)</f>
        <v>0</v>
      </c>
      <c r="BX231" s="77">
        <f>SUM(Quagga:Pelindaba!BX231)</f>
        <v>0</v>
      </c>
      <c r="BY231" s="77">
        <f>SUM(Quagga:Pelindaba!BY231)</f>
        <v>0</v>
      </c>
      <c r="BZ231" s="77">
        <f>SUM(Quagga:Pelindaba!BZ231)</f>
        <v>0</v>
      </c>
      <c r="CA231" s="77">
        <f>SUM(Quagga:Pelindaba!CA231)</f>
        <v>0</v>
      </c>
      <c r="CB231" s="77">
        <f>SUM(Quagga:Pelindaba!CB231)</f>
        <v>0</v>
      </c>
      <c r="CC231" s="76">
        <f>SUM(Quagga:Pelindaba!CC231)</f>
        <v>0</v>
      </c>
      <c r="CD231" s="39" t="s">
        <v>36</v>
      </c>
    </row>
    <row r="232" spans="1:82" x14ac:dyDescent="0.25">
      <c r="A232" s="39"/>
      <c r="B232" s="73" t="s">
        <v>413</v>
      </c>
      <c r="C232" s="129" t="s">
        <v>414</v>
      </c>
      <c r="D232" s="139" t="s">
        <v>85</v>
      </c>
      <c r="E232" s="130">
        <f>IF(OR(D232="Year",D232="Month",D232="Week"),AVERAGE(Quagga:Pelindaba!E232),SUM(Quagga:Pelindaba!E232))</f>
        <v>1</v>
      </c>
      <c r="F232" s="228" t="b">
        <f>(Quagga!G232+Pelindaba!G232)=G232</f>
        <v>1</v>
      </c>
      <c r="G232" s="74">
        <f t="shared" si="105"/>
        <v>0</v>
      </c>
      <c r="H232" s="75">
        <f>SUM(Quagga:Pelindaba!H232)</f>
        <v>0</v>
      </c>
      <c r="I232" s="76">
        <f>SUM(Quagga:Pelindaba!I232)</f>
        <v>0</v>
      </c>
      <c r="J232" s="75">
        <f>SUM(Quagga:Pelindaba!J232)</f>
        <v>0</v>
      </c>
      <c r="K232" s="77">
        <f>SUM(Quagga:Pelindaba!K232)</f>
        <v>0</v>
      </c>
      <c r="L232" s="77">
        <f>SUM(Quagga:Pelindaba!L232)</f>
        <v>0</v>
      </c>
      <c r="M232" s="77">
        <f>SUM(Quagga:Pelindaba!M232)</f>
        <v>0</v>
      </c>
      <c r="N232" s="77">
        <f>SUM(Quagga:Pelindaba!N232)</f>
        <v>0</v>
      </c>
      <c r="O232" s="77">
        <f>SUM(Quagga:Pelindaba!O232)</f>
        <v>0</v>
      </c>
      <c r="P232" s="77">
        <f>SUM(Quagga:Pelindaba!P232)</f>
        <v>0</v>
      </c>
      <c r="Q232" s="77">
        <f>SUM(Quagga:Pelindaba!Q232)</f>
        <v>0</v>
      </c>
      <c r="R232" s="77">
        <f>SUM(Quagga:Pelindaba!R232)</f>
        <v>0</v>
      </c>
      <c r="S232" s="77">
        <f>SUM(Quagga:Pelindaba!S232)</f>
        <v>0</v>
      </c>
      <c r="T232" s="77">
        <f>SUM(Quagga:Pelindaba!T232)</f>
        <v>0</v>
      </c>
      <c r="U232" s="76">
        <f>SUM(Quagga:Pelindaba!U232)</f>
        <v>0</v>
      </c>
      <c r="V232" s="75">
        <f>SUM(Quagga:Pelindaba!V232)</f>
        <v>0</v>
      </c>
      <c r="W232" s="77">
        <f>SUM(Quagga:Pelindaba!W232)</f>
        <v>0</v>
      </c>
      <c r="X232" s="77">
        <f>SUM(Quagga:Pelindaba!X232)</f>
        <v>0</v>
      </c>
      <c r="Y232" s="77">
        <f>SUM(Quagga:Pelindaba!Y232)</f>
        <v>0</v>
      </c>
      <c r="Z232" s="77">
        <f>SUM(Quagga:Pelindaba!Z232)</f>
        <v>0</v>
      </c>
      <c r="AA232" s="77">
        <f>SUM(Quagga:Pelindaba!AA232)</f>
        <v>0</v>
      </c>
      <c r="AB232" s="77">
        <f>SUM(Quagga:Pelindaba!AB232)</f>
        <v>0</v>
      </c>
      <c r="AC232" s="77">
        <f>SUM(Quagga:Pelindaba!AC232)</f>
        <v>0</v>
      </c>
      <c r="AD232" s="77">
        <f>SUM(Quagga:Pelindaba!AD232)</f>
        <v>0</v>
      </c>
      <c r="AE232" s="77">
        <f>SUM(Quagga:Pelindaba!AE232)</f>
        <v>0</v>
      </c>
      <c r="AF232" s="77">
        <f>SUM(Quagga:Pelindaba!AF232)</f>
        <v>0</v>
      </c>
      <c r="AG232" s="76">
        <f>SUM(Quagga:Pelindaba!AG232)</f>
        <v>0</v>
      </c>
      <c r="AH232" s="78">
        <f>SUM(Quagga:Pelindaba!AH232)</f>
        <v>0</v>
      </c>
      <c r="AI232" s="77">
        <f>SUM(Quagga:Pelindaba!AI232)</f>
        <v>0</v>
      </c>
      <c r="AJ232" s="77">
        <f>SUM(Quagga:Pelindaba!AJ232)</f>
        <v>0</v>
      </c>
      <c r="AK232" s="77">
        <f>SUM(Quagga:Pelindaba!AK232)</f>
        <v>0</v>
      </c>
      <c r="AL232" s="77">
        <f>SUM(Quagga:Pelindaba!AL232)</f>
        <v>0</v>
      </c>
      <c r="AM232" s="77">
        <f>SUM(Quagga:Pelindaba!AM232)</f>
        <v>0</v>
      </c>
      <c r="AN232" s="77">
        <f>SUM(Quagga:Pelindaba!AN232)</f>
        <v>0</v>
      </c>
      <c r="AO232" s="77">
        <f>SUM(Quagga:Pelindaba!AO232)</f>
        <v>0</v>
      </c>
      <c r="AP232" s="77">
        <f>SUM(Quagga:Pelindaba!AP232)</f>
        <v>0</v>
      </c>
      <c r="AQ232" s="77">
        <f>SUM(Quagga:Pelindaba!AQ232)</f>
        <v>0</v>
      </c>
      <c r="AR232" s="77">
        <f>SUM(Quagga:Pelindaba!AR232)</f>
        <v>0</v>
      </c>
      <c r="AS232" s="76">
        <f>SUM(Quagga:Pelindaba!AS232)</f>
        <v>0</v>
      </c>
      <c r="AT232" s="78">
        <f>SUM(Quagga:Pelindaba!AT232)</f>
        <v>0</v>
      </c>
      <c r="AU232" s="77">
        <f>SUM(Quagga:Pelindaba!AU232)</f>
        <v>0</v>
      </c>
      <c r="AV232" s="77">
        <f>SUM(Quagga:Pelindaba!AV232)</f>
        <v>0</v>
      </c>
      <c r="AW232" s="77">
        <f>SUM(Quagga:Pelindaba!AW232)</f>
        <v>0</v>
      </c>
      <c r="AX232" s="77">
        <f>SUM(Quagga:Pelindaba!AX232)</f>
        <v>0</v>
      </c>
      <c r="AY232" s="77">
        <f>SUM(Quagga:Pelindaba!AY232)</f>
        <v>0</v>
      </c>
      <c r="AZ232" s="77">
        <f>SUM(Quagga:Pelindaba!AZ232)</f>
        <v>0</v>
      </c>
      <c r="BA232" s="77">
        <f>SUM(Quagga:Pelindaba!BA232)</f>
        <v>0</v>
      </c>
      <c r="BB232" s="77">
        <f>SUM(Quagga:Pelindaba!BB232)</f>
        <v>0</v>
      </c>
      <c r="BC232" s="77">
        <f>SUM(Quagga:Pelindaba!BC232)</f>
        <v>0</v>
      </c>
      <c r="BD232" s="77">
        <f>SUM(Quagga:Pelindaba!BD232)</f>
        <v>0</v>
      </c>
      <c r="BE232" s="76">
        <f>SUM(Quagga:Pelindaba!BE232)</f>
        <v>0</v>
      </c>
      <c r="BF232" s="78">
        <f>SUM(Quagga:Pelindaba!BF232)</f>
        <v>0</v>
      </c>
      <c r="BG232" s="77">
        <f>SUM(Quagga:Pelindaba!BG232)</f>
        <v>0</v>
      </c>
      <c r="BH232" s="77">
        <f>SUM(Quagga:Pelindaba!BH232)</f>
        <v>0</v>
      </c>
      <c r="BI232" s="77">
        <f>SUM(Quagga:Pelindaba!BI232)</f>
        <v>0</v>
      </c>
      <c r="BJ232" s="77">
        <f>SUM(Quagga:Pelindaba!BJ232)</f>
        <v>0</v>
      </c>
      <c r="BK232" s="77">
        <f>SUM(Quagga:Pelindaba!BK232)</f>
        <v>0</v>
      </c>
      <c r="BL232" s="77">
        <f>SUM(Quagga:Pelindaba!BL232)</f>
        <v>0</v>
      </c>
      <c r="BM232" s="77">
        <f>SUM(Quagga:Pelindaba!BM232)</f>
        <v>0</v>
      </c>
      <c r="BN232" s="77">
        <f>SUM(Quagga:Pelindaba!BN232)</f>
        <v>0</v>
      </c>
      <c r="BO232" s="77">
        <f>SUM(Quagga:Pelindaba!BO232)</f>
        <v>0</v>
      </c>
      <c r="BP232" s="77">
        <f>SUM(Quagga:Pelindaba!BP232)</f>
        <v>0</v>
      </c>
      <c r="BQ232" s="76">
        <f>SUM(Quagga:Pelindaba!BQ232)</f>
        <v>0</v>
      </c>
      <c r="BR232" s="78">
        <f>SUM(Quagga:Pelindaba!BR232)</f>
        <v>0</v>
      </c>
      <c r="BS232" s="77">
        <f>SUM(Quagga:Pelindaba!BS232)</f>
        <v>0</v>
      </c>
      <c r="BT232" s="77">
        <f>SUM(Quagga:Pelindaba!BT232)</f>
        <v>0</v>
      </c>
      <c r="BU232" s="77">
        <f>SUM(Quagga:Pelindaba!BU232)</f>
        <v>0</v>
      </c>
      <c r="BV232" s="77">
        <f>SUM(Quagga:Pelindaba!BV232)</f>
        <v>0</v>
      </c>
      <c r="BW232" s="77">
        <f>SUM(Quagga:Pelindaba!BW232)</f>
        <v>0</v>
      </c>
      <c r="BX232" s="77">
        <f>SUM(Quagga:Pelindaba!BX232)</f>
        <v>0</v>
      </c>
      <c r="BY232" s="77">
        <f>SUM(Quagga:Pelindaba!BY232)</f>
        <v>0</v>
      </c>
      <c r="BZ232" s="77">
        <f>SUM(Quagga:Pelindaba!BZ232)</f>
        <v>0</v>
      </c>
      <c r="CA232" s="77">
        <f>SUM(Quagga:Pelindaba!CA232)</f>
        <v>0</v>
      </c>
      <c r="CB232" s="77">
        <f>SUM(Quagga:Pelindaba!CB232)</f>
        <v>0</v>
      </c>
      <c r="CC232" s="76">
        <f>SUM(Quagga:Pelindaba!CC232)</f>
        <v>0</v>
      </c>
      <c r="CD232" s="39" t="s">
        <v>36</v>
      </c>
    </row>
    <row r="233" spans="1:82" s="179" customFormat="1" ht="25.5" x14ac:dyDescent="0.25">
      <c r="A233" s="39"/>
      <c r="B233" s="73" t="s">
        <v>415</v>
      </c>
      <c r="C233" s="129" t="s">
        <v>416</v>
      </c>
      <c r="D233" s="139" t="s">
        <v>85</v>
      </c>
      <c r="E233" s="130">
        <f>IF(OR(D233="Year",D233="Month",D233="Week"),AVERAGE(Quagga:Pelindaba!E233),SUM(Quagga:Pelindaba!E233))</f>
        <v>1</v>
      </c>
      <c r="F233" s="228" t="b">
        <f>(Quagga!G233+Pelindaba!G233)=G233</f>
        <v>1</v>
      </c>
      <c r="G233" s="74">
        <f t="shared" si="105"/>
        <v>0</v>
      </c>
      <c r="H233" s="75">
        <f>SUM(Quagga:Pelindaba!H233)</f>
        <v>0</v>
      </c>
      <c r="I233" s="76">
        <f>SUM(Quagga:Pelindaba!I233)</f>
        <v>0</v>
      </c>
      <c r="J233" s="75">
        <f>SUM(Quagga:Pelindaba!J233)</f>
        <v>0</v>
      </c>
      <c r="K233" s="77">
        <f>SUM(Quagga:Pelindaba!K233)</f>
        <v>0</v>
      </c>
      <c r="L233" s="77">
        <f>SUM(Quagga:Pelindaba!L233)</f>
        <v>0</v>
      </c>
      <c r="M233" s="77">
        <f>SUM(Quagga:Pelindaba!M233)</f>
        <v>0</v>
      </c>
      <c r="N233" s="77">
        <f>SUM(Quagga:Pelindaba!N233)</f>
        <v>0</v>
      </c>
      <c r="O233" s="77">
        <f>SUM(Quagga:Pelindaba!O233)</f>
        <v>0</v>
      </c>
      <c r="P233" s="77">
        <f>SUM(Quagga:Pelindaba!P233)</f>
        <v>0</v>
      </c>
      <c r="Q233" s="77">
        <f>SUM(Quagga:Pelindaba!Q233)</f>
        <v>0</v>
      </c>
      <c r="R233" s="77">
        <f>SUM(Quagga:Pelindaba!R233)</f>
        <v>0</v>
      </c>
      <c r="S233" s="77">
        <f>SUM(Quagga:Pelindaba!S233)</f>
        <v>0</v>
      </c>
      <c r="T233" s="77">
        <f>SUM(Quagga:Pelindaba!T233)</f>
        <v>0</v>
      </c>
      <c r="U233" s="76">
        <f>SUM(Quagga:Pelindaba!U233)</f>
        <v>0</v>
      </c>
      <c r="V233" s="75">
        <f>SUM(Quagga:Pelindaba!V233)</f>
        <v>0</v>
      </c>
      <c r="W233" s="77">
        <f>SUM(Quagga:Pelindaba!W233)</f>
        <v>0</v>
      </c>
      <c r="X233" s="77">
        <f>SUM(Quagga:Pelindaba!X233)</f>
        <v>0</v>
      </c>
      <c r="Y233" s="77">
        <f>SUM(Quagga:Pelindaba!Y233)</f>
        <v>0</v>
      </c>
      <c r="Z233" s="77">
        <f>SUM(Quagga:Pelindaba!Z233)</f>
        <v>0</v>
      </c>
      <c r="AA233" s="77">
        <f>SUM(Quagga:Pelindaba!AA233)</f>
        <v>0</v>
      </c>
      <c r="AB233" s="77">
        <f>SUM(Quagga:Pelindaba!AB233)</f>
        <v>0</v>
      </c>
      <c r="AC233" s="77">
        <f>SUM(Quagga:Pelindaba!AC233)</f>
        <v>0</v>
      </c>
      <c r="AD233" s="77">
        <f>SUM(Quagga:Pelindaba!AD233)</f>
        <v>0</v>
      </c>
      <c r="AE233" s="77">
        <f>SUM(Quagga:Pelindaba!AE233)</f>
        <v>0</v>
      </c>
      <c r="AF233" s="77">
        <f>SUM(Quagga:Pelindaba!AF233)</f>
        <v>0</v>
      </c>
      <c r="AG233" s="76">
        <f>SUM(Quagga:Pelindaba!AG233)</f>
        <v>0</v>
      </c>
      <c r="AH233" s="78">
        <f>SUM(Quagga:Pelindaba!AH233)</f>
        <v>0</v>
      </c>
      <c r="AI233" s="77">
        <f>SUM(Quagga:Pelindaba!AI233)</f>
        <v>0</v>
      </c>
      <c r="AJ233" s="77">
        <f>SUM(Quagga:Pelindaba!AJ233)</f>
        <v>0</v>
      </c>
      <c r="AK233" s="77">
        <f>SUM(Quagga:Pelindaba!AK233)</f>
        <v>0</v>
      </c>
      <c r="AL233" s="77">
        <f>SUM(Quagga:Pelindaba!AL233)</f>
        <v>0</v>
      </c>
      <c r="AM233" s="77">
        <f>SUM(Quagga:Pelindaba!AM233)</f>
        <v>0</v>
      </c>
      <c r="AN233" s="77">
        <f>SUM(Quagga:Pelindaba!AN233)</f>
        <v>0</v>
      </c>
      <c r="AO233" s="77">
        <f>SUM(Quagga:Pelindaba!AO233)</f>
        <v>0</v>
      </c>
      <c r="AP233" s="77">
        <f>SUM(Quagga:Pelindaba!AP233)</f>
        <v>0</v>
      </c>
      <c r="AQ233" s="77">
        <f>SUM(Quagga:Pelindaba!AQ233)</f>
        <v>0</v>
      </c>
      <c r="AR233" s="77">
        <f>SUM(Quagga:Pelindaba!AR233)</f>
        <v>0</v>
      </c>
      <c r="AS233" s="76">
        <f>SUM(Quagga:Pelindaba!AS233)</f>
        <v>0</v>
      </c>
      <c r="AT233" s="78">
        <f>SUM(Quagga:Pelindaba!AT233)</f>
        <v>0</v>
      </c>
      <c r="AU233" s="77">
        <f>SUM(Quagga:Pelindaba!AU233)</f>
        <v>0</v>
      </c>
      <c r="AV233" s="77">
        <f>SUM(Quagga:Pelindaba!AV233)</f>
        <v>0</v>
      </c>
      <c r="AW233" s="77">
        <f>SUM(Quagga:Pelindaba!AW233)</f>
        <v>0</v>
      </c>
      <c r="AX233" s="77">
        <f>SUM(Quagga:Pelindaba!AX233)</f>
        <v>0</v>
      </c>
      <c r="AY233" s="77">
        <f>SUM(Quagga:Pelindaba!AY233)</f>
        <v>0</v>
      </c>
      <c r="AZ233" s="77">
        <f>SUM(Quagga:Pelindaba!AZ233)</f>
        <v>0</v>
      </c>
      <c r="BA233" s="77">
        <f>SUM(Quagga:Pelindaba!BA233)</f>
        <v>0</v>
      </c>
      <c r="BB233" s="77">
        <f>SUM(Quagga:Pelindaba!BB233)</f>
        <v>0</v>
      </c>
      <c r="BC233" s="77">
        <f>SUM(Quagga:Pelindaba!BC233)</f>
        <v>0</v>
      </c>
      <c r="BD233" s="77">
        <f>SUM(Quagga:Pelindaba!BD233)</f>
        <v>0</v>
      </c>
      <c r="BE233" s="76">
        <f>SUM(Quagga:Pelindaba!BE233)</f>
        <v>0</v>
      </c>
      <c r="BF233" s="78">
        <f>SUM(Quagga:Pelindaba!BF233)</f>
        <v>0</v>
      </c>
      <c r="BG233" s="77">
        <f>SUM(Quagga:Pelindaba!BG233)</f>
        <v>0</v>
      </c>
      <c r="BH233" s="77">
        <f>SUM(Quagga:Pelindaba!BH233)</f>
        <v>0</v>
      </c>
      <c r="BI233" s="77">
        <f>SUM(Quagga:Pelindaba!BI233)</f>
        <v>0</v>
      </c>
      <c r="BJ233" s="77">
        <f>SUM(Quagga:Pelindaba!BJ233)</f>
        <v>0</v>
      </c>
      <c r="BK233" s="77">
        <f>SUM(Quagga:Pelindaba!BK233)</f>
        <v>0</v>
      </c>
      <c r="BL233" s="77">
        <f>SUM(Quagga:Pelindaba!BL233)</f>
        <v>0</v>
      </c>
      <c r="BM233" s="77">
        <f>SUM(Quagga:Pelindaba!BM233)</f>
        <v>0</v>
      </c>
      <c r="BN233" s="77">
        <f>SUM(Quagga:Pelindaba!BN233)</f>
        <v>0</v>
      </c>
      <c r="BO233" s="77">
        <f>SUM(Quagga:Pelindaba!BO233)</f>
        <v>0</v>
      </c>
      <c r="BP233" s="77">
        <f>SUM(Quagga:Pelindaba!BP233)</f>
        <v>0</v>
      </c>
      <c r="BQ233" s="76">
        <f>SUM(Quagga:Pelindaba!BQ233)</f>
        <v>0</v>
      </c>
      <c r="BR233" s="78">
        <f>SUM(Quagga:Pelindaba!BR233)</f>
        <v>0</v>
      </c>
      <c r="BS233" s="77">
        <f>SUM(Quagga:Pelindaba!BS233)</f>
        <v>0</v>
      </c>
      <c r="BT233" s="77">
        <f>SUM(Quagga:Pelindaba!BT233)</f>
        <v>0</v>
      </c>
      <c r="BU233" s="77">
        <f>SUM(Quagga:Pelindaba!BU233)</f>
        <v>0</v>
      </c>
      <c r="BV233" s="77">
        <f>SUM(Quagga:Pelindaba!BV233)</f>
        <v>0</v>
      </c>
      <c r="BW233" s="77">
        <f>SUM(Quagga:Pelindaba!BW233)</f>
        <v>0</v>
      </c>
      <c r="BX233" s="77">
        <f>SUM(Quagga:Pelindaba!BX233)</f>
        <v>0</v>
      </c>
      <c r="BY233" s="77">
        <f>SUM(Quagga:Pelindaba!BY233)</f>
        <v>0</v>
      </c>
      <c r="BZ233" s="77">
        <f>SUM(Quagga:Pelindaba!BZ233)</f>
        <v>0</v>
      </c>
      <c r="CA233" s="77">
        <f>SUM(Quagga:Pelindaba!CA233)</f>
        <v>0</v>
      </c>
      <c r="CB233" s="77">
        <f>SUM(Quagga:Pelindaba!CB233)</f>
        <v>0</v>
      </c>
      <c r="CC233" s="76">
        <f>SUM(Quagga:Pelindaba!CC233)</f>
        <v>0</v>
      </c>
      <c r="CD233" s="39" t="s">
        <v>36</v>
      </c>
    </row>
    <row r="234" spans="1:82" s="179" customFormat="1" x14ac:dyDescent="0.25">
      <c r="B234" s="180" t="s">
        <v>417</v>
      </c>
      <c r="C234" s="181" t="s">
        <v>418</v>
      </c>
      <c r="D234" s="182" t="s">
        <v>85</v>
      </c>
      <c r="E234" s="183">
        <f>IF(OR(D234="Year",D234="Month",D234="Week"),AVERAGE(Quagga:Pelindaba!E234),SUM(Quagga:Pelindaba!E234))</f>
        <v>0</v>
      </c>
      <c r="F234" s="228" t="b">
        <f>(Quagga!G234+Pelindaba!G234)=G234</f>
        <v>1</v>
      </c>
      <c r="G234" s="74">
        <f t="shared" si="105"/>
        <v>0</v>
      </c>
      <c r="H234" s="75">
        <f>SUM(Quagga:Pelindaba!H234)</f>
        <v>0</v>
      </c>
      <c r="I234" s="76">
        <f>SUM(Quagga:Pelindaba!I234)</f>
        <v>0</v>
      </c>
      <c r="J234" s="75">
        <f>SUM(Quagga:Pelindaba!J234)</f>
        <v>0</v>
      </c>
      <c r="K234" s="77">
        <f>SUM(Quagga:Pelindaba!K234)</f>
        <v>0</v>
      </c>
      <c r="L234" s="77">
        <f>SUM(Quagga:Pelindaba!L234)</f>
        <v>0</v>
      </c>
      <c r="M234" s="77">
        <f>SUM(Quagga:Pelindaba!M234)</f>
        <v>0</v>
      </c>
      <c r="N234" s="77">
        <f>SUM(Quagga:Pelindaba!N234)</f>
        <v>0</v>
      </c>
      <c r="O234" s="77">
        <f>SUM(Quagga:Pelindaba!O234)</f>
        <v>0</v>
      </c>
      <c r="P234" s="77">
        <f>SUM(Quagga:Pelindaba!P234)</f>
        <v>0</v>
      </c>
      <c r="Q234" s="77">
        <f>SUM(Quagga:Pelindaba!Q234)</f>
        <v>0</v>
      </c>
      <c r="R234" s="77">
        <f>SUM(Quagga:Pelindaba!R234)</f>
        <v>0</v>
      </c>
      <c r="S234" s="77">
        <f>SUM(Quagga:Pelindaba!S234)</f>
        <v>0</v>
      </c>
      <c r="T234" s="77">
        <f>SUM(Quagga:Pelindaba!T234)</f>
        <v>0</v>
      </c>
      <c r="U234" s="76">
        <f>SUM(Quagga:Pelindaba!U234)</f>
        <v>0</v>
      </c>
      <c r="V234" s="75">
        <f>SUM(Quagga:Pelindaba!V234)</f>
        <v>0</v>
      </c>
      <c r="W234" s="77">
        <f>SUM(Quagga:Pelindaba!W234)</f>
        <v>0</v>
      </c>
      <c r="X234" s="77">
        <f>SUM(Quagga:Pelindaba!X234)</f>
        <v>0</v>
      </c>
      <c r="Y234" s="77">
        <f>SUM(Quagga:Pelindaba!Y234)</f>
        <v>0</v>
      </c>
      <c r="Z234" s="77">
        <f>SUM(Quagga:Pelindaba!Z234)</f>
        <v>0</v>
      </c>
      <c r="AA234" s="77">
        <f>SUM(Quagga:Pelindaba!AA234)</f>
        <v>0</v>
      </c>
      <c r="AB234" s="77">
        <f>SUM(Quagga:Pelindaba!AB234)</f>
        <v>0</v>
      </c>
      <c r="AC234" s="77">
        <f>SUM(Quagga:Pelindaba!AC234)</f>
        <v>0</v>
      </c>
      <c r="AD234" s="77">
        <f>SUM(Quagga:Pelindaba!AD234)</f>
        <v>0</v>
      </c>
      <c r="AE234" s="77">
        <f>SUM(Quagga:Pelindaba!AE234)</f>
        <v>0</v>
      </c>
      <c r="AF234" s="77">
        <f>SUM(Quagga:Pelindaba!AF234)</f>
        <v>0</v>
      </c>
      <c r="AG234" s="76">
        <f>SUM(Quagga:Pelindaba!AG234)</f>
        <v>0</v>
      </c>
      <c r="AH234" s="78">
        <f>SUM(Quagga:Pelindaba!AH234)</f>
        <v>0</v>
      </c>
      <c r="AI234" s="77">
        <f>SUM(Quagga:Pelindaba!AI234)</f>
        <v>0</v>
      </c>
      <c r="AJ234" s="77">
        <f>SUM(Quagga:Pelindaba!AJ234)</f>
        <v>0</v>
      </c>
      <c r="AK234" s="77">
        <f>SUM(Quagga:Pelindaba!AK234)</f>
        <v>0</v>
      </c>
      <c r="AL234" s="77">
        <f>SUM(Quagga:Pelindaba!AL234)</f>
        <v>0</v>
      </c>
      <c r="AM234" s="77">
        <f>SUM(Quagga:Pelindaba!AM234)</f>
        <v>0</v>
      </c>
      <c r="AN234" s="77">
        <f>SUM(Quagga:Pelindaba!AN234)</f>
        <v>0</v>
      </c>
      <c r="AO234" s="77">
        <f>SUM(Quagga:Pelindaba!AO234)</f>
        <v>0</v>
      </c>
      <c r="AP234" s="77">
        <f>SUM(Quagga:Pelindaba!AP234)</f>
        <v>0</v>
      </c>
      <c r="AQ234" s="77">
        <f>SUM(Quagga:Pelindaba!AQ234)</f>
        <v>0</v>
      </c>
      <c r="AR234" s="77">
        <f>SUM(Quagga:Pelindaba!AR234)</f>
        <v>0</v>
      </c>
      <c r="AS234" s="76">
        <f>SUM(Quagga:Pelindaba!AS234)</f>
        <v>0</v>
      </c>
      <c r="AT234" s="78">
        <f>SUM(Quagga:Pelindaba!AT234)</f>
        <v>0</v>
      </c>
      <c r="AU234" s="77">
        <f>SUM(Quagga:Pelindaba!AU234)</f>
        <v>0</v>
      </c>
      <c r="AV234" s="77">
        <f>SUM(Quagga:Pelindaba!AV234)</f>
        <v>0</v>
      </c>
      <c r="AW234" s="77">
        <f>SUM(Quagga:Pelindaba!AW234)</f>
        <v>0</v>
      </c>
      <c r="AX234" s="77">
        <f>SUM(Quagga:Pelindaba!AX234)</f>
        <v>0</v>
      </c>
      <c r="AY234" s="77">
        <f>SUM(Quagga:Pelindaba!AY234)</f>
        <v>0</v>
      </c>
      <c r="AZ234" s="77">
        <f>SUM(Quagga:Pelindaba!AZ234)</f>
        <v>0</v>
      </c>
      <c r="BA234" s="77">
        <f>SUM(Quagga:Pelindaba!BA234)</f>
        <v>0</v>
      </c>
      <c r="BB234" s="77">
        <f>SUM(Quagga:Pelindaba!BB234)</f>
        <v>0</v>
      </c>
      <c r="BC234" s="77">
        <f>SUM(Quagga:Pelindaba!BC234)</f>
        <v>0</v>
      </c>
      <c r="BD234" s="77">
        <f>SUM(Quagga:Pelindaba!BD234)</f>
        <v>0</v>
      </c>
      <c r="BE234" s="76">
        <f>SUM(Quagga:Pelindaba!BE234)</f>
        <v>0</v>
      </c>
      <c r="BF234" s="78">
        <f>SUM(Quagga:Pelindaba!BF234)</f>
        <v>0</v>
      </c>
      <c r="BG234" s="77">
        <f>SUM(Quagga:Pelindaba!BG234)</f>
        <v>0</v>
      </c>
      <c r="BH234" s="77">
        <f>SUM(Quagga:Pelindaba!BH234)</f>
        <v>0</v>
      </c>
      <c r="BI234" s="77">
        <f>SUM(Quagga:Pelindaba!BI234)</f>
        <v>0</v>
      </c>
      <c r="BJ234" s="77">
        <f>SUM(Quagga:Pelindaba!BJ234)</f>
        <v>0</v>
      </c>
      <c r="BK234" s="77">
        <f>SUM(Quagga:Pelindaba!BK234)</f>
        <v>0</v>
      </c>
      <c r="BL234" s="77">
        <f>SUM(Quagga:Pelindaba!BL234)</f>
        <v>0</v>
      </c>
      <c r="BM234" s="77">
        <f>SUM(Quagga:Pelindaba!BM234)</f>
        <v>0</v>
      </c>
      <c r="BN234" s="77">
        <f>SUM(Quagga:Pelindaba!BN234)</f>
        <v>0</v>
      </c>
      <c r="BO234" s="77">
        <f>SUM(Quagga:Pelindaba!BO234)</f>
        <v>0</v>
      </c>
      <c r="BP234" s="77">
        <f>SUM(Quagga:Pelindaba!BP234)</f>
        <v>0</v>
      </c>
      <c r="BQ234" s="76">
        <f>SUM(Quagga:Pelindaba!BQ234)</f>
        <v>0</v>
      </c>
      <c r="BR234" s="78">
        <f>SUM(Quagga:Pelindaba!BR234)</f>
        <v>0</v>
      </c>
      <c r="BS234" s="77">
        <f>SUM(Quagga:Pelindaba!BS234)</f>
        <v>0</v>
      </c>
      <c r="BT234" s="77">
        <f>SUM(Quagga:Pelindaba!BT234)</f>
        <v>0</v>
      </c>
      <c r="BU234" s="77">
        <f>SUM(Quagga:Pelindaba!BU234)</f>
        <v>0</v>
      </c>
      <c r="BV234" s="77">
        <f>SUM(Quagga:Pelindaba!BV234)</f>
        <v>0</v>
      </c>
      <c r="BW234" s="77">
        <f>SUM(Quagga:Pelindaba!BW234)</f>
        <v>0</v>
      </c>
      <c r="BX234" s="77">
        <f>SUM(Quagga:Pelindaba!BX234)</f>
        <v>0</v>
      </c>
      <c r="BY234" s="77">
        <f>SUM(Quagga:Pelindaba!BY234)</f>
        <v>0</v>
      </c>
      <c r="BZ234" s="77">
        <f>SUM(Quagga:Pelindaba!BZ234)</f>
        <v>0</v>
      </c>
      <c r="CA234" s="77">
        <f>SUM(Quagga:Pelindaba!CA234)</f>
        <v>0</v>
      </c>
      <c r="CB234" s="77">
        <f>SUM(Quagga:Pelindaba!CB234)</f>
        <v>0</v>
      </c>
      <c r="CC234" s="76">
        <f>SUM(Quagga:Pelindaba!CC234)</f>
        <v>0</v>
      </c>
      <c r="CD234" s="39" t="s">
        <v>36</v>
      </c>
    </row>
    <row r="235" spans="1:82" s="179" customFormat="1" x14ac:dyDescent="0.25">
      <c r="B235" s="180" t="s">
        <v>419</v>
      </c>
      <c r="C235" s="181" t="s">
        <v>420</v>
      </c>
      <c r="D235" s="182" t="s">
        <v>85</v>
      </c>
      <c r="E235" s="183">
        <f>IF(OR(D235="Year",D235="Month",D235="Week"),AVERAGE(Quagga:Pelindaba!E235),SUM(Quagga:Pelindaba!E235))</f>
        <v>0</v>
      </c>
      <c r="F235" s="228" t="b">
        <f>(Quagga!G235+Pelindaba!G235)=G235</f>
        <v>1</v>
      </c>
      <c r="G235" s="74">
        <f t="shared" si="105"/>
        <v>0</v>
      </c>
      <c r="H235" s="75">
        <f>SUM(Quagga:Pelindaba!H235)</f>
        <v>0</v>
      </c>
      <c r="I235" s="76">
        <f>SUM(Quagga:Pelindaba!I235)</f>
        <v>0</v>
      </c>
      <c r="J235" s="75">
        <f>SUM(Quagga:Pelindaba!J235)</f>
        <v>0</v>
      </c>
      <c r="K235" s="77">
        <f>SUM(Quagga:Pelindaba!K235)</f>
        <v>0</v>
      </c>
      <c r="L235" s="77">
        <f>SUM(Quagga:Pelindaba!L235)</f>
        <v>0</v>
      </c>
      <c r="M235" s="77">
        <f>SUM(Quagga:Pelindaba!M235)</f>
        <v>0</v>
      </c>
      <c r="N235" s="77">
        <f>SUM(Quagga:Pelindaba!N235)</f>
        <v>0</v>
      </c>
      <c r="O235" s="77">
        <f>SUM(Quagga:Pelindaba!O235)</f>
        <v>0</v>
      </c>
      <c r="P235" s="77">
        <f>SUM(Quagga:Pelindaba!P235)</f>
        <v>0</v>
      </c>
      <c r="Q235" s="77">
        <f>SUM(Quagga:Pelindaba!Q235)</f>
        <v>0</v>
      </c>
      <c r="R235" s="77">
        <f>SUM(Quagga:Pelindaba!R235)</f>
        <v>0</v>
      </c>
      <c r="S235" s="77">
        <f>SUM(Quagga:Pelindaba!S235)</f>
        <v>0</v>
      </c>
      <c r="T235" s="77">
        <f>SUM(Quagga:Pelindaba!T235)</f>
        <v>0</v>
      </c>
      <c r="U235" s="76">
        <f>SUM(Quagga:Pelindaba!U235)</f>
        <v>0</v>
      </c>
      <c r="V235" s="75">
        <f>SUM(Quagga:Pelindaba!V235)</f>
        <v>0</v>
      </c>
      <c r="W235" s="77">
        <f>SUM(Quagga:Pelindaba!W235)</f>
        <v>0</v>
      </c>
      <c r="X235" s="77">
        <f>SUM(Quagga:Pelindaba!X235)</f>
        <v>0</v>
      </c>
      <c r="Y235" s="77">
        <f>SUM(Quagga:Pelindaba!Y235)</f>
        <v>0</v>
      </c>
      <c r="Z235" s="77">
        <f>SUM(Quagga:Pelindaba!Z235)</f>
        <v>0</v>
      </c>
      <c r="AA235" s="77">
        <f>SUM(Quagga:Pelindaba!AA235)</f>
        <v>0</v>
      </c>
      <c r="AB235" s="77">
        <f>SUM(Quagga:Pelindaba!AB235)</f>
        <v>0</v>
      </c>
      <c r="AC235" s="77">
        <f>SUM(Quagga:Pelindaba!AC235)</f>
        <v>0</v>
      </c>
      <c r="AD235" s="77">
        <f>SUM(Quagga:Pelindaba!AD235)</f>
        <v>0</v>
      </c>
      <c r="AE235" s="77">
        <f>SUM(Quagga:Pelindaba!AE235)</f>
        <v>0</v>
      </c>
      <c r="AF235" s="77">
        <f>SUM(Quagga:Pelindaba!AF235)</f>
        <v>0</v>
      </c>
      <c r="AG235" s="76">
        <f>SUM(Quagga:Pelindaba!AG235)</f>
        <v>0</v>
      </c>
      <c r="AH235" s="78">
        <f>SUM(Quagga:Pelindaba!AH235)</f>
        <v>0</v>
      </c>
      <c r="AI235" s="77">
        <f>SUM(Quagga:Pelindaba!AI235)</f>
        <v>0</v>
      </c>
      <c r="AJ235" s="77">
        <f>SUM(Quagga:Pelindaba!AJ235)</f>
        <v>0</v>
      </c>
      <c r="AK235" s="77">
        <f>SUM(Quagga:Pelindaba!AK235)</f>
        <v>0</v>
      </c>
      <c r="AL235" s="77">
        <f>SUM(Quagga:Pelindaba!AL235)</f>
        <v>0</v>
      </c>
      <c r="AM235" s="77">
        <f>SUM(Quagga:Pelindaba!AM235)</f>
        <v>0</v>
      </c>
      <c r="AN235" s="77">
        <f>SUM(Quagga:Pelindaba!AN235)</f>
        <v>0</v>
      </c>
      <c r="AO235" s="77">
        <f>SUM(Quagga:Pelindaba!AO235)</f>
        <v>0</v>
      </c>
      <c r="AP235" s="77">
        <f>SUM(Quagga:Pelindaba!AP235)</f>
        <v>0</v>
      </c>
      <c r="AQ235" s="77">
        <f>SUM(Quagga:Pelindaba!AQ235)</f>
        <v>0</v>
      </c>
      <c r="AR235" s="77">
        <f>SUM(Quagga:Pelindaba!AR235)</f>
        <v>0</v>
      </c>
      <c r="AS235" s="76">
        <f>SUM(Quagga:Pelindaba!AS235)</f>
        <v>0</v>
      </c>
      <c r="AT235" s="78">
        <f>SUM(Quagga:Pelindaba!AT235)</f>
        <v>0</v>
      </c>
      <c r="AU235" s="77">
        <f>SUM(Quagga:Pelindaba!AU235)</f>
        <v>0</v>
      </c>
      <c r="AV235" s="77">
        <f>SUM(Quagga:Pelindaba!AV235)</f>
        <v>0</v>
      </c>
      <c r="AW235" s="77">
        <f>SUM(Quagga:Pelindaba!AW235)</f>
        <v>0</v>
      </c>
      <c r="AX235" s="77">
        <f>SUM(Quagga:Pelindaba!AX235)</f>
        <v>0</v>
      </c>
      <c r="AY235" s="77">
        <f>SUM(Quagga:Pelindaba!AY235)</f>
        <v>0</v>
      </c>
      <c r="AZ235" s="77">
        <f>SUM(Quagga:Pelindaba!AZ235)</f>
        <v>0</v>
      </c>
      <c r="BA235" s="77">
        <f>SUM(Quagga:Pelindaba!BA235)</f>
        <v>0</v>
      </c>
      <c r="BB235" s="77">
        <f>SUM(Quagga:Pelindaba!BB235)</f>
        <v>0</v>
      </c>
      <c r="BC235" s="77">
        <f>SUM(Quagga:Pelindaba!BC235)</f>
        <v>0</v>
      </c>
      <c r="BD235" s="77">
        <f>SUM(Quagga:Pelindaba!BD235)</f>
        <v>0</v>
      </c>
      <c r="BE235" s="76">
        <f>SUM(Quagga:Pelindaba!BE235)</f>
        <v>0</v>
      </c>
      <c r="BF235" s="78">
        <f>SUM(Quagga:Pelindaba!BF235)</f>
        <v>0</v>
      </c>
      <c r="BG235" s="77">
        <f>SUM(Quagga:Pelindaba!BG235)</f>
        <v>0</v>
      </c>
      <c r="BH235" s="77">
        <f>SUM(Quagga:Pelindaba!BH235)</f>
        <v>0</v>
      </c>
      <c r="BI235" s="77">
        <f>SUM(Quagga:Pelindaba!BI235)</f>
        <v>0</v>
      </c>
      <c r="BJ235" s="77">
        <f>SUM(Quagga:Pelindaba!BJ235)</f>
        <v>0</v>
      </c>
      <c r="BK235" s="77">
        <f>SUM(Quagga:Pelindaba!BK235)</f>
        <v>0</v>
      </c>
      <c r="BL235" s="77">
        <f>SUM(Quagga:Pelindaba!BL235)</f>
        <v>0</v>
      </c>
      <c r="BM235" s="77">
        <f>SUM(Quagga:Pelindaba!BM235)</f>
        <v>0</v>
      </c>
      <c r="BN235" s="77">
        <f>SUM(Quagga:Pelindaba!BN235)</f>
        <v>0</v>
      </c>
      <c r="BO235" s="77">
        <f>SUM(Quagga:Pelindaba!BO235)</f>
        <v>0</v>
      </c>
      <c r="BP235" s="77">
        <f>SUM(Quagga:Pelindaba!BP235)</f>
        <v>0</v>
      </c>
      <c r="BQ235" s="76">
        <f>SUM(Quagga:Pelindaba!BQ235)</f>
        <v>0</v>
      </c>
      <c r="BR235" s="78">
        <f>SUM(Quagga:Pelindaba!BR235)</f>
        <v>0</v>
      </c>
      <c r="BS235" s="77">
        <f>SUM(Quagga:Pelindaba!BS235)</f>
        <v>0</v>
      </c>
      <c r="BT235" s="77">
        <f>SUM(Quagga:Pelindaba!BT235)</f>
        <v>0</v>
      </c>
      <c r="BU235" s="77">
        <f>SUM(Quagga:Pelindaba!BU235)</f>
        <v>0</v>
      </c>
      <c r="BV235" s="77">
        <f>SUM(Quagga:Pelindaba!BV235)</f>
        <v>0</v>
      </c>
      <c r="BW235" s="77">
        <f>SUM(Quagga:Pelindaba!BW235)</f>
        <v>0</v>
      </c>
      <c r="BX235" s="77">
        <f>SUM(Quagga:Pelindaba!BX235)</f>
        <v>0</v>
      </c>
      <c r="BY235" s="77">
        <f>SUM(Quagga:Pelindaba!BY235)</f>
        <v>0</v>
      </c>
      <c r="BZ235" s="77">
        <f>SUM(Quagga:Pelindaba!BZ235)</f>
        <v>0</v>
      </c>
      <c r="CA235" s="77">
        <f>SUM(Quagga:Pelindaba!CA235)</f>
        <v>0</v>
      </c>
      <c r="CB235" s="77">
        <f>SUM(Quagga:Pelindaba!CB235)</f>
        <v>0</v>
      </c>
      <c r="CC235" s="76">
        <f>SUM(Quagga:Pelindaba!CC235)</f>
        <v>0</v>
      </c>
      <c r="CD235" s="39" t="s">
        <v>36</v>
      </c>
    </row>
    <row r="236" spans="1:82" s="179" customFormat="1" x14ac:dyDescent="0.25">
      <c r="B236" s="180" t="s">
        <v>421</v>
      </c>
      <c r="C236" s="181" t="s">
        <v>422</v>
      </c>
      <c r="D236" s="182" t="s">
        <v>57</v>
      </c>
      <c r="E236" s="183">
        <f>IF(OR(D236="Year",D236="Month",D236="Week"),AVERAGE(Quagga:Pelindaba!E236),SUM(Quagga:Pelindaba!E236))</f>
        <v>0</v>
      </c>
      <c r="F236" s="228" t="b">
        <f>(Quagga!G236+Pelindaba!G236)=G236</f>
        <v>1</v>
      </c>
      <c r="G236" s="74">
        <f t="shared" si="105"/>
        <v>0</v>
      </c>
      <c r="H236" s="75">
        <f>SUM(Quagga:Pelindaba!H236)</f>
        <v>0</v>
      </c>
      <c r="I236" s="76">
        <f>SUM(Quagga:Pelindaba!I236)</f>
        <v>0</v>
      </c>
      <c r="J236" s="75">
        <f>SUM(Quagga:Pelindaba!J236)</f>
        <v>0</v>
      </c>
      <c r="K236" s="77">
        <f>SUM(Quagga:Pelindaba!K236)</f>
        <v>0</v>
      </c>
      <c r="L236" s="77">
        <f>SUM(Quagga:Pelindaba!L236)</f>
        <v>0</v>
      </c>
      <c r="M236" s="77">
        <f>SUM(Quagga:Pelindaba!M236)</f>
        <v>0</v>
      </c>
      <c r="N236" s="77">
        <f>SUM(Quagga:Pelindaba!N236)</f>
        <v>0</v>
      </c>
      <c r="O236" s="77">
        <f>SUM(Quagga:Pelindaba!O236)</f>
        <v>0</v>
      </c>
      <c r="P236" s="77">
        <f>SUM(Quagga:Pelindaba!P236)</f>
        <v>0</v>
      </c>
      <c r="Q236" s="77">
        <f>SUM(Quagga:Pelindaba!Q236)</f>
        <v>0</v>
      </c>
      <c r="R236" s="77">
        <f>SUM(Quagga:Pelindaba!R236)</f>
        <v>0</v>
      </c>
      <c r="S236" s="77">
        <f>SUM(Quagga:Pelindaba!S236)</f>
        <v>0</v>
      </c>
      <c r="T236" s="77">
        <f>SUM(Quagga:Pelindaba!T236)</f>
        <v>0</v>
      </c>
      <c r="U236" s="76">
        <f>SUM(Quagga:Pelindaba!U236)</f>
        <v>0</v>
      </c>
      <c r="V236" s="75">
        <f>SUM(Quagga:Pelindaba!V236)</f>
        <v>0</v>
      </c>
      <c r="W236" s="77">
        <f>SUM(Quagga:Pelindaba!W236)</f>
        <v>0</v>
      </c>
      <c r="X236" s="77">
        <f>SUM(Quagga:Pelindaba!X236)</f>
        <v>0</v>
      </c>
      <c r="Y236" s="77">
        <f>SUM(Quagga:Pelindaba!Y236)</f>
        <v>0</v>
      </c>
      <c r="Z236" s="77">
        <f>SUM(Quagga:Pelindaba!Z236)</f>
        <v>0</v>
      </c>
      <c r="AA236" s="77">
        <f>SUM(Quagga:Pelindaba!AA236)</f>
        <v>0</v>
      </c>
      <c r="AB236" s="77">
        <f>SUM(Quagga:Pelindaba!AB236)</f>
        <v>0</v>
      </c>
      <c r="AC236" s="77">
        <f>SUM(Quagga:Pelindaba!AC236)</f>
        <v>0</v>
      </c>
      <c r="AD236" s="77">
        <f>SUM(Quagga:Pelindaba!AD236)</f>
        <v>0</v>
      </c>
      <c r="AE236" s="77">
        <f>SUM(Quagga:Pelindaba!AE236)</f>
        <v>0</v>
      </c>
      <c r="AF236" s="77">
        <f>SUM(Quagga:Pelindaba!AF236)</f>
        <v>0</v>
      </c>
      <c r="AG236" s="76">
        <f>SUM(Quagga:Pelindaba!AG236)</f>
        <v>0</v>
      </c>
      <c r="AH236" s="78">
        <f>SUM(Quagga:Pelindaba!AH236)</f>
        <v>0</v>
      </c>
      <c r="AI236" s="77">
        <f>SUM(Quagga:Pelindaba!AI236)</f>
        <v>0</v>
      </c>
      <c r="AJ236" s="77">
        <f>SUM(Quagga:Pelindaba!AJ236)</f>
        <v>0</v>
      </c>
      <c r="AK236" s="77">
        <f>SUM(Quagga:Pelindaba!AK236)</f>
        <v>0</v>
      </c>
      <c r="AL236" s="77">
        <f>SUM(Quagga:Pelindaba!AL236)</f>
        <v>0</v>
      </c>
      <c r="AM236" s="77">
        <f>SUM(Quagga:Pelindaba!AM236)</f>
        <v>0</v>
      </c>
      <c r="AN236" s="77">
        <f>SUM(Quagga:Pelindaba!AN236)</f>
        <v>0</v>
      </c>
      <c r="AO236" s="77">
        <f>SUM(Quagga:Pelindaba!AO236)</f>
        <v>0</v>
      </c>
      <c r="AP236" s="77">
        <f>SUM(Quagga:Pelindaba!AP236)</f>
        <v>0</v>
      </c>
      <c r="AQ236" s="77">
        <f>SUM(Quagga:Pelindaba!AQ236)</f>
        <v>0</v>
      </c>
      <c r="AR236" s="77">
        <f>SUM(Quagga:Pelindaba!AR236)</f>
        <v>0</v>
      </c>
      <c r="AS236" s="76">
        <f>SUM(Quagga:Pelindaba!AS236)</f>
        <v>0</v>
      </c>
      <c r="AT236" s="78">
        <f>SUM(Quagga:Pelindaba!AT236)</f>
        <v>0</v>
      </c>
      <c r="AU236" s="77">
        <f>SUM(Quagga:Pelindaba!AU236)</f>
        <v>0</v>
      </c>
      <c r="AV236" s="77">
        <f>SUM(Quagga:Pelindaba!AV236)</f>
        <v>0</v>
      </c>
      <c r="AW236" s="77">
        <f>SUM(Quagga:Pelindaba!AW236)</f>
        <v>0</v>
      </c>
      <c r="AX236" s="77">
        <f>SUM(Quagga:Pelindaba!AX236)</f>
        <v>0</v>
      </c>
      <c r="AY236" s="77">
        <f>SUM(Quagga:Pelindaba!AY236)</f>
        <v>0</v>
      </c>
      <c r="AZ236" s="77">
        <f>SUM(Quagga:Pelindaba!AZ236)</f>
        <v>0</v>
      </c>
      <c r="BA236" s="77">
        <f>SUM(Quagga:Pelindaba!BA236)</f>
        <v>0</v>
      </c>
      <c r="BB236" s="77">
        <f>SUM(Quagga:Pelindaba!BB236)</f>
        <v>0</v>
      </c>
      <c r="BC236" s="77">
        <f>SUM(Quagga:Pelindaba!BC236)</f>
        <v>0</v>
      </c>
      <c r="BD236" s="77">
        <f>SUM(Quagga:Pelindaba!BD236)</f>
        <v>0</v>
      </c>
      <c r="BE236" s="76">
        <f>SUM(Quagga:Pelindaba!BE236)</f>
        <v>0</v>
      </c>
      <c r="BF236" s="78">
        <f>SUM(Quagga:Pelindaba!BF236)</f>
        <v>0</v>
      </c>
      <c r="BG236" s="77">
        <f>SUM(Quagga:Pelindaba!BG236)</f>
        <v>0</v>
      </c>
      <c r="BH236" s="77">
        <f>SUM(Quagga:Pelindaba!BH236)</f>
        <v>0</v>
      </c>
      <c r="BI236" s="77">
        <f>SUM(Quagga:Pelindaba!BI236)</f>
        <v>0</v>
      </c>
      <c r="BJ236" s="77">
        <f>SUM(Quagga:Pelindaba!BJ236)</f>
        <v>0</v>
      </c>
      <c r="BK236" s="77">
        <f>SUM(Quagga:Pelindaba!BK236)</f>
        <v>0</v>
      </c>
      <c r="BL236" s="77">
        <f>SUM(Quagga:Pelindaba!BL236)</f>
        <v>0</v>
      </c>
      <c r="BM236" s="77">
        <f>SUM(Quagga:Pelindaba!BM236)</f>
        <v>0</v>
      </c>
      <c r="BN236" s="77">
        <f>SUM(Quagga:Pelindaba!BN236)</f>
        <v>0</v>
      </c>
      <c r="BO236" s="77">
        <f>SUM(Quagga:Pelindaba!BO236)</f>
        <v>0</v>
      </c>
      <c r="BP236" s="77">
        <f>SUM(Quagga:Pelindaba!BP236)</f>
        <v>0</v>
      </c>
      <c r="BQ236" s="76">
        <f>SUM(Quagga:Pelindaba!BQ236)</f>
        <v>0</v>
      </c>
      <c r="BR236" s="78">
        <f>SUM(Quagga:Pelindaba!BR236)</f>
        <v>0</v>
      </c>
      <c r="BS236" s="77">
        <f>SUM(Quagga:Pelindaba!BS236)</f>
        <v>0</v>
      </c>
      <c r="BT236" s="77">
        <f>SUM(Quagga:Pelindaba!BT236)</f>
        <v>0</v>
      </c>
      <c r="BU236" s="77">
        <f>SUM(Quagga:Pelindaba!BU236)</f>
        <v>0</v>
      </c>
      <c r="BV236" s="77">
        <f>SUM(Quagga:Pelindaba!BV236)</f>
        <v>0</v>
      </c>
      <c r="BW236" s="77">
        <f>SUM(Quagga:Pelindaba!BW236)</f>
        <v>0</v>
      </c>
      <c r="BX236" s="77">
        <f>SUM(Quagga:Pelindaba!BX236)</f>
        <v>0</v>
      </c>
      <c r="BY236" s="77">
        <f>SUM(Quagga:Pelindaba!BY236)</f>
        <v>0</v>
      </c>
      <c r="BZ236" s="77">
        <f>SUM(Quagga:Pelindaba!BZ236)</f>
        <v>0</v>
      </c>
      <c r="CA236" s="77">
        <f>SUM(Quagga:Pelindaba!CA236)</f>
        <v>0</v>
      </c>
      <c r="CB236" s="77">
        <f>SUM(Quagga:Pelindaba!CB236)</f>
        <v>0</v>
      </c>
      <c r="CC236" s="76">
        <f>SUM(Quagga:Pelindaba!CC236)</f>
        <v>0</v>
      </c>
      <c r="CD236" s="39" t="s">
        <v>36</v>
      </c>
    </row>
    <row r="237" spans="1:82" s="179" customFormat="1" x14ac:dyDescent="0.25">
      <c r="B237" s="180" t="s">
        <v>423</v>
      </c>
      <c r="C237" s="181" t="s">
        <v>424</v>
      </c>
      <c r="D237" s="182" t="s">
        <v>85</v>
      </c>
      <c r="E237" s="183">
        <f>IF(OR(D237="Year",D237="Month",D237="Week"),AVERAGE(Quagga:Pelindaba!E237),SUM(Quagga:Pelindaba!E237))</f>
        <v>0</v>
      </c>
      <c r="F237" s="228" t="b">
        <f>(Quagga!G237+Pelindaba!G237)=G237</f>
        <v>1</v>
      </c>
      <c r="G237" s="74">
        <f t="shared" si="105"/>
        <v>0</v>
      </c>
      <c r="H237" s="75">
        <f>SUM(Quagga:Pelindaba!H237)</f>
        <v>0</v>
      </c>
      <c r="I237" s="76">
        <f>SUM(Quagga:Pelindaba!I237)</f>
        <v>0</v>
      </c>
      <c r="J237" s="75">
        <f>SUM(Quagga:Pelindaba!J237)</f>
        <v>0</v>
      </c>
      <c r="K237" s="77">
        <f>SUM(Quagga:Pelindaba!K237)</f>
        <v>0</v>
      </c>
      <c r="L237" s="77">
        <f>SUM(Quagga:Pelindaba!L237)</f>
        <v>0</v>
      </c>
      <c r="M237" s="77">
        <f>SUM(Quagga:Pelindaba!M237)</f>
        <v>0</v>
      </c>
      <c r="N237" s="77">
        <f>SUM(Quagga:Pelindaba!N237)</f>
        <v>0</v>
      </c>
      <c r="O237" s="77">
        <f>SUM(Quagga:Pelindaba!O237)</f>
        <v>0</v>
      </c>
      <c r="P237" s="77">
        <f>SUM(Quagga:Pelindaba!P237)</f>
        <v>0</v>
      </c>
      <c r="Q237" s="77">
        <f>SUM(Quagga:Pelindaba!Q237)</f>
        <v>0</v>
      </c>
      <c r="R237" s="77">
        <f>SUM(Quagga:Pelindaba!R237)</f>
        <v>0</v>
      </c>
      <c r="S237" s="77">
        <f>SUM(Quagga:Pelindaba!S237)</f>
        <v>0</v>
      </c>
      <c r="T237" s="77">
        <f>SUM(Quagga:Pelindaba!T237)</f>
        <v>0</v>
      </c>
      <c r="U237" s="76">
        <f>SUM(Quagga:Pelindaba!U237)</f>
        <v>0</v>
      </c>
      <c r="V237" s="75">
        <f>SUM(Quagga:Pelindaba!V237)</f>
        <v>0</v>
      </c>
      <c r="W237" s="77">
        <f>SUM(Quagga:Pelindaba!W237)</f>
        <v>0</v>
      </c>
      <c r="X237" s="77">
        <f>SUM(Quagga:Pelindaba!X237)</f>
        <v>0</v>
      </c>
      <c r="Y237" s="77">
        <f>SUM(Quagga:Pelindaba!Y237)</f>
        <v>0</v>
      </c>
      <c r="Z237" s="77">
        <f>SUM(Quagga:Pelindaba!Z237)</f>
        <v>0</v>
      </c>
      <c r="AA237" s="77">
        <f>SUM(Quagga:Pelindaba!AA237)</f>
        <v>0</v>
      </c>
      <c r="AB237" s="77">
        <f>SUM(Quagga:Pelindaba!AB237)</f>
        <v>0</v>
      </c>
      <c r="AC237" s="77">
        <f>SUM(Quagga:Pelindaba!AC237)</f>
        <v>0</v>
      </c>
      <c r="AD237" s="77">
        <f>SUM(Quagga:Pelindaba!AD237)</f>
        <v>0</v>
      </c>
      <c r="AE237" s="77">
        <f>SUM(Quagga:Pelindaba!AE237)</f>
        <v>0</v>
      </c>
      <c r="AF237" s="77">
        <f>SUM(Quagga:Pelindaba!AF237)</f>
        <v>0</v>
      </c>
      <c r="AG237" s="76">
        <f>SUM(Quagga:Pelindaba!AG237)</f>
        <v>0</v>
      </c>
      <c r="AH237" s="78">
        <f>SUM(Quagga:Pelindaba!AH237)</f>
        <v>0</v>
      </c>
      <c r="AI237" s="77">
        <f>SUM(Quagga:Pelindaba!AI237)</f>
        <v>0</v>
      </c>
      <c r="AJ237" s="77">
        <f>SUM(Quagga:Pelindaba!AJ237)</f>
        <v>0</v>
      </c>
      <c r="AK237" s="77">
        <f>SUM(Quagga:Pelindaba!AK237)</f>
        <v>0</v>
      </c>
      <c r="AL237" s="77">
        <f>SUM(Quagga:Pelindaba!AL237)</f>
        <v>0</v>
      </c>
      <c r="AM237" s="77">
        <f>SUM(Quagga:Pelindaba!AM237)</f>
        <v>0</v>
      </c>
      <c r="AN237" s="77">
        <f>SUM(Quagga:Pelindaba!AN237)</f>
        <v>0</v>
      </c>
      <c r="AO237" s="77">
        <f>SUM(Quagga:Pelindaba!AO237)</f>
        <v>0</v>
      </c>
      <c r="AP237" s="77">
        <f>SUM(Quagga:Pelindaba!AP237)</f>
        <v>0</v>
      </c>
      <c r="AQ237" s="77">
        <f>SUM(Quagga:Pelindaba!AQ237)</f>
        <v>0</v>
      </c>
      <c r="AR237" s="77">
        <f>SUM(Quagga:Pelindaba!AR237)</f>
        <v>0</v>
      </c>
      <c r="AS237" s="76">
        <f>SUM(Quagga:Pelindaba!AS237)</f>
        <v>0</v>
      </c>
      <c r="AT237" s="78">
        <f>SUM(Quagga:Pelindaba!AT237)</f>
        <v>0</v>
      </c>
      <c r="AU237" s="77">
        <f>SUM(Quagga:Pelindaba!AU237)</f>
        <v>0</v>
      </c>
      <c r="AV237" s="77">
        <f>SUM(Quagga:Pelindaba!AV237)</f>
        <v>0</v>
      </c>
      <c r="AW237" s="77">
        <f>SUM(Quagga:Pelindaba!AW237)</f>
        <v>0</v>
      </c>
      <c r="AX237" s="77">
        <f>SUM(Quagga:Pelindaba!AX237)</f>
        <v>0</v>
      </c>
      <c r="AY237" s="77">
        <f>SUM(Quagga:Pelindaba!AY237)</f>
        <v>0</v>
      </c>
      <c r="AZ237" s="77">
        <f>SUM(Quagga:Pelindaba!AZ237)</f>
        <v>0</v>
      </c>
      <c r="BA237" s="77">
        <f>SUM(Quagga:Pelindaba!BA237)</f>
        <v>0</v>
      </c>
      <c r="BB237" s="77">
        <f>SUM(Quagga:Pelindaba!BB237)</f>
        <v>0</v>
      </c>
      <c r="BC237" s="77">
        <f>SUM(Quagga:Pelindaba!BC237)</f>
        <v>0</v>
      </c>
      <c r="BD237" s="77">
        <f>SUM(Quagga:Pelindaba!BD237)</f>
        <v>0</v>
      </c>
      <c r="BE237" s="76">
        <f>SUM(Quagga:Pelindaba!BE237)</f>
        <v>0</v>
      </c>
      <c r="BF237" s="78">
        <f>SUM(Quagga:Pelindaba!BF237)</f>
        <v>0</v>
      </c>
      <c r="BG237" s="77">
        <f>SUM(Quagga:Pelindaba!BG237)</f>
        <v>0</v>
      </c>
      <c r="BH237" s="77">
        <f>SUM(Quagga:Pelindaba!BH237)</f>
        <v>0</v>
      </c>
      <c r="BI237" s="77">
        <f>SUM(Quagga:Pelindaba!BI237)</f>
        <v>0</v>
      </c>
      <c r="BJ237" s="77">
        <f>SUM(Quagga:Pelindaba!BJ237)</f>
        <v>0</v>
      </c>
      <c r="BK237" s="77">
        <f>SUM(Quagga:Pelindaba!BK237)</f>
        <v>0</v>
      </c>
      <c r="BL237" s="77">
        <f>SUM(Quagga:Pelindaba!BL237)</f>
        <v>0</v>
      </c>
      <c r="BM237" s="77">
        <f>SUM(Quagga:Pelindaba!BM237)</f>
        <v>0</v>
      </c>
      <c r="BN237" s="77">
        <f>SUM(Quagga:Pelindaba!BN237)</f>
        <v>0</v>
      </c>
      <c r="BO237" s="77">
        <f>SUM(Quagga:Pelindaba!BO237)</f>
        <v>0</v>
      </c>
      <c r="BP237" s="77">
        <f>SUM(Quagga:Pelindaba!BP237)</f>
        <v>0</v>
      </c>
      <c r="BQ237" s="76">
        <f>SUM(Quagga:Pelindaba!BQ237)</f>
        <v>0</v>
      </c>
      <c r="BR237" s="78">
        <f>SUM(Quagga:Pelindaba!BR237)</f>
        <v>0</v>
      </c>
      <c r="BS237" s="77">
        <f>SUM(Quagga:Pelindaba!BS237)</f>
        <v>0</v>
      </c>
      <c r="BT237" s="77">
        <f>SUM(Quagga:Pelindaba!BT237)</f>
        <v>0</v>
      </c>
      <c r="BU237" s="77">
        <f>SUM(Quagga:Pelindaba!BU237)</f>
        <v>0</v>
      </c>
      <c r="BV237" s="77">
        <f>SUM(Quagga:Pelindaba!BV237)</f>
        <v>0</v>
      </c>
      <c r="BW237" s="77">
        <f>SUM(Quagga:Pelindaba!BW237)</f>
        <v>0</v>
      </c>
      <c r="BX237" s="77">
        <f>SUM(Quagga:Pelindaba!BX237)</f>
        <v>0</v>
      </c>
      <c r="BY237" s="77">
        <f>SUM(Quagga:Pelindaba!BY237)</f>
        <v>0</v>
      </c>
      <c r="BZ237" s="77">
        <f>SUM(Quagga:Pelindaba!BZ237)</f>
        <v>0</v>
      </c>
      <c r="CA237" s="77">
        <f>SUM(Quagga:Pelindaba!CA237)</f>
        <v>0</v>
      </c>
      <c r="CB237" s="77">
        <f>SUM(Quagga:Pelindaba!CB237)</f>
        <v>0</v>
      </c>
      <c r="CC237" s="76">
        <f>SUM(Quagga:Pelindaba!CC237)</f>
        <v>0</v>
      </c>
      <c r="CD237" s="39" t="s">
        <v>36</v>
      </c>
    </row>
    <row r="238" spans="1:82" ht="25.5" x14ac:dyDescent="0.25">
      <c r="A238" s="179"/>
      <c r="B238" s="180" t="s">
        <v>425</v>
      </c>
      <c r="C238" s="181" t="s">
        <v>426</v>
      </c>
      <c r="D238" s="182" t="s">
        <v>85</v>
      </c>
      <c r="E238" s="183">
        <f>IF(OR(D238="Year",D238="Month",D238="Week"),AVERAGE(Quagga:Pelindaba!E238),SUM(Quagga:Pelindaba!E238))</f>
        <v>0</v>
      </c>
      <c r="F238" s="228" t="b">
        <f>(Quagga!G238+Pelindaba!G238)=G238</f>
        <v>1</v>
      </c>
      <c r="G238" s="74">
        <f t="shared" si="105"/>
        <v>0</v>
      </c>
      <c r="H238" s="75">
        <f>SUM(Quagga:Pelindaba!H238)</f>
        <v>0</v>
      </c>
      <c r="I238" s="76">
        <f>SUM(Quagga:Pelindaba!I238)</f>
        <v>0</v>
      </c>
      <c r="J238" s="75">
        <f>SUM(Quagga:Pelindaba!J238)</f>
        <v>0</v>
      </c>
      <c r="K238" s="77">
        <f>SUM(Quagga:Pelindaba!K238)</f>
        <v>0</v>
      </c>
      <c r="L238" s="77">
        <f>SUM(Quagga:Pelindaba!L238)</f>
        <v>0</v>
      </c>
      <c r="M238" s="77">
        <f>SUM(Quagga:Pelindaba!M238)</f>
        <v>0</v>
      </c>
      <c r="N238" s="77">
        <f>SUM(Quagga:Pelindaba!N238)</f>
        <v>0</v>
      </c>
      <c r="O238" s="77">
        <f>SUM(Quagga:Pelindaba!O238)</f>
        <v>0</v>
      </c>
      <c r="P238" s="77">
        <f>SUM(Quagga:Pelindaba!P238)</f>
        <v>0</v>
      </c>
      <c r="Q238" s="77">
        <f>SUM(Quagga:Pelindaba!Q238)</f>
        <v>0</v>
      </c>
      <c r="R238" s="77">
        <f>SUM(Quagga:Pelindaba!R238)</f>
        <v>0</v>
      </c>
      <c r="S238" s="77">
        <f>SUM(Quagga:Pelindaba!S238)</f>
        <v>0</v>
      </c>
      <c r="T238" s="77">
        <f>SUM(Quagga:Pelindaba!T238)</f>
        <v>0</v>
      </c>
      <c r="U238" s="76">
        <f>SUM(Quagga:Pelindaba!U238)</f>
        <v>0</v>
      </c>
      <c r="V238" s="75">
        <f>SUM(Quagga:Pelindaba!V238)</f>
        <v>0</v>
      </c>
      <c r="W238" s="77">
        <f>SUM(Quagga:Pelindaba!W238)</f>
        <v>0</v>
      </c>
      <c r="X238" s="77">
        <f>SUM(Quagga:Pelindaba!X238)</f>
        <v>0</v>
      </c>
      <c r="Y238" s="77">
        <f>SUM(Quagga:Pelindaba!Y238)</f>
        <v>0</v>
      </c>
      <c r="Z238" s="77">
        <f>SUM(Quagga:Pelindaba!Z238)</f>
        <v>0</v>
      </c>
      <c r="AA238" s="77">
        <f>SUM(Quagga:Pelindaba!AA238)</f>
        <v>0</v>
      </c>
      <c r="AB238" s="77">
        <f>SUM(Quagga:Pelindaba!AB238)</f>
        <v>0</v>
      </c>
      <c r="AC238" s="77">
        <f>SUM(Quagga:Pelindaba!AC238)</f>
        <v>0</v>
      </c>
      <c r="AD238" s="77">
        <f>SUM(Quagga:Pelindaba!AD238)</f>
        <v>0</v>
      </c>
      <c r="AE238" s="77">
        <f>SUM(Quagga:Pelindaba!AE238)</f>
        <v>0</v>
      </c>
      <c r="AF238" s="77">
        <f>SUM(Quagga:Pelindaba!AF238)</f>
        <v>0</v>
      </c>
      <c r="AG238" s="76">
        <f>SUM(Quagga:Pelindaba!AG238)</f>
        <v>0</v>
      </c>
      <c r="AH238" s="78">
        <f>SUM(Quagga:Pelindaba!AH238)</f>
        <v>0</v>
      </c>
      <c r="AI238" s="77">
        <f>SUM(Quagga:Pelindaba!AI238)</f>
        <v>0</v>
      </c>
      <c r="AJ238" s="77">
        <f>SUM(Quagga:Pelindaba!AJ238)</f>
        <v>0</v>
      </c>
      <c r="AK238" s="77">
        <f>SUM(Quagga:Pelindaba!AK238)</f>
        <v>0</v>
      </c>
      <c r="AL238" s="77">
        <f>SUM(Quagga:Pelindaba!AL238)</f>
        <v>0</v>
      </c>
      <c r="AM238" s="77">
        <f>SUM(Quagga:Pelindaba!AM238)</f>
        <v>0</v>
      </c>
      <c r="AN238" s="77">
        <f>SUM(Quagga:Pelindaba!AN238)</f>
        <v>0</v>
      </c>
      <c r="AO238" s="77">
        <f>SUM(Quagga:Pelindaba!AO238)</f>
        <v>0</v>
      </c>
      <c r="AP238" s="77">
        <f>SUM(Quagga:Pelindaba!AP238)</f>
        <v>0</v>
      </c>
      <c r="AQ238" s="77">
        <f>SUM(Quagga:Pelindaba!AQ238)</f>
        <v>0</v>
      </c>
      <c r="AR238" s="77">
        <f>SUM(Quagga:Pelindaba!AR238)</f>
        <v>0</v>
      </c>
      <c r="AS238" s="76">
        <f>SUM(Quagga:Pelindaba!AS238)</f>
        <v>0</v>
      </c>
      <c r="AT238" s="78">
        <f>SUM(Quagga:Pelindaba!AT238)</f>
        <v>0</v>
      </c>
      <c r="AU238" s="77">
        <f>SUM(Quagga:Pelindaba!AU238)</f>
        <v>0</v>
      </c>
      <c r="AV238" s="77">
        <f>SUM(Quagga:Pelindaba!AV238)</f>
        <v>0</v>
      </c>
      <c r="AW238" s="77">
        <f>SUM(Quagga:Pelindaba!AW238)</f>
        <v>0</v>
      </c>
      <c r="AX238" s="77">
        <f>SUM(Quagga:Pelindaba!AX238)</f>
        <v>0</v>
      </c>
      <c r="AY238" s="77">
        <f>SUM(Quagga:Pelindaba!AY238)</f>
        <v>0</v>
      </c>
      <c r="AZ238" s="77">
        <f>SUM(Quagga:Pelindaba!AZ238)</f>
        <v>0</v>
      </c>
      <c r="BA238" s="77">
        <f>SUM(Quagga:Pelindaba!BA238)</f>
        <v>0</v>
      </c>
      <c r="BB238" s="77">
        <f>SUM(Quagga:Pelindaba!BB238)</f>
        <v>0</v>
      </c>
      <c r="BC238" s="77">
        <f>SUM(Quagga:Pelindaba!BC238)</f>
        <v>0</v>
      </c>
      <c r="BD238" s="77">
        <f>SUM(Quagga:Pelindaba!BD238)</f>
        <v>0</v>
      </c>
      <c r="BE238" s="76">
        <f>SUM(Quagga:Pelindaba!BE238)</f>
        <v>0</v>
      </c>
      <c r="BF238" s="78">
        <f>SUM(Quagga:Pelindaba!BF238)</f>
        <v>0</v>
      </c>
      <c r="BG238" s="77">
        <f>SUM(Quagga:Pelindaba!BG238)</f>
        <v>0</v>
      </c>
      <c r="BH238" s="77">
        <f>SUM(Quagga:Pelindaba!BH238)</f>
        <v>0</v>
      </c>
      <c r="BI238" s="77">
        <f>SUM(Quagga:Pelindaba!BI238)</f>
        <v>0</v>
      </c>
      <c r="BJ238" s="77">
        <f>SUM(Quagga:Pelindaba!BJ238)</f>
        <v>0</v>
      </c>
      <c r="BK238" s="77">
        <f>SUM(Quagga:Pelindaba!BK238)</f>
        <v>0</v>
      </c>
      <c r="BL238" s="77">
        <f>SUM(Quagga:Pelindaba!BL238)</f>
        <v>0</v>
      </c>
      <c r="BM238" s="77">
        <f>SUM(Quagga:Pelindaba!BM238)</f>
        <v>0</v>
      </c>
      <c r="BN238" s="77">
        <f>SUM(Quagga:Pelindaba!BN238)</f>
        <v>0</v>
      </c>
      <c r="BO238" s="77">
        <f>SUM(Quagga:Pelindaba!BO238)</f>
        <v>0</v>
      </c>
      <c r="BP238" s="77">
        <f>SUM(Quagga:Pelindaba!BP238)</f>
        <v>0</v>
      </c>
      <c r="BQ238" s="76">
        <f>SUM(Quagga:Pelindaba!BQ238)</f>
        <v>0</v>
      </c>
      <c r="BR238" s="78">
        <f>SUM(Quagga:Pelindaba!BR238)</f>
        <v>0</v>
      </c>
      <c r="BS238" s="77">
        <f>SUM(Quagga:Pelindaba!BS238)</f>
        <v>0</v>
      </c>
      <c r="BT238" s="77">
        <f>SUM(Quagga:Pelindaba!BT238)</f>
        <v>0</v>
      </c>
      <c r="BU238" s="77">
        <f>SUM(Quagga:Pelindaba!BU238)</f>
        <v>0</v>
      </c>
      <c r="BV238" s="77">
        <f>SUM(Quagga:Pelindaba!BV238)</f>
        <v>0</v>
      </c>
      <c r="BW238" s="77">
        <f>SUM(Quagga:Pelindaba!BW238)</f>
        <v>0</v>
      </c>
      <c r="BX238" s="77">
        <f>SUM(Quagga:Pelindaba!BX238)</f>
        <v>0</v>
      </c>
      <c r="BY238" s="77">
        <f>SUM(Quagga:Pelindaba!BY238)</f>
        <v>0</v>
      </c>
      <c r="BZ238" s="77">
        <f>SUM(Quagga:Pelindaba!BZ238)</f>
        <v>0</v>
      </c>
      <c r="CA238" s="77">
        <f>SUM(Quagga:Pelindaba!CA238)</f>
        <v>0</v>
      </c>
      <c r="CB238" s="77">
        <f>SUM(Quagga:Pelindaba!CB238)</f>
        <v>0</v>
      </c>
      <c r="CC238" s="76">
        <f>SUM(Quagga:Pelindaba!CC238)</f>
        <v>0</v>
      </c>
      <c r="CD238" s="39" t="s">
        <v>36</v>
      </c>
    </row>
    <row r="239" spans="1:82" ht="25.5" x14ac:dyDescent="0.25">
      <c r="A239" s="39"/>
      <c r="B239" s="73" t="s">
        <v>427</v>
      </c>
      <c r="C239" s="129" t="s">
        <v>428</v>
      </c>
      <c r="D239" s="139" t="s">
        <v>85</v>
      </c>
      <c r="E239" s="130">
        <f>IF(OR(D239="Year",D239="Month",D239="Week"),AVERAGE(Quagga:Pelindaba!E239),SUM(Quagga:Pelindaba!E239))</f>
        <v>1</v>
      </c>
      <c r="F239" s="228" t="b">
        <f>(Quagga!G239+Pelindaba!G239)=G239</f>
        <v>1</v>
      </c>
      <c r="G239" s="74">
        <f t="shared" si="105"/>
        <v>0</v>
      </c>
      <c r="H239" s="75">
        <f>SUM(Quagga:Pelindaba!H239)</f>
        <v>0</v>
      </c>
      <c r="I239" s="76">
        <f>SUM(Quagga:Pelindaba!I239)</f>
        <v>0</v>
      </c>
      <c r="J239" s="75">
        <f>SUM(Quagga:Pelindaba!J239)</f>
        <v>0</v>
      </c>
      <c r="K239" s="77">
        <f>SUM(Quagga:Pelindaba!K239)</f>
        <v>0</v>
      </c>
      <c r="L239" s="77">
        <f>SUM(Quagga:Pelindaba!L239)</f>
        <v>0</v>
      </c>
      <c r="M239" s="77">
        <f>SUM(Quagga:Pelindaba!M239)</f>
        <v>0</v>
      </c>
      <c r="N239" s="77">
        <f>SUM(Quagga:Pelindaba!N239)</f>
        <v>0</v>
      </c>
      <c r="O239" s="77">
        <f>SUM(Quagga:Pelindaba!O239)</f>
        <v>0</v>
      </c>
      <c r="P239" s="77">
        <f>SUM(Quagga:Pelindaba!P239)</f>
        <v>0</v>
      </c>
      <c r="Q239" s="77">
        <f>SUM(Quagga:Pelindaba!Q239)</f>
        <v>0</v>
      </c>
      <c r="R239" s="77">
        <f>SUM(Quagga:Pelindaba!R239)</f>
        <v>0</v>
      </c>
      <c r="S239" s="77">
        <f>SUM(Quagga:Pelindaba!S239)</f>
        <v>0</v>
      </c>
      <c r="T239" s="77">
        <f>SUM(Quagga:Pelindaba!T239)</f>
        <v>0</v>
      </c>
      <c r="U239" s="76">
        <f>SUM(Quagga:Pelindaba!U239)</f>
        <v>0</v>
      </c>
      <c r="V239" s="75">
        <f>SUM(Quagga:Pelindaba!V239)</f>
        <v>0</v>
      </c>
      <c r="W239" s="77">
        <f>SUM(Quagga:Pelindaba!W239)</f>
        <v>0</v>
      </c>
      <c r="X239" s="77">
        <f>SUM(Quagga:Pelindaba!X239)</f>
        <v>0</v>
      </c>
      <c r="Y239" s="77">
        <f>SUM(Quagga:Pelindaba!Y239)</f>
        <v>0</v>
      </c>
      <c r="Z239" s="77">
        <f>SUM(Quagga:Pelindaba!Z239)</f>
        <v>0</v>
      </c>
      <c r="AA239" s="77">
        <f>SUM(Quagga:Pelindaba!AA239)</f>
        <v>0</v>
      </c>
      <c r="AB239" s="77">
        <f>SUM(Quagga:Pelindaba!AB239)</f>
        <v>0</v>
      </c>
      <c r="AC239" s="77">
        <f>SUM(Quagga:Pelindaba!AC239)</f>
        <v>0</v>
      </c>
      <c r="AD239" s="77">
        <f>SUM(Quagga:Pelindaba!AD239)</f>
        <v>0</v>
      </c>
      <c r="AE239" s="77">
        <f>SUM(Quagga:Pelindaba!AE239)</f>
        <v>0</v>
      </c>
      <c r="AF239" s="77">
        <f>SUM(Quagga:Pelindaba!AF239)</f>
        <v>0</v>
      </c>
      <c r="AG239" s="76">
        <f>SUM(Quagga:Pelindaba!AG239)</f>
        <v>0</v>
      </c>
      <c r="AH239" s="78">
        <f>SUM(Quagga:Pelindaba!AH239)</f>
        <v>0</v>
      </c>
      <c r="AI239" s="77">
        <f>SUM(Quagga:Pelindaba!AI239)</f>
        <v>0</v>
      </c>
      <c r="AJ239" s="77">
        <f>SUM(Quagga:Pelindaba!AJ239)</f>
        <v>0</v>
      </c>
      <c r="AK239" s="77">
        <f>SUM(Quagga:Pelindaba!AK239)</f>
        <v>0</v>
      </c>
      <c r="AL239" s="77">
        <f>SUM(Quagga:Pelindaba!AL239)</f>
        <v>0</v>
      </c>
      <c r="AM239" s="77">
        <f>SUM(Quagga:Pelindaba!AM239)</f>
        <v>0</v>
      </c>
      <c r="AN239" s="77">
        <f>SUM(Quagga:Pelindaba!AN239)</f>
        <v>0</v>
      </c>
      <c r="AO239" s="77">
        <f>SUM(Quagga:Pelindaba!AO239)</f>
        <v>0</v>
      </c>
      <c r="AP239" s="77">
        <f>SUM(Quagga:Pelindaba!AP239)</f>
        <v>0</v>
      </c>
      <c r="AQ239" s="77">
        <f>SUM(Quagga:Pelindaba!AQ239)</f>
        <v>0</v>
      </c>
      <c r="AR239" s="77">
        <f>SUM(Quagga:Pelindaba!AR239)</f>
        <v>0</v>
      </c>
      <c r="AS239" s="76">
        <f>SUM(Quagga:Pelindaba!AS239)</f>
        <v>0</v>
      </c>
      <c r="AT239" s="78">
        <f>SUM(Quagga:Pelindaba!AT239)</f>
        <v>0</v>
      </c>
      <c r="AU239" s="77">
        <f>SUM(Quagga:Pelindaba!AU239)</f>
        <v>0</v>
      </c>
      <c r="AV239" s="77">
        <f>SUM(Quagga:Pelindaba!AV239)</f>
        <v>0</v>
      </c>
      <c r="AW239" s="77">
        <f>SUM(Quagga:Pelindaba!AW239)</f>
        <v>0</v>
      </c>
      <c r="AX239" s="77">
        <f>SUM(Quagga:Pelindaba!AX239)</f>
        <v>0</v>
      </c>
      <c r="AY239" s="77">
        <f>SUM(Quagga:Pelindaba!AY239)</f>
        <v>0</v>
      </c>
      <c r="AZ239" s="77">
        <f>SUM(Quagga:Pelindaba!AZ239)</f>
        <v>0</v>
      </c>
      <c r="BA239" s="77">
        <f>SUM(Quagga:Pelindaba!BA239)</f>
        <v>0</v>
      </c>
      <c r="BB239" s="77">
        <f>SUM(Quagga:Pelindaba!BB239)</f>
        <v>0</v>
      </c>
      <c r="BC239" s="77">
        <f>SUM(Quagga:Pelindaba!BC239)</f>
        <v>0</v>
      </c>
      <c r="BD239" s="77">
        <f>SUM(Quagga:Pelindaba!BD239)</f>
        <v>0</v>
      </c>
      <c r="BE239" s="76">
        <f>SUM(Quagga:Pelindaba!BE239)</f>
        <v>0</v>
      </c>
      <c r="BF239" s="78">
        <f>SUM(Quagga:Pelindaba!BF239)</f>
        <v>0</v>
      </c>
      <c r="BG239" s="77">
        <f>SUM(Quagga:Pelindaba!BG239)</f>
        <v>0</v>
      </c>
      <c r="BH239" s="77">
        <f>SUM(Quagga:Pelindaba!BH239)</f>
        <v>0</v>
      </c>
      <c r="BI239" s="77">
        <f>SUM(Quagga:Pelindaba!BI239)</f>
        <v>0</v>
      </c>
      <c r="BJ239" s="77">
        <f>SUM(Quagga:Pelindaba!BJ239)</f>
        <v>0</v>
      </c>
      <c r="BK239" s="77">
        <f>SUM(Quagga:Pelindaba!BK239)</f>
        <v>0</v>
      </c>
      <c r="BL239" s="77">
        <f>SUM(Quagga:Pelindaba!BL239)</f>
        <v>0</v>
      </c>
      <c r="BM239" s="77">
        <f>SUM(Quagga:Pelindaba!BM239)</f>
        <v>0</v>
      </c>
      <c r="BN239" s="77">
        <f>SUM(Quagga:Pelindaba!BN239)</f>
        <v>0</v>
      </c>
      <c r="BO239" s="77">
        <f>SUM(Quagga:Pelindaba!BO239)</f>
        <v>0</v>
      </c>
      <c r="BP239" s="77">
        <f>SUM(Quagga:Pelindaba!BP239)</f>
        <v>0</v>
      </c>
      <c r="BQ239" s="76">
        <f>SUM(Quagga:Pelindaba!BQ239)</f>
        <v>0</v>
      </c>
      <c r="BR239" s="78">
        <f>SUM(Quagga:Pelindaba!BR239)</f>
        <v>0</v>
      </c>
      <c r="BS239" s="77">
        <f>SUM(Quagga:Pelindaba!BS239)</f>
        <v>0</v>
      </c>
      <c r="BT239" s="77">
        <f>SUM(Quagga:Pelindaba!BT239)</f>
        <v>0</v>
      </c>
      <c r="BU239" s="77">
        <f>SUM(Quagga:Pelindaba!BU239)</f>
        <v>0</v>
      </c>
      <c r="BV239" s="77">
        <f>SUM(Quagga:Pelindaba!BV239)</f>
        <v>0</v>
      </c>
      <c r="BW239" s="77">
        <f>SUM(Quagga:Pelindaba!BW239)</f>
        <v>0</v>
      </c>
      <c r="BX239" s="77">
        <f>SUM(Quagga:Pelindaba!BX239)</f>
        <v>0</v>
      </c>
      <c r="BY239" s="77">
        <f>SUM(Quagga:Pelindaba!BY239)</f>
        <v>0</v>
      </c>
      <c r="BZ239" s="77">
        <f>SUM(Quagga:Pelindaba!BZ239)</f>
        <v>0</v>
      </c>
      <c r="CA239" s="77">
        <f>SUM(Quagga:Pelindaba!CA239)</f>
        <v>0</v>
      </c>
      <c r="CB239" s="77">
        <f>SUM(Quagga:Pelindaba!CB239)</f>
        <v>0</v>
      </c>
      <c r="CC239" s="76">
        <f>SUM(Quagga:Pelindaba!CC239)</f>
        <v>0</v>
      </c>
      <c r="CD239" s="39" t="s">
        <v>36</v>
      </c>
    </row>
    <row r="240" spans="1:82" s="39" customFormat="1" ht="25.5" x14ac:dyDescent="0.25">
      <c r="B240" s="73" t="s">
        <v>429</v>
      </c>
      <c r="C240" s="129" t="s">
        <v>430</v>
      </c>
      <c r="D240" s="139" t="s">
        <v>412</v>
      </c>
      <c r="E240" s="130">
        <f>IF(OR(D240="Year",D240="Month",D240="Week"),AVERAGE(Quagga:Pelindaba!E240),SUM(Quagga:Pelindaba!E240))</f>
        <v>0</v>
      </c>
      <c r="F240" s="228" t="b">
        <f>(Quagga!G240+Pelindaba!G240)=G240</f>
        <v>1</v>
      </c>
      <c r="G240" s="74">
        <f t="shared" si="105"/>
        <v>0</v>
      </c>
      <c r="H240" s="75">
        <f>SUM(Quagga:Pelindaba!H240)</f>
        <v>0</v>
      </c>
      <c r="I240" s="76">
        <f>SUM(Quagga:Pelindaba!I240)</f>
        <v>0</v>
      </c>
      <c r="J240" s="75">
        <f>SUM(Quagga:Pelindaba!J240)</f>
        <v>0</v>
      </c>
      <c r="K240" s="77">
        <f>SUM(Quagga:Pelindaba!K240)</f>
        <v>0</v>
      </c>
      <c r="L240" s="77">
        <f>SUM(Quagga:Pelindaba!L240)</f>
        <v>0</v>
      </c>
      <c r="M240" s="77">
        <f>SUM(Quagga:Pelindaba!M240)</f>
        <v>0</v>
      </c>
      <c r="N240" s="77">
        <f>SUM(Quagga:Pelindaba!N240)</f>
        <v>0</v>
      </c>
      <c r="O240" s="77">
        <f>SUM(Quagga:Pelindaba!O240)</f>
        <v>0</v>
      </c>
      <c r="P240" s="77">
        <f>SUM(Quagga:Pelindaba!P240)</f>
        <v>0</v>
      </c>
      <c r="Q240" s="77">
        <f>SUM(Quagga:Pelindaba!Q240)</f>
        <v>0</v>
      </c>
      <c r="R240" s="77">
        <f>SUM(Quagga:Pelindaba!R240)</f>
        <v>0</v>
      </c>
      <c r="S240" s="77">
        <f>SUM(Quagga:Pelindaba!S240)</f>
        <v>0</v>
      </c>
      <c r="T240" s="77">
        <f>SUM(Quagga:Pelindaba!T240)</f>
        <v>0</v>
      </c>
      <c r="U240" s="76">
        <f>SUM(Quagga:Pelindaba!U240)</f>
        <v>0</v>
      </c>
      <c r="V240" s="75">
        <f>SUM(Quagga:Pelindaba!V240)</f>
        <v>0</v>
      </c>
      <c r="W240" s="77">
        <f>SUM(Quagga:Pelindaba!W240)</f>
        <v>0</v>
      </c>
      <c r="X240" s="77">
        <f>SUM(Quagga:Pelindaba!X240)</f>
        <v>0</v>
      </c>
      <c r="Y240" s="77">
        <f>SUM(Quagga:Pelindaba!Y240)</f>
        <v>0</v>
      </c>
      <c r="Z240" s="77">
        <f>SUM(Quagga:Pelindaba!Z240)</f>
        <v>0</v>
      </c>
      <c r="AA240" s="77">
        <f>SUM(Quagga:Pelindaba!AA240)</f>
        <v>0</v>
      </c>
      <c r="AB240" s="77">
        <f>SUM(Quagga:Pelindaba!AB240)</f>
        <v>0</v>
      </c>
      <c r="AC240" s="77">
        <f>SUM(Quagga:Pelindaba!AC240)</f>
        <v>0</v>
      </c>
      <c r="AD240" s="77">
        <f>SUM(Quagga:Pelindaba!AD240)</f>
        <v>0</v>
      </c>
      <c r="AE240" s="77">
        <f>SUM(Quagga:Pelindaba!AE240)</f>
        <v>0</v>
      </c>
      <c r="AF240" s="77">
        <f>SUM(Quagga:Pelindaba!AF240)</f>
        <v>0</v>
      </c>
      <c r="AG240" s="76">
        <f>SUM(Quagga:Pelindaba!AG240)</f>
        <v>0</v>
      </c>
      <c r="AH240" s="78">
        <f>SUM(Quagga:Pelindaba!AH240)</f>
        <v>0</v>
      </c>
      <c r="AI240" s="77">
        <f>SUM(Quagga:Pelindaba!AI240)</f>
        <v>0</v>
      </c>
      <c r="AJ240" s="77">
        <f>SUM(Quagga:Pelindaba!AJ240)</f>
        <v>0</v>
      </c>
      <c r="AK240" s="77">
        <f>SUM(Quagga:Pelindaba!AK240)</f>
        <v>0</v>
      </c>
      <c r="AL240" s="77">
        <f>SUM(Quagga:Pelindaba!AL240)</f>
        <v>0</v>
      </c>
      <c r="AM240" s="77">
        <f>SUM(Quagga:Pelindaba!AM240)</f>
        <v>0</v>
      </c>
      <c r="AN240" s="77">
        <f>SUM(Quagga:Pelindaba!AN240)</f>
        <v>0</v>
      </c>
      <c r="AO240" s="77">
        <f>SUM(Quagga:Pelindaba!AO240)</f>
        <v>0</v>
      </c>
      <c r="AP240" s="77">
        <f>SUM(Quagga:Pelindaba!AP240)</f>
        <v>0</v>
      </c>
      <c r="AQ240" s="77">
        <f>SUM(Quagga:Pelindaba!AQ240)</f>
        <v>0</v>
      </c>
      <c r="AR240" s="77">
        <f>SUM(Quagga:Pelindaba!AR240)</f>
        <v>0</v>
      </c>
      <c r="AS240" s="76">
        <f>SUM(Quagga:Pelindaba!AS240)</f>
        <v>0</v>
      </c>
      <c r="AT240" s="78">
        <f>SUM(Quagga:Pelindaba!AT240)</f>
        <v>0</v>
      </c>
      <c r="AU240" s="77">
        <f>SUM(Quagga:Pelindaba!AU240)</f>
        <v>0</v>
      </c>
      <c r="AV240" s="77">
        <f>SUM(Quagga:Pelindaba!AV240)</f>
        <v>0</v>
      </c>
      <c r="AW240" s="77">
        <f>SUM(Quagga:Pelindaba!AW240)</f>
        <v>0</v>
      </c>
      <c r="AX240" s="77">
        <f>SUM(Quagga:Pelindaba!AX240)</f>
        <v>0</v>
      </c>
      <c r="AY240" s="77">
        <f>SUM(Quagga:Pelindaba!AY240)</f>
        <v>0</v>
      </c>
      <c r="AZ240" s="77">
        <f>SUM(Quagga:Pelindaba!AZ240)</f>
        <v>0</v>
      </c>
      <c r="BA240" s="77">
        <f>SUM(Quagga:Pelindaba!BA240)</f>
        <v>0</v>
      </c>
      <c r="BB240" s="77">
        <f>SUM(Quagga:Pelindaba!BB240)</f>
        <v>0</v>
      </c>
      <c r="BC240" s="77">
        <f>SUM(Quagga:Pelindaba!BC240)</f>
        <v>0</v>
      </c>
      <c r="BD240" s="77">
        <f>SUM(Quagga:Pelindaba!BD240)</f>
        <v>0</v>
      </c>
      <c r="BE240" s="76">
        <f>SUM(Quagga:Pelindaba!BE240)</f>
        <v>0</v>
      </c>
      <c r="BF240" s="78">
        <f>SUM(Quagga:Pelindaba!BF240)</f>
        <v>0</v>
      </c>
      <c r="BG240" s="77">
        <f>SUM(Quagga:Pelindaba!BG240)</f>
        <v>0</v>
      </c>
      <c r="BH240" s="77">
        <f>SUM(Quagga:Pelindaba!BH240)</f>
        <v>0</v>
      </c>
      <c r="BI240" s="77">
        <f>SUM(Quagga:Pelindaba!BI240)</f>
        <v>0</v>
      </c>
      <c r="BJ240" s="77">
        <f>SUM(Quagga:Pelindaba!BJ240)</f>
        <v>0</v>
      </c>
      <c r="BK240" s="77">
        <f>SUM(Quagga:Pelindaba!BK240)</f>
        <v>0</v>
      </c>
      <c r="BL240" s="77">
        <f>SUM(Quagga:Pelindaba!BL240)</f>
        <v>0</v>
      </c>
      <c r="BM240" s="77">
        <f>SUM(Quagga:Pelindaba!BM240)</f>
        <v>0</v>
      </c>
      <c r="BN240" s="77">
        <f>SUM(Quagga:Pelindaba!BN240)</f>
        <v>0</v>
      </c>
      <c r="BO240" s="77">
        <f>SUM(Quagga:Pelindaba!BO240)</f>
        <v>0</v>
      </c>
      <c r="BP240" s="77">
        <f>SUM(Quagga:Pelindaba!BP240)</f>
        <v>0</v>
      </c>
      <c r="BQ240" s="76">
        <f>SUM(Quagga:Pelindaba!BQ240)</f>
        <v>0</v>
      </c>
      <c r="BR240" s="78">
        <f>SUM(Quagga:Pelindaba!BR240)</f>
        <v>0</v>
      </c>
      <c r="BS240" s="77">
        <f>SUM(Quagga:Pelindaba!BS240)</f>
        <v>0</v>
      </c>
      <c r="BT240" s="77">
        <f>SUM(Quagga:Pelindaba!BT240)</f>
        <v>0</v>
      </c>
      <c r="BU240" s="77">
        <f>SUM(Quagga:Pelindaba!BU240)</f>
        <v>0</v>
      </c>
      <c r="BV240" s="77">
        <f>SUM(Quagga:Pelindaba!BV240)</f>
        <v>0</v>
      </c>
      <c r="BW240" s="77">
        <f>SUM(Quagga:Pelindaba!BW240)</f>
        <v>0</v>
      </c>
      <c r="BX240" s="77">
        <f>SUM(Quagga:Pelindaba!BX240)</f>
        <v>0</v>
      </c>
      <c r="BY240" s="77">
        <f>SUM(Quagga:Pelindaba!BY240)</f>
        <v>0</v>
      </c>
      <c r="BZ240" s="77">
        <f>SUM(Quagga:Pelindaba!BZ240)</f>
        <v>0</v>
      </c>
      <c r="CA240" s="77">
        <f>SUM(Quagga:Pelindaba!CA240)</f>
        <v>0</v>
      </c>
      <c r="CB240" s="77">
        <f>SUM(Quagga:Pelindaba!CB240)</f>
        <v>0</v>
      </c>
      <c r="CC240" s="76">
        <f>SUM(Quagga:Pelindaba!CC240)</f>
        <v>0</v>
      </c>
      <c r="CD240" s="39" t="s">
        <v>36</v>
      </c>
    </row>
    <row r="241" spans="1:82" s="39" customFormat="1" x14ac:dyDescent="0.25">
      <c r="A241" s="43"/>
      <c r="B241" s="121" t="s">
        <v>431</v>
      </c>
      <c r="C241" s="152" t="s">
        <v>432</v>
      </c>
      <c r="D241" s="123"/>
      <c r="E241" s="123"/>
      <c r="F241" s="228" t="b">
        <f>(Quagga!G241+Pelindaba!G241)=G241</f>
        <v>1</v>
      </c>
      <c r="G241" s="124">
        <f>SUM(G242:G256)</f>
        <v>0</v>
      </c>
      <c r="H241" s="125">
        <f t="shared" ref="H241:BS241" si="106">SUM(H242:H256)</f>
        <v>0</v>
      </c>
      <c r="I241" s="126">
        <f t="shared" si="106"/>
        <v>0</v>
      </c>
      <c r="J241" s="125">
        <f t="shared" si="106"/>
        <v>0</v>
      </c>
      <c r="K241" s="127">
        <f t="shared" si="106"/>
        <v>0</v>
      </c>
      <c r="L241" s="127">
        <f t="shared" si="106"/>
        <v>0</v>
      </c>
      <c r="M241" s="127">
        <f t="shared" si="106"/>
        <v>0</v>
      </c>
      <c r="N241" s="127">
        <f t="shared" ref="N241" si="107">SUM(N242:N256)</f>
        <v>0</v>
      </c>
      <c r="O241" s="127">
        <f t="shared" si="106"/>
        <v>0</v>
      </c>
      <c r="P241" s="127">
        <f t="shared" si="106"/>
        <v>0</v>
      </c>
      <c r="Q241" s="127">
        <f t="shared" si="106"/>
        <v>0</v>
      </c>
      <c r="R241" s="127">
        <f t="shared" si="106"/>
        <v>0</v>
      </c>
      <c r="S241" s="127">
        <f t="shared" si="106"/>
        <v>0</v>
      </c>
      <c r="T241" s="127">
        <f t="shared" si="106"/>
        <v>0</v>
      </c>
      <c r="U241" s="126">
        <f t="shared" si="106"/>
        <v>0</v>
      </c>
      <c r="V241" s="125">
        <f t="shared" si="106"/>
        <v>0</v>
      </c>
      <c r="W241" s="127">
        <f t="shared" si="106"/>
        <v>0</v>
      </c>
      <c r="X241" s="127">
        <f t="shared" si="106"/>
        <v>0</v>
      </c>
      <c r="Y241" s="127">
        <f t="shared" si="106"/>
        <v>0</v>
      </c>
      <c r="Z241" s="127">
        <f t="shared" si="106"/>
        <v>0</v>
      </c>
      <c r="AA241" s="127">
        <f t="shared" si="106"/>
        <v>0</v>
      </c>
      <c r="AB241" s="127">
        <f t="shared" si="106"/>
        <v>0</v>
      </c>
      <c r="AC241" s="127">
        <f t="shared" si="106"/>
        <v>0</v>
      </c>
      <c r="AD241" s="127">
        <f t="shared" si="106"/>
        <v>0</v>
      </c>
      <c r="AE241" s="127">
        <f t="shared" si="106"/>
        <v>0</v>
      </c>
      <c r="AF241" s="127">
        <f t="shared" si="106"/>
        <v>0</v>
      </c>
      <c r="AG241" s="126">
        <f t="shared" si="106"/>
        <v>0</v>
      </c>
      <c r="AH241" s="128">
        <f t="shared" si="106"/>
        <v>0</v>
      </c>
      <c r="AI241" s="127">
        <f t="shared" si="106"/>
        <v>0</v>
      </c>
      <c r="AJ241" s="127">
        <f t="shared" si="106"/>
        <v>0</v>
      </c>
      <c r="AK241" s="127">
        <f t="shared" si="106"/>
        <v>0</v>
      </c>
      <c r="AL241" s="127">
        <f t="shared" si="106"/>
        <v>0</v>
      </c>
      <c r="AM241" s="127">
        <f t="shared" si="106"/>
        <v>0</v>
      </c>
      <c r="AN241" s="127">
        <f t="shared" si="106"/>
        <v>0</v>
      </c>
      <c r="AO241" s="127">
        <f t="shared" si="106"/>
        <v>0</v>
      </c>
      <c r="AP241" s="127">
        <f t="shared" si="106"/>
        <v>0</v>
      </c>
      <c r="AQ241" s="127">
        <f t="shared" si="106"/>
        <v>0</v>
      </c>
      <c r="AR241" s="127">
        <f t="shared" si="106"/>
        <v>0</v>
      </c>
      <c r="AS241" s="126">
        <f t="shared" si="106"/>
        <v>0</v>
      </c>
      <c r="AT241" s="128">
        <f t="shared" si="106"/>
        <v>0</v>
      </c>
      <c r="AU241" s="127">
        <f t="shared" si="106"/>
        <v>0</v>
      </c>
      <c r="AV241" s="127">
        <f t="shared" si="106"/>
        <v>0</v>
      </c>
      <c r="AW241" s="127">
        <f t="shared" si="106"/>
        <v>0</v>
      </c>
      <c r="AX241" s="127">
        <f t="shared" si="106"/>
        <v>0</v>
      </c>
      <c r="AY241" s="127">
        <f t="shared" si="106"/>
        <v>0</v>
      </c>
      <c r="AZ241" s="127">
        <f t="shared" si="106"/>
        <v>0</v>
      </c>
      <c r="BA241" s="127">
        <f t="shared" si="106"/>
        <v>0</v>
      </c>
      <c r="BB241" s="127">
        <f t="shared" si="106"/>
        <v>0</v>
      </c>
      <c r="BC241" s="127">
        <f t="shared" si="106"/>
        <v>0</v>
      </c>
      <c r="BD241" s="127">
        <f t="shared" si="106"/>
        <v>0</v>
      </c>
      <c r="BE241" s="126">
        <f t="shared" si="106"/>
        <v>0</v>
      </c>
      <c r="BF241" s="128">
        <f t="shared" si="106"/>
        <v>0</v>
      </c>
      <c r="BG241" s="127">
        <f t="shared" si="106"/>
        <v>0</v>
      </c>
      <c r="BH241" s="127">
        <f t="shared" si="106"/>
        <v>0</v>
      </c>
      <c r="BI241" s="127">
        <f t="shared" si="106"/>
        <v>0</v>
      </c>
      <c r="BJ241" s="127">
        <f t="shared" si="106"/>
        <v>0</v>
      </c>
      <c r="BK241" s="127">
        <f t="shared" si="106"/>
        <v>0</v>
      </c>
      <c r="BL241" s="127">
        <f t="shared" si="106"/>
        <v>0</v>
      </c>
      <c r="BM241" s="127">
        <f t="shared" si="106"/>
        <v>0</v>
      </c>
      <c r="BN241" s="127">
        <f t="shared" si="106"/>
        <v>0</v>
      </c>
      <c r="BO241" s="127">
        <f t="shared" si="106"/>
        <v>0</v>
      </c>
      <c r="BP241" s="127">
        <f t="shared" si="106"/>
        <v>0</v>
      </c>
      <c r="BQ241" s="126">
        <f t="shared" si="106"/>
        <v>0</v>
      </c>
      <c r="BR241" s="128">
        <f t="shared" si="106"/>
        <v>0</v>
      </c>
      <c r="BS241" s="127">
        <f t="shared" si="106"/>
        <v>0</v>
      </c>
      <c r="BT241" s="127">
        <f t="shared" ref="BT241:CC241" si="108">SUM(BT242:BT256)</f>
        <v>0</v>
      </c>
      <c r="BU241" s="127">
        <f t="shared" si="108"/>
        <v>0</v>
      </c>
      <c r="BV241" s="127">
        <f t="shared" si="108"/>
        <v>0</v>
      </c>
      <c r="BW241" s="127">
        <f t="shared" si="108"/>
        <v>0</v>
      </c>
      <c r="BX241" s="127">
        <f t="shared" si="108"/>
        <v>0</v>
      </c>
      <c r="BY241" s="127">
        <f t="shared" si="108"/>
        <v>0</v>
      </c>
      <c r="BZ241" s="127">
        <f t="shared" si="108"/>
        <v>0</v>
      </c>
      <c r="CA241" s="127">
        <f t="shared" si="108"/>
        <v>0</v>
      </c>
      <c r="CB241" s="127">
        <f t="shared" si="108"/>
        <v>0</v>
      </c>
      <c r="CC241" s="126">
        <f t="shared" si="108"/>
        <v>0</v>
      </c>
      <c r="CD241" s="39" t="s">
        <v>36</v>
      </c>
    </row>
    <row r="242" spans="1:82" s="39" customFormat="1" ht="25.5" x14ac:dyDescent="0.25">
      <c r="A242" s="151"/>
      <c r="B242" s="180" t="s">
        <v>433</v>
      </c>
      <c r="C242" s="181" t="s">
        <v>434</v>
      </c>
      <c r="D242" s="182" t="s">
        <v>435</v>
      </c>
      <c r="E242" s="183">
        <f>IF(OR(D242="Year",D242="Month",D242="Week"),AVERAGE(Quagga:Pelindaba!E242),SUM(Quagga:Pelindaba!E242))</f>
        <v>0</v>
      </c>
      <c r="F242" s="228" t="b">
        <f>(Quagga!G242+Pelindaba!G242)=G242</f>
        <v>1</v>
      </c>
      <c r="G242" s="74">
        <f t="shared" ref="G242:G256" si="109">+SUM(H242:CC242)</f>
        <v>0</v>
      </c>
      <c r="H242" s="75">
        <f>SUM(Quagga:Pelindaba!H242)</f>
        <v>0</v>
      </c>
      <c r="I242" s="76">
        <f>SUM(Quagga:Pelindaba!I242)</f>
        <v>0</v>
      </c>
      <c r="J242" s="75">
        <f>SUM(Quagga:Pelindaba!J242)</f>
        <v>0</v>
      </c>
      <c r="K242" s="77">
        <f>SUM(Quagga:Pelindaba!K242)</f>
        <v>0</v>
      </c>
      <c r="L242" s="77">
        <f>SUM(Quagga:Pelindaba!L242)</f>
        <v>0</v>
      </c>
      <c r="M242" s="77">
        <f>SUM(Quagga:Pelindaba!M242)</f>
        <v>0</v>
      </c>
      <c r="N242" s="77">
        <f>SUM(Quagga:Pelindaba!N242)</f>
        <v>0</v>
      </c>
      <c r="O242" s="77">
        <f>SUM(Quagga:Pelindaba!O242)</f>
        <v>0</v>
      </c>
      <c r="P242" s="77">
        <f>SUM(Quagga:Pelindaba!P242)</f>
        <v>0</v>
      </c>
      <c r="Q242" s="77">
        <f>SUM(Quagga:Pelindaba!Q242)</f>
        <v>0</v>
      </c>
      <c r="R242" s="77">
        <f>SUM(Quagga:Pelindaba!R242)</f>
        <v>0</v>
      </c>
      <c r="S242" s="77">
        <f>SUM(Quagga:Pelindaba!S242)</f>
        <v>0</v>
      </c>
      <c r="T242" s="77">
        <f>SUM(Quagga:Pelindaba!T242)</f>
        <v>0</v>
      </c>
      <c r="U242" s="76">
        <f>SUM(Quagga:Pelindaba!U242)</f>
        <v>0</v>
      </c>
      <c r="V242" s="75">
        <f>SUM(Quagga:Pelindaba!V242)</f>
        <v>0</v>
      </c>
      <c r="W242" s="77">
        <f>SUM(Quagga:Pelindaba!W242)</f>
        <v>0</v>
      </c>
      <c r="X242" s="77">
        <f>SUM(Quagga:Pelindaba!X242)</f>
        <v>0</v>
      </c>
      <c r="Y242" s="77">
        <f>SUM(Quagga:Pelindaba!Y242)</f>
        <v>0</v>
      </c>
      <c r="Z242" s="77">
        <f>SUM(Quagga:Pelindaba!Z242)</f>
        <v>0</v>
      </c>
      <c r="AA242" s="77">
        <f>SUM(Quagga:Pelindaba!AA242)</f>
        <v>0</v>
      </c>
      <c r="AB242" s="77">
        <f>SUM(Quagga:Pelindaba!AB242)</f>
        <v>0</v>
      </c>
      <c r="AC242" s="77">
        <f>SUM(Quagga:Pelindaba!AC242)</f>
        <v>0</v>
      </c>
      <c r="AD242" s="77">
        <f>SUM(Quagga:Pelindaba!AD242)</f>
        <v>0</v>
      </c>
      <c r="AE242" s="77">
        <f>SUM(Quagga:Pelindaba!AE242)</f>
        <v>0</v>
      </c>
      <c r="AF242" s="77">
        <f>SUM(Quagga:Pelindaba!AF242)</f>
        <v>0</v>
      </c>
      <c r="AG242" s="76">
        <f>SUM(Quagga:Pelindaba!AG242)</f>
        <v>0</v>
      </c>
      <c r="AH242" s="78">
        <f>SUM(Quagga:Pelindaba!AH242)</f>
        <v>0</v>
      </c>
      <c r="AI242" s="77">
        <f>SUM(Quagga:Pelindaba!AI242)</f>
        <v>0</v>
      </c>
      <c r="AJ242" s="77">
        <f>SUM(Quagga:Pelindaba!AJ242)</f>
        <v>0</v>
      </c>
      <c r="AK242" s="77">
        <f>SUM(Quagga:Pelindaba!AK242)</f>
        <v>0</v>
      </c>
      <c r="AL242" s="77">
        <f>SUM(Quagga:Pelindaba!AL242)</f>
        <v>0</v>
      </c>
      <c r="AM242" s="77">
        <f>SUM(Quagga:Pelindaba!AM242)</f>
        <v>0</v>
      </c>
      <c r="AN242" s="77">
        <f>SUM(Quagga:Pelindaba!AN242)</f>
        <v>0</v>
      </c>
      <c r="AO242" s="77">
        <f>SUM(Quagga:Pelindaba!AO242)</f>
        <v>0</v>
      </c>
      <c r="AP242" s="77">
        <f>SUM(Quagga:Pelindaba!AP242)</f>
        <v>0</v>
      </c>
      <c r="AQ242" s="77">
        <f>SUM(Quagga:Pelindaba!AQ242)</f>
        <v>0</v>
      </c>
      <c r="AR242" s="77">
        <f>SUM(Quagga:Pelindaba!AR242)</f>
        <v>0</v>
      </c>
      <c r="AS242" s="76">
        <f>SUM(Quagga:Pelindaba!AS242)</f>
        <v>0</v>
      </c>
      <c r="AT242" s="78">
        <f>SUM(Quagga:Pelindaba!AT242)</f>
        <v>0</v>
      </c>
      <c r="AU242" s="77">
        <f>SUM(Quagga:Pelindaba!AU242)</f>
        <v>0</v>
      </c>
      <c r="AV242" s="77">
        <f>SUM(Quagga:Pelindaba!AV242)</f>
        <v>0</v>
      </c>
      <c r="AW242" s="77">
        <f>SUM(Quagga:Pelindaba!AW242)</f>
        <v>0</v>
      </c>
      <c r="AX242" s="77">
        <f>SUM(Quagga:Pelindaba!AX242)</f>
        <v>0</v>
      </c>
      <c r="AY242" s="77">
        <f>SUM(Quagga:Pelindaba!AY242)</f>
        <v>0</v>
      </c>
      <c r="AZ242" s="77">
        <f>SUM(Quagga:Pelindaba!AZ242)</f>
        <v>0</v>
      </c>
      <c r="BA242" s="77">
        <f>SUM(Quagga:Pelindaba!BA242)</f>
        <v>0</v>
      </c>
      <c r="BB242" s="77">
        <f>SUM(Quagga:Pelindaba!BB242)</f>
        <v>0</v>
      </c>
      <c r="BC242" s="77">
        <f>SUM(Quagga:Pelindaba!BC242)</f>
        <v>0</v>
      </c>
      <c r="BD242" s="77">
        <f>SUM(Quagga:Pelindaba!BD242)</f>
        <v>0</v>
      </c>
      <c r="BE242" s="76">
        <f>SUM(Quagga:Pelindaba!BE242)</f>
        <v>0</v>
      </c>
      <c r="BF242" s="78">
        <f>SUM(Quagga:Pelindaba!BF242)</f>
        <v>0</v>
      </c>
      <c r="BG242" s="77">
        <f>SUM(Quagga:Pelindaba!BG242)</f>
        <v>0</v>
      </c>
      <c r="BH242" s="77">
        <f>SUM(Quagga:Pelindaba!BH242)</f>
        <v>0</v>
      </c>
      <c r="BI242" s="77">
        <f>SUM(Quagga:Pelindaba!BI242)</f>
        <v>0</v>
      </c>
      <c r="BJ242" s="77">
        <f>SUM(Quagga:Pelindaba!BJ242)</f>
        <v>0</v>
      </c>
      <c r="BK242" s="77">
        <f>SUM(Quagga:Pelindaba!BK242)</f>
        <v>0</v>
      </c>
      <c r="BL242" s="77">
        <f>SUM(Quagga:Pelindaba!BL242)</f>
        <v>0</v>
      </c>
      <c r="BM242" s="77">
        <f>SUM(Quagga:Pelindaba!BM242)</f>
        <v>0</v>
      </c>
      <c r="BN242" s="77">
        <f>SUM(Quagga:Pelindaba!BN242)</f>
        <v>0</v>
      </c>
      <c r="BO242" s="77">
        <f>SUM(Quagga:Pelindaba!BO242)</f>
        <v>0</v>
      </c>
      <c r="BP242" s="77">
        <f>SUM(Quagga:Pelindaba!BP242)</f>
        <v>0</v>
      </c>
      <c r="BQ242" s="76">
        <f>SUM(Quagga:Pelindaba!BQ242)</f>
        <v>0</v>
      </c>
      <c r="BR242" s="78">
        <f>SUM(Quagga:Pelindaba!BR242)</f>
        <v>0</v>
      </c>
      <c r="BS242" s="77">
        <f>SUM(Quagga:Pelindaba!BS242)</f>
        <v>0</v>
      </c>
      <c r="BT242" s="77">
        <f>SUM(Quagga:Pelindaba!BT242)</f>
        <v>0</v>
      </c>
      <c r="BU242" s="77">
        <f>SUM(Quagga:Pelindaba!BU242)</f>
        <v>0</v>
      </c>
      <c r="BV242" s="77">
        <f>SUM(Quagga:Pelindaba!BV242)</f>
        <v>0</v>
      </c>
      <c r="BW242" s="77">
        <f>SUM(Quagga:Pelindaba!BW242)</f>
        <v>0</v>
      </c>
      <c r="BX242" s="77">
        <f>SUM(Quagga:Pelindaba!BX242)</f>
        <v>0</v>
      </c>
      <c r="BY242" s="77">
        <f>SUM(Quagga:Pelindaba!BY242)</f>
        <v>0</v>
      </c>
      <c r="BZ242" s="77">
        <f>SUM(Quagga:Pelindaba!BZ242)</f>
        <v>0</v>
      </c>
      <c r="CA242" s="77">
        <f>SUM(Quagga:Pelindaba!CA242)</f>
        <v>0</v>
      </c>
      <c r="CB242" s="77">
        <f>SUM(Quagga:Pelindaba!CB242)</f>
        <v>0</v>
      </c>
      <c r="CC242" s="76">
        <f>SUM(Quagga:Pelindaba!CC242)</f>
        <v>0</v>
      </c>
      <c r="CD242" s="39" t="s">
        <v>36</v>
      </c>
    </row>
    <row r="243" spans="1:82" s="39" customFormat="1" ht="25.5" x14ac:dyDescent="0.25">
      <c r="A243" s="151"/>
      <c r="B243" s="180" t="s">
        <v>436</v>
      </c>
      <c r="C243" s="181" t="s">
        <v>437</v>
      </c>
      <c r="D243" s="182" t="s">
        <v>435</v>
      </c>
      <c r="E243" s="183">
        <f>IF(OR(D243="Year",D243="Month",D243="Week"),AVERAGE(Quagga:Pelindaba!E243),SUM(Quagga:Pelindaba!E243))</f>
        <v>0</v>
      </c>
      <c r="F243" s="228" t="b">
        <f>(Quagga!G243+Pelindaba!G243)=G243</f>
        <v>1</v>
      </c>
      <c r="G243" s="74">
        <f t="shared" si="109"/>
        <v>0</v>
      </c>
      <c r="H243" s="75">
        <f>SUM(Quagga:Pelindaba!H243)</f>
        <v>0</v>
      </c>
      <c r="I243" s="76">
        <f>SUM(Quagga:Pelindaba!I243)</f>
        <v>0</v>
      </c>
      <c r="J243" s="75">
        <f>SUM(Quagga:Pelindaba!J243)</f>
        <v>0</v>
      </c>
      <c r="K243" s="77">
        <f>SUM(Quagga:Pelindaba!K243)</f>
        <v>0</v>
      </c>
      <c r="L243" s="77">
        <f>SUM(Quagga:Pelindaba!L243)</f>
        <v>0</v>
      </c>
      <c r="M243" s="77">
        <f>SUM(Quagga:Pelindaba!M243)</f>
        <v>0</v>
      </c>
      <c r="N243" s="77">
        <f>SUM(Quagga:Pelindaba!N243)</f>
        <v>0</v>
      </c>
      <c r="O243" s="77">
        <f>SUM(Quagga:Pelindaba!O243)</f>
        <v>0</v>
      </c>
      <c r="P243" s="77">
        <f>SUM(Quagga:Pelindaba!P243)</f>
        <v>0</v>
      </c>
      <c r="Q243" s="77">
        <f>SUM(Quagga:Pelindaba!Q243)</f>
        <v>0</v>
      </c>
      <c r="R243" s="77">
        <f>SUM(Quagga:Pelindaba!R243)</f>
        <v>0</v>
      </c>
      <c r="S243" s="77">
        <f>SUM(Quagga:Pelindaba!S243)</f>
        <v>0</v>
      </c>
      <c r="T243" s="77">
        <f>SUM(Quagga:Pelindaba!T243)</f>
        <v>0</v>
      </c>
      <c r="U243" s="76">
        <f>SUM(Quagga:Pelindaba!U243)</f>
        <v>0</v>
      </c>
      <c r="V243" s="75">
        <f>SUM(Quagga:Pelindaba!V243)</f>
        <v>0</v>
      </c>
      <c r="W243" s="77">
        <f>SUM(Quagga:Pelindaba!W243)</f>
        <v>0</v>
      </c>
      <c r="X243" s="77">
        <f>SUM(Quagga:Pelindaba!X243)</f>
        <v>0</v>
      </c>
      <c r="Y243" s="77">
        <f>SUM(Quagga:Pelindaba!Y243)</f>
        <v>0</v>
      </c>
      <c r="Z243" s="77">
        <f>SUM(Quagga:Pelindaba!Z243)</f>
        <v>0</v>
      </c>
      <c r="AA243" s="77">
        <f>SUM(Quagga:Pelindaba!AA243)</f>
        <v>0</v>
      </c>
      <c r="AB243" s="77">
        <f>SUM(Quagga:Pelindaba!AB243)</f>
        <v>0</v>
      </c>
      <c r="AC243" s="77">
        <f>SUM(Quagga:Pelindaba!AC243)</f>
        <v>0</v>
      </c>
      <c r="AD243" s="77">
        <f>SUM(Quagga:Pelindaba!AD243)</f>
        <v>0</v>
      </c>
      <c r="AE243" s="77">
        <f>SUM(Quagga:Pelindaba!AE243)</f>
        <v>0</v>
      </c>
      <c r="AF243" s="77">
        <f>SUM(Quagga:Pelindaba!AF243)</f>
        <v>0</v>
      </c>
      <c r="AG243" s="76">
        <f>SUM(Quagga:Pelindaba!AG243)</f>
        <v>0</v>
      </c>
      <c r="AH243" s="78">
        <f>SUM(Quagga:Pelindaba!AH243)</f>
        <v>0</v>
      </c>
      <c r="AI243" s="77">
        <f>SUM(Quagga:Pelindaba!AI243)</f>
        <v>0</v>
      </c>
      <c r="AJ243" s="77">
        <f>SUM(Quagga:Pelindaba!AJ243)</f>
        <v>0</v>
      </c>
      <c r="AK243" s="77">
        <f>SUM(Quagga:Pelindaba!AK243)</f>
        <v>0</v>
      </c>
      <c r="AL243" s="77">
        <f>SUM(Quagga:Pelindaba!AL243)</f>
        <v>0</v>
      </c>
      <c r="AM243" s="77">
        <f>SUM(Quagga:Pelindaba!AM243)</f>
        <v>0</v>
      </c>
      <c r="AN243" s="77">
        <f>SUM(Quagga:Pelindaba!AN243)</f>
        <v>0</v>
      </c>
      <c r="AO243" s="77">
        <f>SUM(Quagga:Pelindaba!AO243)</f>
        <v>0</v>
      </c>
      <c r="AP243" s="77">
        <f>SUM(Quagga:Pelindaba!AP243)</f>
        <v>0</v>
      </c>
      <c r="AQ243" s="77">
        <f>SUM(Quagga:Pelindaba!AQ243)</f>
        <v>0</v>
      </c>
      <c r="AR243" s="77">
        <f>SUM(Quagga:Pelindaba!AR243)</f>
        <v>0</v>
      </c>
      <c r="AS243" s="76">
        <f>SUM(Quagga:Pelindaba!AS243)</f>
        <v>0</v>
      </c>
      <c r="AT243" s="78">
        <f>SUM(Quagga:Pelindaba!AT243)</f>
        <v>0</v>
      </c>
      <c r="AU243" s="77">
        <f>SUM(Quagga:Pelindaba!AU243)</f>
        <v>0</v>
      </c>
      <c r="AV243" s="77">
        <f>SUM(Quagga:Pelindaba!AV243)</f>
        <v>0</v>
      </c>
      <c r="AW243" s="77">
        <f>SUM(Quagga:Pelindaba!AW243)</f>
        <v>0</v>
      </c>
      <c r="AX243" s="77">
        <f>SUM(Quagga:Pelindaba!AX243)</f>
        <v>0</v>
      </c>
      <c r="AY243" s="77">
        <f>SUM(Quagga:Pelindaba!AY243)</f>
        <v>0</v>
      </c>
      <c r="AZ243" s="77">
        <f>SUM(Quagga:Pelindaba!AZ243)</f>
        <v>0</v>
      </c>
      <c r="BA243" s="77">
        <f>SUM(Quagga:Pelindaba!BA243)</f>
        <v>0</v>
      </c>
      <c r="BB243" s="77">
        <f>SUM(Quagga:Pelindaba!BB243)</f>
        <v>0</v>
      </c>
      <c r="BC243" s="77">
        <f>SUM(Quagga:Pelindaba!BC243)</f>
        <v>0</v>
      </c>
      <c r="BD243" s="77">
        <f>SUM(Quagga:Pelindaba!BD243)</f>
        <v>0</v>
      </c>
      <c r="BE243" s="76">
        <f>SUM(Quagga:Pelindaba!BE243)</f>
        <v>0</v>
      </c>
      <c r="BF243" s="78">
        <f>SUM(Quagga:Pelindaba!BF243)</f>
        <v>0</v>
      </c>
      <c r="BG243" s="77">
        <f>SUM(Quagga:Pelindaba!BG243)</f>
        <v>0</v>
      </c>
      <c r="BH243" s="77">
        <f>SUM(Quagga:Pelindaba!BH243)</f>
        <v>0</v>
      </c>
      <c r="BI243" s="77">
        <f>SUM(Quagga:Pelindaba!BI243)</f>
        <v>0</v>
      </c>
      <c r="BJ243" s="77">
        <f>SUM(Quagga:Pelindaba!BJ243)</f>
        <v>0</v>
      </c>
      <c r="BK243" s="77">
        <f>SUM(Quagga:Pelindaba!BK243)</f>
        <v>0</v>
      </c>
      <c r="BL243" s="77">
        <f>SUM(Quagga:Pelindaba!BL243)</f>
        <v>0</v>
      </c>
      <c r="BM243" s="77">
        <f>SUM(Quagga:Pelindaba!BM243)</f>
        <v>0</v>
      </c>
      <c r="BN243" s="77">
        <f>SUM(Quagga:Pelindaba!BN243)</f>
        <v>0</v>
      </c>
      <c r="BO243" s="77">
        <f>SUM(Quagga:Pelindaba!BO243)</f>
        <v>0</v>
      </c>
      <c r="BP243" s="77">
        <f>SUM(Quagga:Pelindaba!BP243)</f>
        <v>0</v>
      </c>
      <c r="BQ243" s="76">
        <f>SUM(Quagga:Pelindaba!BQ243)</f>
        <v>0</v>
      </c>
      <c r="BR243" s="78">
        <f>SUM(Quagga:Pelindaba!BR243)</f>
        <v>0</v>
      </c>
      <c r="BS243" s="77">
        <f>SUM(Quagga:Pelindaba!BS243)</f>
        <v>0</v>
      </c>
      <c r="BT243" s="77">
        <f>SUM(Quagga:Pelindaba!BT243)</f>
        <v>0</v>
      </c>
      <c r="BU243" s="77">
        <f>SUM(Quagga:Pelindaba!BU243)</f>
        <v>0</v>
      </c>
      <c r="BV243" s="77">
        <f>SUM(Quagga:Pelindaba!BV243)</f>
        <v>0</v>
      </c>
      <c r="BW243" s="77">
        <f>SUM(Quagga:Pelindaba!BW243)</f>
        <v>0</v>
      </c>
      <c r="BX243" s="77">
        <f>SUM(Quagga:Pelindaba!BX243)</f>
        <v>0</v>
      </c>
      <c r="BY243" s="77">
        <f>SUM(Quagga:Pelindaba!BY243)</f>
        <v>0</v>
      </c>
      <c r="BZ243" s="77">
        <f>SUM(Quagga:Pelindaba!BZ243)</f>
        <v>0</v>
      </c>
      <c r="CA243" s="77">
        <f>SUM(Quagga:Pelindaba!CA243)</f>
        <v>0</v>
      </c>
      <c r="CB243" s="77">
        <f>SUM(Quagga:Pelindaba!CB243)</f>
        <v>0</v>
      </c>
      <c r="CC243" s="76">
        <f>SUM(Quagga:Pelindaba!CC243)</f>
        <v>0</v>
      </c>
      <c r="CD243" s="39" t="s">
        <v>36</v>
      </c>
    </row>
    <row r="244" spans="1:82" s="39" customFormat="1" x14ac:dyDescent="0.25">
      <c r="A244" s="151"/>
      <c r="B244" s="180" t="s">
        <v>438</v>
      </c>
      <c r="C244" s="181" t="s">
        <v>439</v>
      </c>
      <c r="D244" s="182" t="s">
        <v>435</v>
      </c>
      <c r="E244" s="183">
        <f>IF(OR(D244="Year",D244="Month",D244="Week"),AVERAGE(Quagga:Pelindaba!E244),SUM(Quagga:Pelindaba!E244))</f>
        <v>0</v>
      </c>
      <c r="F244" s="228" t="b">
        <f>(Quagga!G244+Pelindaba!G244)=G244</f>
        <v>1</v>
      </c>
      <c r="G244" s="74">
        <f t="shared" si="109"/>
        <v>0</v>
      </c>
      <c r="H244" s="75">
        <f>SUM(Quagga:Pelindaba!H244)</f>
        <v>0</v>
      </c>
      <c r="I244" s="76">
        <f>SUM(Quagga:Pelindaba!I244)</f>
        <v>0</v>
      </c>
      <c r="J244" s="75">
        <f>SUM(Quagga:Pelindaba!J244)</f>
        <v>0</v>
      </c>
      <c r="K244" s="77">
        <f>SUM(Quagga:Pelindaba!K244)</f>
        <v>0</v>
      </c>
      <c r="L244" s="77">
        <f>SUM(Quagga:Pelindaba!L244)</f>
        <v>0</v>
      </c>
      <c r="M244" s="77">
        <f>SUM(Quagga:Pelindaba!M244)</f>
        <v>0</v>
      </c>
      <c r="N244" s="77">
        <f>SUM(Quagga:Pelindaba!N244)</f>
        <v>0</v>
      </c>
      <c r="O244" s="77">
        <f>SUM(Quagga:Pelindaba!O244)</f>
        <v>0</v>
      </c>
      <c r="P244" s="77">
        <f>SUM(Quagga:Pelindaba!P244)</f>
        <v>0</v>
      </c>
      <c r="Q244" s="77">
        <f>SUM(Quagga:Pelindaba!Q244)</f>
        <v>0</v>
      </c>
      <c r="R244" s="77">
        <f>SUM(Quagga:Pelindaba!R244)</f>
        <v>0</v>
      </c>
      <c r="S244" s="77">
        <f>SUM(Quagga:Pelindaba!S244)</f>
        <v>0</v>
      </c>
      <c r="T244" s="77">
        <f>SUM(Quagga:Pelindaba!T244)</f>
        <v>0</v>
      </c>
      <c r="U244" s="76">
        <f>SUM(Quagga:Pelindaba!U244)</f>
        <v>0</v>
      </c>
      <c r="V244" s="75">
        <f>SUM(Quagga:Pelindaba!V244)</f>
        <v>0</v>
      </c>
      <c r="W244" s="77">
        <f>SUM(Quagga:Pelindaba!W244)</f>
        <v>0</v>
      </c>
      <c r="X244" s="77">
        <f>SUM(Quagga:Pelindaba!X244)</f>
        <v>0</v>
      </c>
      <c r="Y244" s="77">
        <f>SUM(Quagga:Pelindaba!Y244)</f>
        <v>0</v>
      </c>
      <c r="Z244" s="77">
        <f>SUM(Quagga:Pelindaba!Z244)</f>
        <v>0</v>
      </c>
      <c r="AA244" s="77">
        <f>SUM(Quagga:Pelindaba!AA244)</f>
        <v>0</v>
      </c>
      <c r="AB244" s="77">
        <f>SUM(Quagga:Pelindaba!AB244)</f>
        <v>0</v>
      </c>
      <c r="AC244" s="77">
        <f>SUM(Quagga:Pelindaba!AC244)</f>
        <v>0</v>
      </c>
      <c r="AD244" s="77">
        <f>SUM(Quagga:Pelindaba!AD244)</f>
        <v>0</v>
      </c>
      <c r="AE244" s="77">
        <f>SUM(Quagga:Pelindaba!AE244)</f>
        <v>0</v>
      </c>
      <c r="AF244" s="77">
        <f>SUM(Quagga:Pelindaba!AF244)</f>
        <v>0</v>
      </c>
      <c r="AG244" s="76">
        <f>SUM(Quagga:Pelindaba!AG244)</f>
        <v>0</v>
      </c>
      <c r="AH244" s="78">
        <f>SUM(Quagga:Pelindaba!AH244)</f>
        <v>0</v>
      </c>
      <c r="AI244" s="77">
        <f>SUM(Quagga:Pelindaba!AI244)</f>
        <v>0</v>
      </c>
      <c r="AJ244" s="77">
        <f>SUM(Quagga:Pelindaba!AJ244)</f>
        <v>0</v>
      </c>
      <c r="AK244" s="77">
        <f>SUM(Quagga:Pelindaba!AK244)</f>
        <v>0</v>
      </c>
      <c r="AL244" s="77">
        <f>SUM(Quagga:Pelindaba!AL244)</f>
        <v>0</v>
      </c>
      <c r="AM244" s="77">
        <f>SUM(Quagga:Pelindaba!AM244)</f>
        <v>0</v>
      </c>
      <c r="AN244" s="77">
        <f>SUM(Quagga:Pelindaba!AN244)</f>
        <v>0</v>
      </c>
      <c r="AO244" s="77">
        <f>SUM(Quagga:Pelindaba!AO244)</f>
        <v>0</v>
      </c>
      <c r="AP244" s="77">
        <f>SUM(Quagga:Pelindaba!AP244)</f>
        <v>0</v>
      </c>
      <c r="AQ244" s="77">
        <f>SUM(Quagga:Pelindaba!AQ244)</f>
        <v>0</v>
      </c>
      <c r="AR244" s="77">
        <f>SUM(Quagga:Pelindaba!AR244)</f>
        <v>0</v>
      </c>
      <c r="AS244" s="76">
        <f>SUM(Quagga:Pelindaba!AS244)</f>
        <v>0</v>
      </c>
      <c r="AT244" s="78">
        <f>SUM(Quagga:Pelindaba!AT244)</f>
        <v>0</v>
      </c>
      <c r="AU244" s="77">
        <f>SUM(Quagga:Pelindaba!AU244)</f>
        <v>0</v>
      </c>
      <c r="AV244" s="77">
        <f>SUM(Quagga:Pelindaba!AV244)</f>
        <v>0</v>
      </c>
      <c r="AW244" s="77">
        <f>SUM(Quagga:Pelindaba!AW244)</f>
        <v>0</v>
      </c>
      <c r="AX244" s="77">
        <f>SUM(Quagga:Pelindaba!AX244)</f>
        <v>0</v>
      </c>
      <c r="AY244" s="77">
        <f>SUM(Quagga:Pelindaba!AY244)</f>
        <v>0</v>
      </c>
      <c r="AZ244" s="77">
        <f>SUM(Quagga:Pelindaba!AZ244)</f>
        <v>0</v>
      </c>
      <c r="BA244" s="77">
        <f>SUM(Quagga:Pelindaba!BA244)</f>
        <v>0</v>
      </c>
      <c r="BB244" s="77">
        <f>SUM(Quagga:Pelindaba!BB244)</f>
        <v>0</v>
      </c>
      <c r="BC244" s="77">
        <f>SUM(Quagga:Pelindaba!BC244)</f>
        <v>0</v>
      </c>
      <c r="BD244" s="77">
        <f>SUM(Quagga:Pelindaba!BD244)</f>
        <v>0</v>
      </c>
      <c r="BE244" s="76">
        <f>SUM(Quagga:Pelindaba!BE244)</f>
        <v>0</v>
      </c>
      <c r="BF244" s="78">
        <f>SUM(Quagga:Pelindaba!BF244)</f>
        <v>0</v>
      </c>
      <c r="BG244" s="77">
        <f>SUM(Quagga:Pelindaba!BG244)</f>
        <v>0</v>
      </c>
      <c r="BH244" s="77">
        <f>SUM(Quagga:Pelindaba!BH244)</f>
        <v>0</v>
      </c>
      <c r="BI244" s="77">
        <f>SUM(Quagga:Pelindaba!BI244)</f>
        <v>0</v>
      </c>
      <c r="BJ244" s="77">
        <f>SUM(Quagga:Pelindaba!BJ244)</f>
        <v>0</v>
      </c>
      <c r="BK244" s="77">
        <f>SUM(Quagga:Pelindaba!BK244)</f>
        <v>0</v>
      </c>
      <c r="BL244" s="77">
        <f>SUM(Quagga:Pelindaba!BL244)</f>
        <v>0</v>
      </c>
      <c r="BM244" s="77">
        <f>SUM(Quagga:Pelindaba!BM244)</f>
        <v>0</v>
      </c>
      <c r="BN244" s="77">
        <f>SUM(Quagga:Pelindaba!BN244)</f>
        <v>0</v>
      </c>
      <c r="BO244" s="77">
        <f>SUM(Quagga:Pelindaba!BO244)</f>
        <v>0</v>
      </c>
      <c r="BP244" s="77">
        <f>SUM(Quagga:Pelindaba!BP244)</f>
        <v>0</v>
      </c>
      <c r="BQ244" s="76">
        <f>SUM(Quagga:Pelindaba!BQ244)</f>
        <v>0</v>
      </c>
      <c r="BR244" s="78">
        <f>SUM(Quagga:Pelindaba!BR244)</f>
        <v>0</v>
      </c>
      <c r="BS244" s="77">
        <f>SUM(Quagga:Pelindaba!BS244)</f>
        <v>0</v>
      </c>
      <c r="BT244" s="77">
        <f>SUM(Quagga:Pelindaba!BT244)</f>
        <v>0</v>
      </c>
      <c r="BU244" s="77">
        <f>SUM(Quagga:Pelindaba!BU244)</f>
        <v>0</v>
      </c>
      <c r="BV244" s="77">
        <f>SUM(Quagga:Pelindaba!BV244)</f>
        <v>0</v>
      </c>
      <c r="BW244" s="77">
        <f>SUM(Quagga:Pelindaba!BW244)</f>
        <v>0</v>
      </c>
      <c r="BX244" s="77">
        <f>SUM(Quagga:Pelindaba!BX244)</f>
        <v>0</v>
      </c>
      <c r="BY244" s="77">
        <f>SUM(Quagga:Pelindaba!BY244)</f>
        <v>0</v>
      </c>
      <c r="BZ244" s="77">
        <f>SUM(Quagga:Pelindaba!BZ244)</f>
        <v>0</v>
      </c>
      <c r="CA244" s="77">
        <f>SUM(Quagga:Pelindaba!CA244)</f>
        <v>0</v>
      </c>
      <c r="CB244" s="77">
        <f>SUM(Quagga:Pelindaba!CB244)</f>
        <v>0</v>
      </c>
      <c r="CC244" s="76">
        <f>SUM(Quagga:Pelindaba!CC244)</f>
        <v>0</v>
      </c>
      <c r="CD244" s="39" t="s">
        <v>36</v>
      </c>
    </row>
    <row r="245" spans="1:82" s="39" customFormat="1" ht="25.5" x14ac:dyDescent="0.25">
      <c r="A245" s="151"/>
      <c r="B245" s="180" t="s">
        <v>440</v>
      </c>
      <c r="C245" s="181" t="s">
        <v>441</v>
      </c>
      <c r="D245" s="182" t="s">
        <v>435</v>
      </c>
      <c r="E245" s="183">
        <f>IF(OR(D245="Year",D245="Month",D245="Week"),AVERAGE(Quagga:Pelindaba!E245),SUM(Quagga:Pelindaba!E245))</f>
        <v>0</v>
      </c>
      <c r="F245" s="228" t="b">
        <f>(Quagga!G245+Pelindaba!G245)=G245</f>
        <v>1</v>
      </c>
      <c r="G245" s="74">
        <f t="shared" si="109"/>
        <v>0</v>
      </c>
      <c r="H245" s="75">
        <f>SUM(Quagga:Pelindaba!H245)</f>
        <v>0</v>
      </c>
      <c r="I245" s="76">
        <f>SUM(Quagga:Pelindaba!I245)</f>
        <v>0</v>
      </c>
      <c r="J245" s="75">
        <f>SUM(Quagga:Pelindaba!J245)</f>
        <v>0</v>
      </c>
      <c r="K245" s="77">
        <f>SUM(Quagga:Pelindaba!K245)</f>
        <v>0</v>
      </c>
      <c r="L245" s="77">
        <f>SUM(Quagga:Pelindaba!L245)</f>
        <v>0</v>
      </c>
      <c r="M245" s="77">
        <f>SUM(Quagga:Pelindaba!M245)</f>
        <v>0</v>
      </c>
      <c r="N245" s="77">
        <f>SUM(Quagga:Pelindaba!N245)</f>
        <v>0</v>
      </c>
      <c r="O245" s="77">
        <f>SUM(Quagga:Pelindaba!O245)</f>
        <v>0</v>
      </c>
      <c r="P245" s="77">
        <f>SUM(Quagga:Pelindaba!P245)</f>
        <v>0</v>
      </c>
      <c r="Q245" s="77">
        <f>SUM(Quagga:Pelindaba!Q245)</f>
        <v>0</v>
      </c>
      <c r="R245" s="77">
        <f>SUM(Quagga:Pelindaba!R245)</f>
        <v>0</v>
      </c>
      <c r="S245" s="77">
        <f>SUM(Quagga:Pelindaba!S245)</f>
        <v>0</v>
      </c>
      <c r="T245" s="77">
        <f>SUM(Quagga:Pelindaba!T245)</f>
        <v>0</v>
      </c>
      <c r="U245" s="76">
        <f>SUM(Quagga:Pelindaba!U245)</f>
        <v>0</v>
      </c>
      <c r="V245" s="75">
        <f>SUM(Quagga:Pelindaba!V245)</f>
        <v>0</v>
      </c>
      <c r="W245" s="77">
        <f>SUM(Quagga:Pelindaba!W245)</f>
        <v>0</v>
      </c>
      <c r="X245" s="77">
        <f>SUM(Quagga:Pelindaba!X245)</f>
        <v>0</v>
      </c>
      <c r="Y245" s="77">
        <f>SUM(Quagga:Pelindaba!Y245)</f>
        <v>0</v>
      </c>
      <c r="Z245" s="77">
        <f>SUM(Quagga:Pelindaba!Z245)</f>
        <v>0</v>
      </c>
      <c r="AA245" s="77">
        <f>SUM(Quagga:Pelindaba!AA245)</f>
        <v>0</v>
      </c>
      <c r="AB245" s="77">
        <f>SUM(Quagga:Pelindaba!AB245)</f>
        <v>0</v>
      </c>
      <c r="AC245" s="77">
        <f>SUM(Quagga:Pelindaba!AC245)</f>
        <v>0</v>
      </c>
      <c r="AD245" s="77">
        <f>SUM(Quagga:Pelindaba!AD245)</f>
        <v>0</v>
      </c>
      <c r="AE245" s="77">
        <f>SUM(Quagga:Pelindaba!AE245)</f>
        <v>0</v>
      </c>
      <c r="AF245" s="77">
        <f>SUM(Quagga:Pelindaba!AF245)</f>
        <v>0</v>
      </c>
      <c r="AG245" s="76">
        <f>SUM(Quagga:Pelindaba!AG245)</f>
        <v>0</v>
      </c>
      <c r="AH245" s="78">
        <f>SUM(Quagga:Pelindaba!AH245)</f>
        <v>0</v>
      </c>
      <c r="AI245" s="77">
        <f>SUM(Quagga:Pelindaba!AI245)</f>
        <v>0</v>
      </c>
      <c r="AJ245" s="77">
        <f>SUM(Quagga:Pelindaba!AJ245)</f>
        <v>0</v>
      </c>
      <c r="AK245" s="77">
        <f>SUM(Quagga:Pelindaba!AK245)</f>
        <v>0</v>
      </c>
      <c r="AL245" s="77">
        <f>SUM(Quagga:Pelindaba!AL245)</f>
        <v>0</v>
      </c>
      <c r="AM245" s="77">
        <f>SUM(Quagga:Pelindaba!AM245)</f>
        <v>0</v>
      </c>
      <c r="AN245" s="77">
        <f>SUM(Quagga:Pelindaba!AN245)</f>
        <v>0</v>
      </c>
      <c r="AO245" s="77">
        <f>SUM(Quagga:Pelindaba!AO245)</f>
        <v>0</v>
      </c>
      <c r="AP245" s="77">
        <f>SUM(Quagga:Pelindaba!AP245)</f>
        <v>0</v>
      </c>
      <c r="AQ245" s="77">
        <f>SUM(Quagga:Pelindaba!AQ245)</f>
        <v>0</v>
      </c>
      <c r="AR245" s="77">
        <f>SUM(Quagga:Pelindaba!AR245)</f>
        <v>0</v>
      </c>
      <c r="AS245" s="76">
        <f>SUM(Quagga:Pelindaba!AS245)</f>
        <v>0</v>
      </c>
      <c r="AT245" s="78">
        <f>SUM(Quagga:Pelindaba!AT245)</f>
        <v>0</v>
      </c>
      <c r="AU245" s="77">
        <f>SUM(Quagga:Pelindaba!AU245)</f>
        <v>0</v>
      </c>
      <c r="AV245" s="77">
        <f>SUM(Quagga:Pelindaba!AV245)</f>
        <v>0</v>
      </c>
      <c r="AW245" s="77">
        <f>SUM(Quagga:Pelindaba!AW245)</f>
        <v>0</v>
      </c>
      <c r="AX245" s="77">
        <f>SUM(Quagga:Pelindaba!AX245)</f>
        <v>0</v>
      </c>
      <c r="AY245" s="77">
        <f>SUM(Quagga:Pelindaba!AY245)</f>
        <v>0</v>
      </c>
      <c r="AZ245" s="77">
        <f>SUM(Quagga:Pelindaba!AZ245)</f>
        <v>0</v>
      </c>
      <c r="BA245" s="77">
        <f>SUM(Quagga:Pelindaba!BA245)</f>
        <v>0</v>
      </c>
      <c r="BB245" s="77">
        <f>SUM(Quagga:Pelindaba!BB245)</f>
        <v>0</v>
      </c>
      <c r="BC245" s="77">
        <f>SUM(Quagga:Pelindaba!BC245)</f>
        <v>0</v>
      </c>
      <c r="BD245" s="77">
        <f>SUM(Quagga:Pelindaba!BD245)</f>
        <v>0</v>
      </c>
      <c r="BE245" s="76">
        <f>SUM(Quagga:Pelindaba!BE245)</f>
        <v>0</v>
      </c>
      <c r="BF245" s="78">
        <f>SUM(Quagga:Pelindaba!BF245)</f>
        <v>0</v>
      </c>
      <c r="BG245" s="77">
        <f>SUM(Quagga:Pelindaba!BG245)</f>
        <v>0</v>
      </c>
      <c r="BH245" s="77">
        <f>SUM(Quagga:Pelindaba!BH245)</f>
        <v>0</v>
      </c>
      <c r="BI245" s="77">
        <f>SUM(Quagga:Pelindaba!BI245)</f>
        <v>0</v>
      </c>
      <c r="BJ245" s="77">
        <f>SUM(Quagga:Pelindaba!BJ245)</f>
        <v>0</v>
      </c>
      <c r="BK245" s="77">
        <f>SUM(Quagga:Pelindaba!BK245)</f>
        <v>0</v>
      </c>
      <c r="BL245" s="77">
        <f>SUM(Quagga:Pelindaba!BL245)</f>
        <v>0</v>
      </c>
      <c r="BM245" s="77">
        <f>SUM(Quagga:Pelindaba!BM245)</f>
        <v>0</v>
      </c>
      <c r="BN245" s="77">
        <f>SUM(Quagga:Pelindaba!BN245)</f>
        <v>0</v>
      </c>
      <c r="BO245" s="77">
        <f>SUM(Quagga:Pelindaba!BO245)</f>
        <v>0</v>
      </c>
      <c r="BP245" s="77">
        <f>SUM(Quagga:Pelindaba!BP245)</f>
        <v>0</v>
      </c>
      <c r="BQ245" s="76">
        <f>SUM(Quagga:Pelindaba!BQ245)</f>
        <v>0</v>
      </c>
      <c r="BR245" s="78">
        <f>SUM(Quagga:Pelindaba!BR245)</f>
        <v>0</v>
      </c>
      <c r="BS245" s="77">
        <f>SUM(Quagga:Pelindaba!BS245)</f>
        <v>0</v>
      </c>
      <c r="BT245" s="77">
        <f>SUM(Quagga:Pelindaba!BT245)</f>
        <v>0</v>
      </c>
      <c r="BU245" s="77">
        <f>SUM(Quagga:Pelindaba!BU245)</f>
        <v>0</v>
      </c>
      <c r="BV245" s="77">
        <f>SUM(Quagga:Pelindaba!BV245)</f>
        <v>0</v>
      </c>
      <c r="BW245" s="77">
        <f>SUM(Quagga:Pelindaba!BW245)</f>
        <v>0</v>
      </c>
      <c r="BX245" s="77">
        <f>SUM(Quagga:Pelindaba!BX245)</f>
        <v>0</v>
      </c>
      <c r="BY245" s="77">
        <f>SUM(Quagga:Pelindaba!BY245)</f>
        <v>0</v>
      </c>
      <c r="BZ245" s="77">
        <f>SUM(Quagga:Pelindaba!BZ245)</f>
        <v>0</v>
      </c>
      <c r="CA245" s="77">
        <f>SUM(Quagga:Pelindaba!CA245)</f>
        <v>0</v>
      </c>
      <c r="CB245" s="77">
        <f>SUM(Quagga:Pelindaba!CB245)</f>
        <v>0</v>
      </c>
      <c r="CC245" s="76">
        <f>SUM(Quagga:Pelindaba!CC245)</f>
        <v>0</v>
      </c>
      <c r="CD245" s="39" t="s">
        <v>36</v>
      </c>
    </row>
    <row r="246" spans="1:82" s="39" customFormat="1" ht="25.5" x14ac:dyDescent="0.25">
      <c r="A246" s="151"/>
      <c r="B246" s="180" t="s">
        <v>442</v>
      </c>
      <c r="C246" s="181" t="s">
        <v>443</v>
      </c>
      <c r="D246" s="182" t="s">
        <v>435</v>
      </c>
      <c r="E246" s="183">
        <f>IF(OR(D246="Year",D246="Month",D246="Week"),AVERAGE(Quagga:Pelindaba!E246),SUM(Quagga:Pelindaba!E246))</f>
        <v>0</v>
      </c>
      <c r="F246" s="228" t="b">
        <f>(Quagga!G246+Pelindaba!G246)=G246</f>
        <v>1</v>
      </c>
      <c r="G246" s="74">
        <f t="shared" si="109"/>
        <v>0</v>
      </c>
      <c r="H246" s="75">
        <f>SUM(Quagga:Pelindaba!H246)</f>
        <v>0</v>
      </c>
      <c r="I246" s="76">
        <f>SUM(Quagga:Pelindaba!I246)</f>
        <v>0</v>
      </c>
      <c r="J246" s="75">
        <f>SUM(Quagga:Pelindaba!J246)</f>
        <v>0</v>
      </c>
      <c r="K246" s="77">
        <f>SUM(Quagga:Pelindaba!K246)</f>
        <v>0</v>
      </c>
      <c r="L246" s="77">
        <f>SUM(Quagga:Pelindaba!L246)</f>
        <v>0</v>
      </c>
      <c r="M246" s="77">
        <f>SUM(Quagga:Pelindaba!M246)</f>
        <v>0</v>
      </c>
      <c r="N246" s="77">
        <f>SUM(Quagga:Pelindaba!N246)</f>
        <v>0</v>
      </c>
      <c r="O246" s="77">
        <f>SUM(Quagga:Pelindaba!O246)</f>
        <v>0</v>
      </c>
      <c r="P246" s="77">
        <f>SUM(Quagga:Pelindaba!P246)</f>
        <v>0</v>
      </c>
      <c r="Q246" s="77">
        <f>SUM(Quagga:Pelindaba!Q246)</f>
        <v>0</v>
      </c>
      <c r="R246" s="77">
        <f>SUM(Quagga:Pelindaba!R246)</f>
        <v>0</v>
      </c>
      <c r="S246" s="77">
        <f>SUM(Quagga:Pelindaba!S246)</f>
        <v>0</v>
      </c>
      <c r="T246" s="77">
        <f>SUM(Quagga:Pelindaba!T246)</f>
        <v>0</v>
      </c>
      <c r="U246" s="76">
        <f>SUM(Quagga:Pelindaba!U246)</f>
        <v>0</v>
      </c>
      <c r="V246" s="75">
        <f>SUM(Quagga:Pelindaba!V246)</f>
        <v>0</v>
      </c>
      <c r="W246" s="77">
        <f>SUM(Quagga:Pelindaba!W246)</f>
        <v>0</v>
      </c>
      <c r="X246" s="77">
        <f>SUM(Quagga:Pelindaba!X246)</f>
        <v>0</v>
      </c>
      <c r="Y246" s="77">
        <f>SUM(Quagga:Pelindaba!Y246)</f>
        <v>0</v>
      </c>
      <c r="Z246" s="77">
        <f>SUM(Quagga:Pelindaba!Z246)</f>
        <v>0</v>
      </c>
      <c r="AA246" s="77">
        <f>SUM(Quagga:Pelindaba!AA246)</f>
        <v>0</v>
      </c>
      <c r="AB246" s="77">
        <f>SUM(Quagga:Pelindaba!AB246)</f>
        <v>0</v>
      </c>
      <c r="AC246" s="77">
        <f>SUM(Quagga:Pelindaba!AC246)</f>
        <v>0</v>
      </c>
      <c r="AD246" s="77">
        <f>SUM(Quagga:Pelindaba!AD246)</f>
        <v>0</v>
      </c>
      <c r="AE246" s="77">
        <f>SUM(Quagga:Pelindaba!AE246)</f>
        <v>0</v>
      </c>
      <c r="AF246" s="77">
        <f>SUM(Quagga:Pelindaba!AF246)</f>
        <v>0</v>
      </c>
      <c r="AG246" s="76">
        <f>SUM(Quagga:Pelindaba!AG246)</f>
        <v>0</v>
      </c>
      <c r="AH246" s="78">
        <f>SUM(Quagga:Pelindaba!AH246)</f>
        <v>0</v>
      </c>
      <c r="AI246" s="77">
        <f>SUM(Quagga:Pelindaba!AI246)</f>
        <v>0</v>
      </c>
      <c r="AJ246" s="77">
        <f>SUM(Quagga:Pelindaba!AJ246)</f>
        <v>0</v>
      </c>
      <c r="AK246" s="77">
        <f>SUM(Quagga:Pelindaba!AK246)</f>
        <v>0</v>
      </c>
      <c r="AL246" s="77">
        <f>SUM(Quagga:Pelindaba!AL246)</f>
        <v>0</v>
      </c>
      <c r="AM246" s="77">
        <f>SUM(Quagga:Pelindaba!AM246)</f>
        <v>0</v>
      </c>
      <c r="AN246" s="77">
        <f>SUM(Quagga:Pelindaba!AN246)</f>
        <v>0</v>
      </c>
      <c r="AO246" s="77">
        <f>SUM(Quagga:Pelindaba!AO246)</f>
        <v>0</v>
      </c>
      <c r="AP246" s="77">
        <f>SUM(Quagga:Pelindaba!AP246)</f>
        <v>0</v>
      </c>
      <c r="AQ246" s="77">
        <f>SUM(Quagga:Pelindaba!AQ246)</f>
        <v>0</v>
      </c>
      <c r="AR246" s="77">
        <f>SUM(Quagga:Pelindaba!AR246)</f>
        <v>0</v>
      </c>
      <c r="AS246" s="76">
        <f>SUM(Quagga:Pelindaba!AS246)</f>
        <v>0</v>
      </c>
      <c r="AT246" s="78">
        <f>SUM(Quagga:Pelindaba!AT246)</f>
        <v>0</v>
      </c>
      <c r="AU246" s="77">
        <f>SUM(Quagga:Pelindaba!AU246)</f>
        <v>0</v>
      </c>
      <c r="AV246" s="77">
        <f>SUM(Quagga:Pelindaba!AV246)</f>
        <v>0</v>
      </c>
      <c r="AW246" s="77">
        <f>SUM(Quagga:Pelindaba!AW246)</f>
        <v>0</v>
      </c>
      <c r="AX246" s="77">
        <f>SUM(Quagga:Pelindaba!AX246)</f>
        <v>0</v>
      </c>
      <c r="AY246" s="77">
        <f>SUM(Quagga:Pelindaba!AY246)</f>
        <v>0</v>
      </c>
      <c r="AZ246" s="77">
        <f>SUM(Quagga:Pelindaba!AZ246)</f>
        <v>0</v>
      </c>
      <c r="BA246" s="77">
        <f>SUM(Quagga:Pelindaba!BA246)</f>
        <v>0</v>
      </c>
      <c r="BB246" s="77">
        <f>SUM(Quagga:Pelindaba!BB246)</f>
        <v>0</v>
      </c>
      <c r="BC246" s="77">
        <f>SUM(Quagga:Pelindaba!BC246)</f>
        <v>0</v>
      </c>
      <c r="BD246" s="77">
        <f>SUM(Quagga:Pelindaba!BD246)</f>
        <v>0</v>
      </c>
      <c r="BE246" s="76">
        <f>SUM(Quagga:Pelindaba!BE246)</f>
        <v>0</v>
      </c>
      <c r="BF246" s="78">
        <f>SUM(Quagga:Pelindaba!BF246)</f>
        <v>0</v>
      </c>
      <c r="BG246" s="77">
        <f>SUM(Quagga:Pelindaba!BG246)</f>
        <v>0</v>
      </c>
      <c r="BH246" s="77">
        <f>SUM(Quagga:Pelindaba!BH246)</f>
        <v>0</v>
      </c>
      <c r="BI246" s="77">
        <f>SUM(Quagga:Pelindaba!BI246)</f>
        <v>0</v>
      </c>
      <c r="BJ246" s="77">
        <f>SUM(Quagga:Pelindaba!BJ246)</f>
        <v>0</v>
      </c>
      <c r="BK246" s="77">
        <f>SUM(Quagga:Pelindaba!BK246)</f>
        <v>0</v>
      </c>
      <c r="BL246" s="77">
        <f>SUM(Quagga:Pelindaba!BL246)</f>
        <v>0</v>
      </c>
      <c r="BM246" s="77">
        <f>SUM(Quagga:Pelindaba!BM246)</f>
        <v>0</v>
      </c>
      <c r="BN246" s="77">
        <f>SUM(Quagga:Pelindaba!BN246)</f>
        <v>0</v>
      </c>
      <c r="BO246" s="77">
        <f>SUM(Quagga:Pelindaba!BO246)</f>
        <v>0</v>
      </c>
      <c r="BP246" s="77">
        <f>SUM(Quagga:Pelindaba!BP246)</f>
        <v>0</v>
      </c>
      <c r="BQ246" s="76">
        <f>SUM(Quagga:Pelindaba!BQ246)</f>
        <v>0</v>
      </c>
      <c r="BR246" s="78">
        <f>SUM(Quagga:Pelindaba!BR246)</f>
        <v>0</v>
      </c>
      <c r="BS246" s="77">
        <f>SUM(Quagga:Pelindaba!BS246)</f>
        <v>0</v>
      </c>
      <c r="BT246" s="77">
        <f>SUM(Quagga:Pelindaba!BT246)</f>
        <v>0</v>
      </c>
      <c r="BU246" s="77">
        <f>SUM(Quagga:Pelindaba!BU246)</f>
        <v>0</v>
      </c>
      <c r="BV246" s="77">
        <f>SUM(Quagga:Pelindaba!BV246)</f>
        <v>0</v>
      </c>
      <c r="BW246" s="77">
        <f>SUM(Quagga:Pelindaba!BW246)</f>
        <v>0</v>
      </c>
      <c r="BX246" s="77">
        <f>SUM(Quagga:Pelindaba!BX246)</f>
        <v>0</v>
      </c>
      <c r="BY246" s="77">
        <f>SUM(Quagga:Pelindaba!BY246)</f>
        <v>0</v>
      </c>
      <c r="BZ246" s="77">
        <f>SUM(Quagga:Pelindaba!BZ246)</f>
        <v>0</v>
      </c>
      <c r="CA246" s="77">
        <f>SUM(Quagga:Pelindaba!CA246)</f>
        <v>0</v>
      </c>
      <c r="CB246" s="77">
        <f>SUM(Quagga:Pelindaba!CB246)</f>
        <v>0</v>
      </c>
      <c r="CC246" s="76">
        <f>SUM(Quagga:Pelindaba!CC246)</f>
        <v>0</v>
      </c>
      <c r="CD246" s="39" t="s">
        <v>36</v>
      </c>
    </row>
    <row r="247" spans="1:82" s="39" customFormat="1" x14ac:dyDescent="0.25">
      <c r="A247" s="151"/>
      <c r="B247" s="180" t="s">
        <v>444</v>
      </c>
      <c r="C247" s="181" t="s">
        <v>373</v>
      </c>
      <c r="D247" s="182" t="s">
        <v>85</v>
      </c>
      <c r="E247" s="183">
        <f>IF(OR(D247="Year",D247="Month",D247="Week"),AVERAGE(Quagga:Pelindaba!E247),SUM(Quagga:Pelindaba!E247))</f>
        <v>0</v>
      </c>
      <c r="F247" s="228" t="b">
        <f>(Quagga!G247+Pelindaba!G247)=G247</f>
        <v>1</v>
      </c>
      <c r="G247" s="74">
        <f t="shared" si="109"/>
        <v>0</v>
      </c>
      <c r="H247" s="75">
        <f>SUM(Quagga:Pelindaba!H247)</f>
        <v>0</v>
      </c>
      <c r="I247" s="76">
        <f>SUM(Quagga:Pelindaba!I247)</f>
        <v>0</v>
      </c>
      <c r="J247" s="75">
        <f>SUM(Quagga:Pelindaba!J247)</f>
        <v>0</v>
      </c>
      <c r="K247" s="77">
        <f>SUM(Quagga:Pelindaba!K247)</f>
        <v>0</v>
      </c>
      <c r="L247" s="77">
        <f>SUM(Quagga:Pelindaba!L247)</f>
        <v>0</v>
      </c>
      <c r="M247" s="77">
        <f>SUM(Quagga:Pelindaba!M247)</f>
        <v>0</v>
      </c>
      <c r="N247" s="77">
        <f>SUM(Quagga:Pelindaba!N247)</f>
        <v>0</v>
      </c>
      <c r="O247" s="77">
        <f>SUM(Quagga:Pelindaba!O247)</f>
        <v>0</v>
      </c>
      <c r="P247" s="77">
        <f>SUM(Quagga:Pelindaba!P247)</f>
        <v>0</v>
      </c>
      <c r="Q247" s="77">
        <f>SUM(Quagga:Pelindaba!Q247)</f>
        <v>0</v>
      </c>
      <c r="R247" s="77">
        <f>SUM(Quagga:Pelindaba!R247)</f>
        <v>0</v>
      </c>
      <c r="S247" s="77">
        <f>SUM(Quagga:Pelindaba!S247)</f>
        <v>0</v>
      </c>
      <c r="T247" s="77">
        <f>SUM(Quagga:Pelindaba!T247)</f>
        <v>0</v>
      </c>
      <c r="U247" s="76">
        <f>SUM(Quagga:Pelindaba!U247)</f>
        <v>0</v>
      </c>
      <c r="V247" s="75">
        <f>SUM(Quagga:Pelindaba!V247)</f>
        <v>0</v>
      </c>
      <c r="W247" s="77">
        <f>SUM(Quagga:Pelindaba!W247)</f>
        <v>0</v>
      </c>
      <c r="X247" s="77">
        <f>SUM(Quagga:Pelindaba!X247)</f>
        <v>0</v>
      </c>
      <c r="Y247" s="77">
        <f>SUM(Quagga:Pelindaba!Y247)</f>
        <v>0</v>
      </c>
      <c r="Z247" s="77">
        <f>SUM(Quagga:Pelindaba!Z247)</f>
        <v>0</v>
      </c>
      <c r="AA247" s="77">
        <f>SUM(Quagga:Pelindaba!AA247)</f>
        <v>0</v>
      </c>
      <c r="AB247" s="77">
        <f>SUM(Quagga:Pelindaba!AB247)</f>
        <v>0</v>
      </c>
      <c r="AC247" s="77">
        <f>SUM(Quagga:Pelindaba!AC247)</f>
        <v>0</v>
      </c>
      <c r="AD247" s="77">
        <f>SUM(Quagga:Pelindaba!AD247)</f>
        <v>0</v>
      </c>
      <c r="AE247" s="77">
        <f>SUM(Quagga:Pelindaba!AE247)</f>
        <v>0</v>
      </c>
      <c r="AF247" s="77">
        <f>SUM(Quagga:Pelindaba!AF247)</f>
        <v>0</v>
      </c>
      <c r="AG247" s="76">
        <f>SUM(Quagga:Pelindaba!AG247)</f>
        <v>0</v>
      </c>
      <c r="AH247" s="78">
        <f>SUM(Quagga:Pelindaba!AH247)</f>
        <v>0</v>
      </c>
      <c r="AI247" s="77">
        <f>SUM(Quagga:Pelindaba!AI247)</f>
        <v>0</v>
      </c>
      <c r="AJ247" s="77">
        <f>SUM(Quagga:Pelindaba!AJ247)</f>
        <v>0</v>
      </c>
      <c r="AK247" s="77">
        <f>SUM(Quagga:Pelindaba!AK247)</f>
        <v>0</v>
      </c>
      <c r="AL247" s="77">
        <f>SUM(Quagga:Pelindaba!AL247)</f>
        <v>0</v>
      </c>
      <c r="AM247" s="77">
        <f>SUM(Quagga:Pelindaba!AM247)</f>
        <v>0</v>
      </c>
      <c r="AN247" s="77">
        <f>SUM(Quagga:Pelindaba!AN247)</f>
        <v>0</v>
      </c>
      <c r="AO247" s="77">
        <f>SUM(Quagga:Pelindaba!AO247)</f>
        <v>0</v>
      </c>
      <c r="AP247" s="77">
        <f>SUM(Quagga:Pelindaba!AP247)</f>
        <v>0</v>
      </c>
      <c r="AQ247" s="77">
        <f>SUM(Quagga:Pelindaba!AQ247)</f>
        <v>0</v>
      </c>
      <c r="AR247" s="77">
        <f>SUM(Quagga:Pelindaba!AR247)</f>
        <v>0</v>
      </c>
      <c r="AS247" s="76">
        <f>SUM(Quagga:Pelindaba!AS247)</f>
        <v>0</v>
      </c>
      <c r="AT247" s="78">
        <f>SUM(Quagga:Pelindaba!AT247)</f>
        <v>0</v>
      </c>
      <c r="AU247" s="77">
        <f>SUM(Quagga:Pelindaba!AU247)</f>
        <v>0</v>
      </c>
      <c r="AV247" s="77">
        <f>SUM(Quagga:Pelindaba!AV247)</f>
        <v>0</v>
      </c>
      <c r="AW247" s="77">
        <f>SUM(Quagga:Pelindaba!AW247)</f>
        <v>0</v>
      </c>
      <c r="AX247" s="77">
        <f>SUM(Quagga:Pelindaba!AX247)</f>
        <v>0</v>
      </c>
      <c r="AY247" s="77">
        <f>SUM(Quagga:Pelindaba!AY247)</f>
        <v>0</v>
      </c>
      <c r="AZ247" s="77">
        <f>SUM(Quagga:Pelindaba!AZ247)</f>
        <v>0</v>
      </c>
      <c r="BA247" s="77">
        <f>SUM(Quagga:Pelindaba!BA247)</f>
        <v>0</v>
      </c>
      <c r="BB247" s="77">
        <f>SUM(Quagga:Pelindaba!BB247)</f>
        <v>0</v>
      </c>
      <c r="BC247" s="77">
        <f>SUM(Quagga:Pelindaba!BC247)</f>
        <v>0</v>
      </c>
      <c r="BD247" s="77">
        <f>SUM(Quagga:Pelindaba!BD247)</f>
        <v>0</v>
      </c>
      <c r="BE247" s="76">
        <f>SUM(Quagga:Pelindaba!BE247)</f>
        <v>0</v>
      </c>
      <c r="BF247" s="78">
        <f>SUM(Quagga:Pelindaba!BF247)</f>
        <v>0</v>
      </c>
      <c r="BG247" s="77">
        <f>SUM(Quagga:Pelindaba!BG247)</f>
        <v>0</v>
      </c>
      <c r="BH247" s="77">
        <f>SUM(Quagga:Pelindaba!BH247)</f>
        <v>0</v>
      </c>
      <c r="BI247" s="77">
        <f>SUM(Quagga:Pelindaba!BI247)</f>
        <v>0</v>
      </c>
      <c r="BJ247" s="77">
        <f>SUM(Quagga:Pelindaba!BJ247)</f>
        <v>0</v>
      </c>
      <c r="BK247" s="77">
        <f>SUM(Quagga:Pelindaba!BK247)</f>
        <v>0</v>
      </c>
      <c r="BL247" s="77">
        <f>SUM(Quagga:Pelindaba!BL247)</f>
        <v>0</v>
      </c>
      <c r="BM247" s="77">
        <f>SUM(Quagga:Pelindaba!BM247)</f>
        <v>0</v>
      </c>
      <c r="BN247" s="77">
        <f>SUM(Quagga:Pelindaba!BN247)</f>
        <v>0</v>
      </c>
      <c r="BO247" s="77">
        <f>SUM(Quagga:Pelindaba!BO247)</f>
        <v>0</v>
      </c>
      <c r="BP247" s="77">
        <f>SUM(Quagga:Pelindaba!BP247)</f>
        <v>0</v>
      </c>
      <c r="BQ247" s="76">
        <f>SUM(Quagga:Pelindaba!BQ247)</f>
        <v>0</v>
      </c>
      <c r="BR247" s="78">
        <f>SUM(Quagga:Pelindaba!BR247)</f>
        <v>0</v>
      </c>
      <c r="BS247" s="77">
        <f>SUM(Quagga:Pelindaba!BS247)</f>
        <v>0</v>
      </c>
      <c r="BT247" s="77">
        <f>SUM(Quagga:Pelindaba!BT247)</f>
        <v>0</v>
      </c>
      <c r="BU247" s="77">
        <f>SUM(Quagga:Pelindaba!BU247)</f>
        <v>0</v>
      </c>
      <c r="BV247" s="77">
        <f>SUM(Quagga:Pelindaba!BV247)</f>
        <v>0</v>
      </c>
      <c r="BW247" s="77">
        <f>SUM(Quagga:Pelindaba!BW247)</f>
        <v>0</v>
      </c>
      <c r="BX247" s="77">
        <f>SUM(Quagga:Pelindaba!BX247)</f>
        <v>0</v>
      </c>
      <c r="BY247" s="77">
        <f>SUM(Quagga:Pelindaba!BY247)</f>
        <v>0</v>
      </c>
      <c r="BZ247" s="77">
        <f>SUM(Quagga:Pelindaba!BZ247)</f>
        <v>0</v>
      </c>
      <c r="CA247" s="77">
        <f>SUM(Quagga:Pelindaba!CA247)</f>
        <v>0</v>
      </c>
      <c r="CB247" s="77">
        <f>SUM(Quagga:Pelindaba!CB247)</f>
        <v>0</v>
      </c>
      <c r="CC247" s="76">
        <f>SUM(Quagga:Pelindaba!CC247)</f>
        <v>0</v>
      </c>
      <c r="CD247" s="39" t="s">
        <v>36</v>
      </c>
    </row>
    <row r="248" spans="1:82" s="39" customFormat="1" x14ac:dyDescent="0.25">
      <c r="A248" s="151"/>
      <c r="B248" s="180" t="s">
        <v>445</v>
      </c>
      <c r="C248" s="181" t="s">
        <v>371</v>
      </c>
      <c r="D248" s="182" t="s">
        <v>85</v>
      </c>
      <c r="E248" s="183">
        <f>IF(OR(D248="Year",D248="Month",D248="Week"),AVERAGE(Quagga:Pelindaba!E248),SUM(Quagga:Pelindaba!E248))</f>
        <v>0</v>
      </c>
      <c r="F248" s="228" t="b">
        <f>(Quagga!G248+Pelindaba!G248)=G248</f>
        <v>1</v>
      </c>
      <c r="G248" s="74">
        <f t="shared" si="109"/>
        <v>0</v>
      </c>
      <c r="H248" s="75">
        <f>SUM(Quagga:Pelindaba!H248)</f>
        <v>0</v>
      </c>
      <c r="I248" s="76">
        <f>SUM(Quagga:Pelindaba!I248)</f>
        <v>0</v>
      </c>
      <c r="J248" s="75">
        <f>SUM(Quagga:Pelindaba!J248)</f>
        <v>0</v>
      </c>
      <c r="K248" s="77">
        <f>SUM(Quagga:Pelindaba!K248)</f>
        <v>0</v>
      </c>
      <c r="L248" s="77">
        <f>SUM(Quagga:Pelindaba!L248)</f>
        <v>0</v>
      </c>
      <c r="M248" s="77">
        <f>SUM(Quagga:Pelindaba!M248)</f>
        <v>0</v>
      </c>
      <c r="N248" s="77">
        <f>SUM(Quagga:Pelindaba!N248)</f>
        <v>0</v>
      </c>
      <c r="O248" s="77">
        <f>SUM(Quagga:Pelindaba!O248)</f>
        <v>0</v>
      </c>
      <c r="P248" s="77">
        <f>SUM(Quagga:Pelindaba!P248)</f>
        <v>0</v>
      </c>
      <c r="Q248" s="77">
        <f>SUM(Quagga:Pelindaba!Q248)</f>
        <v>0</v>
      </c>
      <c r="R248" s="77">
        <f>SUM(Quagga:Pelindaba!R248)</f>
        <v>0</v>
      </c>
      <c r="S248" s="77">
        <f>SUM(Quagga:Pelindaba!S248)</f>
        <v>0</v>
      </c>
      <c r="T248" s="77">
        <f>SUM(Quagga:Pelindaba!T248)</f>
        <v>0</v>
      </c>
      <c r="U248" s="76">
        <f>SUM(Quagga:Pelindaba!U248)</f>
        <v>0</v>
      </c>
      <c r="V248" s="75">
        <f>SUM(Quagga:Pelindaba!V248)</f>
        <v>0</v>
      </c>
      <c r="W248" s="77">
        <f>SUM(Quagga:Pelindaba!W248)</f>
        <v>0</v>
      </c>
      <c r="X248" s="77">
        <f>SUM(Quagga:Pelindaba!X248)</f>
        <v>0</v>
      </c>
      <c r="Y248" s="77">
        <f>SUM(Quagga:Pelindaba!Y248)</f>
        <v>0</v>
      </c>
      <c r="Z248" s="77">
        <f>SUM(Quagga:Pelindaba!Z248)</f>
        <v>0</v>
      </c>
      <c r="AA248" s="77">
        <f>SUM(Quagga:Pelindaba!AA248)</f>
        <v>0</v>
      </c>
      <c r="AB248" s="77">
        <f>SUM(Quagga:Pelindaba!AB248)</f>
        <v>0</v>
      </c>
      <c r="AC248" s="77">
        <f>SUM(Quagga:Pelindaba!AC248)</f>
        <v>0</v>
      </c>
      <c r="AD248" s="77">
        <f>SUM(Quagga:Pelindaba!AD248)</f>
        <v>0</v>
      </c>
      <c r="AE248" s="77">
        <f>SUM(Quagga:Pelindaba!AE248)</f>
        <v>0</v>
      </c>
      <c r="AF248" s="77">
        <f>SUM(Quagga:Pelindaba!AF248)</f>
        <v>0</v>
      </c>
      <c r="AG248" s="76">
        <f>SUM(Quagga:Pelindaba!AG248)</f>
        <v>0</v>
      </c>
      <c r="AH248" s="78">
        <f>SUM(Quagga:Pelindaba!AH248)</f>
        <v>0</v>
      </c>
      <c r="AI248" s="77">
        <f>SUM(Quagga:Pelindaba!AI248)</f>
        <v>0</v>
      </c>
      <c r="AJ248" s="77">
        <f>SUM(Quagga:Pelindaba!AJ248)</f>
        <v>0</v>
      </c>
      <c r="AK248" s="77">
        <f>SUM(Quagga:Pelindaba!AK248)</f>
        <v>0</v>
      </c>
      <c r="AL248" s="77">
        <f>SUM(Quagga:Pelindaba!AL248)</f>
        <v>0</v>
      </c>
      <c r="AM248" s="77">
        <f>SUM(Quagga:Pelindaba!AM248)</f>
        <v>0</v>
      </c>
      <c r="AN248" s="77">
        <f>SUM(Quagga:Pelindaba!AN248)</f>
        <v>0</v>
      </c>
      <c r="AO248" s="77">
        <f>SUM(Quagga:Pelindaba!AO248)</f>
        <v>0</v>
      </c>
      <c r="AP248" s="77">
        <f>SUM(Quagga:Pelindaba!AP248)</f>
        <v>0</v>
      </c>
      <c r="AQ248" s="77">
        <f>SUM(Quagga:Pelindaba!AQ248)</f>
        <v>0</v>
      </c>
      <c r="AR248" s="77">
        <f>SUM(Quagga:Pelindaba!AR248)</f>
        <v>0</v>
      </c>
      <c r="AS248" s="76">
        <f>SUM(Quagga:Pelindaba!AS248)</f>
        <v>0</v>
      </c>
      <c r="AT248" s="78">
        <f>SUM(Quagga:Pelindaba!AT248)</f>
        <v>0</v>
      </c>
      <c r="AU248" s="77">
        <f>SUM(Quagga:Pelindaba!AU248)</f>
        <v>0</v>
      </c>
      <c r="AV248" s="77">
        <f>SUM(Quagga:Pelindaba!AV248)</f>
        <v>0</v>
      </c>
      <c r="AW248" s="77">
        <f>SUM(Quagga:Pelindaba!AW248)</f>
        <v>0</v>
      </c>
      <c r="AX248" s="77">
        <f>SUM(Quagga:Pelindaba!AX248)</f>
        <v>0</v>
      </c>
      <c r="AY248" s="77">
        <f>SUM(Quagga:Pelindaba!AY248)</f>
        <v>0</v>
      </c>
      <c r="AZ248" s="77">
        <f>SUM(Quagga:Pelindaba!AZ248)</f>
        <v>0</v>
      </c>
      <c r="BA248" s="77">
        <f>SUM(Quagga:Pelindaba!BA248)</f>
        <v>0</v>
      </c>
      <c r="BB248" s="77">
        <f>SUM(Quagga:Pelindaba!BB248)</f>
        <v>0</v>
      </c>
      <c r="BC248" s="77">
        <f>SUM(Quagga:Pelindaba!BC248)</f>
        <v>0</v>
      </c>
      <c r="BD248" s="77">
        <f>SUM(Quagga:Pelindaba!BD248)</f>
        <v>0</v>
      </c>
      <c r="BE248" s="76">
        <f>SUM(Quagga:Pelindaba!BE248)</f>
        <v>0</v>
      </c>
      <c r="BF248" s="78">
        <f>SUM(Quagga:Pelindaba!BF248)</f>
        <v>0</v>
      </c>
      <c r="BG248" s="77">
        <f>SUM(Quagga:Pelindaba!BG248)</f>
        <v>0</v>
      </c>
      <c r="BH248" s="77">
        <f>SUM(Quagga:Pelindaba!BH248)</f>
        <v>0</v>
      </c>
      <c r="BI248" s="77">
        <f>SUM(Quagga:Pelindaba!BI248)</f>
        <v>0</v>
      </c>
      <c r="BJ248" s="77">
        <f>SUM(Quagga:Pelindaba!BJ248)</f>
        <v>0</v>
      </c>
      <c r="BK248" s="77">
        <f>SUM(Quagga:Pelindaba!BK248)</f>
        <v>0</v>
      </c>
      <c r="BL248" s="77">
        <f>SUM(Quagga:Pelindaba!BL248)</f>
        <v>0</v>
      </c>
      <c r="BM248" s="77">
        <f>SUM(Quagga:Pelindaba!BM248)</f>
        <v>0</v>
      </c>
      <c r="BN248" s="77">
        <f>SUM(Quagga:Pelindaba!BN248)</f>
        <v>0</v>
      </c>
      <c r="BO248" s="77">
        <f>SUM(Quagga:Pelindaba!BO248)</f>
        <v>0</v>
      </c>
      <c r="BP248" s="77">
        <f>SUM(Quagga:Pelindaba!BP248)</f>
        <v>0</v>
      </c>
      <c r="BQ248" s="76">
        <f>SUM(Quagga:Pelindaba!BQ248)</f>
        <v>0</v>
      </c>
      <c r="BR248" s="78">
        <f>SUM(Quagga:Pelindaba!BR248)</f>
        <v>0</v>
      </c>
      <c r="BS248" s="77">
        <f>SUM(Quagga:Pelindaba!BS248)</f>
        <v>0</v>
      </c>
      <c r="BT248" s="77">
        <f>SUM(Quagga:Pelindaba!BT248)</f>
        <v>0</v>
      </c>
      <c r="BU248" s="77">
        <f>SUM(Quagga:Pelindaba!BU248)</f>
        <v>0</v>
      </c>
      <c r="BV248" s="77">
        <f>SUM(Quagga:Pelindaba!BV248)</f>
        <v>0</v>
      </c>
      <c r="BW248" s="77">
        <f>SUM(Quagga:Pelindaba!BW248)</f>
        <v>0</v>
      </c>
      <c r="BX248" s="77">
        <f>SUM(Quagga:Pelindaba!BX248)</f>
        <v>0</v>
      </c>
      <c r="BY248" s="77">
        <f>SUM(Quagga:Pelindaba!BY248)</f>
        <v>0</v>
      </c>
      <c r="BZ248" s="77">
        <f>SUM(Quagga:Pelindaba!BZ248)</f>
        <v>0</v>
      </c>
      <c r="CA248" s="77">
        <f>SUM(Quagga:Pelindaba!CA248)</f>
        <v>0</v>
      </c>
      <c r="CB248" s="77">
        <f>SUM(Quagga:Pelindaba!CB248)</f>
        <v>0</v>
      </c>
      <c r="CC248" s="76">
        <f>SUM(Quagga:Pelindaba!CC248)</f>
        <v>0</v>
      </c>
      <c r="CD248" s="39" t="s">
        <v>36</v>
      </c>
    </row>
    <row r="249" spans="1:82" s="39" customFormat="1" x14ac:dyDescent="0.25">
      <c r="A249" s="151"/>
      <c r="B249" s="180" t="s">
        <v>446</v>
      </c>
      <c r="C249" s="181" t="s">
        <v>447</v>
      </c>
      <c r="D249" s="182" t="s">
        <v>85</v>
      </c>
      <c r="E249" s="183">
        <f>IF(OR(D249="Year",D249="Month",D249="Week"),AVERAGE(Quagga:Pelindaba!E249),SUM(Quagga:Pelindaba!E249))</f>
        <v>0</v>
      </c>
      <c r="F249" s="228" t="b">
        <f>(Quagga!G249+Pelindaba!G249)=G249</f>
        <v>1</v>
      </c>
      <c r="G249" s="74">
        <f t="shared" si="109"/>
        <v>0</v>
      </c>
      <c r="H249" s="75">
        <f>SUM(Quagga:Pelindaba!H249)</f>
        <v>0</v>
      </c>
      <c r="I249" s="76">
        <f>SUM(Quagga:Pelindaba!I249)</f>
        <v>0</v>
      </c>
      <c r="J249" s="75">
        <f>SUM(Quagga:Pelindaba!J249)</f>
        <v>0</v>
      </c>
      <c r="K249" s="77">
        <f>SUM(Quagga:Pelindaba!K249)</f>
        <v>0</v>
      </c>
      <c r="L249" s="77">
        <f>SUM(Quagga:Pelindaba!L249)</f>
        <v>0</v>
      </c>
      <c r="M249" s="77">
        <f>SUM(Quagga:Pelindaba!M249)</f>
        <v>0</v>
      </c>
      <c r="N249" s="77">
        <f>SUM(Quagga:Pelindaba!N249)</f>
        <v>0</v>
      </c>
      <c r="O249" s="77">
        <f>SUM(Quagga:Pelindaba!O249)</f>
        <v>0</v>
      </c>
      <c r="P249" s="77">
        <f>SUM(Quagga:Pelindaba!P249)</f>
        <v>0</v>
      </c>
      <c r="Q249" s="77">
        <f>SUM(Quagga:Pelindaba!Q249)</f>
        <v>0</v>
      </c>
      <c r="R249" s="77">
        <f>SUM(Quagga:Pelindaba!R249)</f>
        <v>0</v>
      </c>
      <c r="S249" s="77">
        <f>SUM(Quagga:Pelindaba!S249)</f>
        <v>0</v>
      </c>
      <c r="T249" s="77">
        <f>SUM(Quagga:Pelindaba!T249)</f>
        <v>0</v>
      </c>
      <c r="U249" s="76">
        <f>SUM(Quagga:Pelindaba!U249)</f>
        <v>0</v>
      </c>
      <c r="V249" s="75">
        <f>SUM(Quagga:Pelindaba!V249)</f>
        <v>0</v>
      </c>
      <c r="W249" s="77">
        <f>SUM(Quagga:Pelindaba!W249)</f>
        <v>0</v>
      </c>
      <c r="X249" s="77">
        <f>SUM(Quagga:Pelindaba!X249)</f>
        <v>0</v>
      </c>
      <c r="Y249" s="77">
        <f>SUM(Quagga:Pelindaba!Y249)</f>
        <v>0</v>
      </c>
      <c r="Z249" s="77">
        <f>SUM(Quagga:Pelindaba!Z249)</f>
        <v>0</v>
      </c>
      <c r="AA249" s="77">
        <f>SUM(Quagga:Pelindaba!AA249)</f>
        <v>0</v>
      </c>
      <c r="AB249" s="77">
        <f>SUM(Quagga:Pelindaba!AB249)</f>
        <v>0</v>
      </c>
      <c r="AC249" s="77">
        <f>SUM(Quagga:Pelindaba!AC249)</f>
        <v>0</v>
      </c>
      <c r="AD249" s="77">
        <f>SUM(Quagga:Pelindaba!AD249)</f>
        <v>0</v>
      </c>
      <c r="AE249" s="77">
        <f>SUM(Quagga:Pelindaba!AE249)</f>
        <v>0</v>
      </c>
      <c r="AF249" s="77">
        <f>SUM(Quagga:Pelindaba!AF249)</f>
        <v>0</v>
      </c>
      <c r="AG249" s="76">
        <f>SUM(Quagga:Pelindaba!AG249)</f>
        <v>0</v>
      </c>
      <c r="AH249" s="78">
        <f>SUM(Quagga:Pelindaba!AH249)</f>
        <v>0</v>
      </c>
      <c r="AI249" s="77">
        <f>SUM(Quagga:Pelindaba!AI249)</f>
        <v>0</v>
      </c>
      <c r="AJ249" s="77">
        <f>SUM(Quagga:Pelindaba!AJ249)</f>
        <v>0</v>
      </c>
      <c r="AK249" s="77">
        <f>SUM(Quagga:Pelindaba!AK249)</f>
        <v>0</v>
      </c>
      <c r="AL249" s="77">
        <f>SUM(Quagga:Pelindaba!AL249)</f>
        <v>0</v>
      </c>
      <c r="AM249" s="77">
        <f>SUM(Quagga:Pelindaba!AM249)</f>
        <v>0</v>
      </c>
      <c r="AN249" s="77">
        <f>SUM(Quagga:Pelindaba!AN249)</f>
        <v>0</v>
      </c>
      <c r="AO249" s="77">
        <f>SUM(Quagga:Pelindaba!AO249)</f>
        <v>0</v>
      </c>
      <c r="AP249" s="77">
        <f>SUM(Quagga:Pelindaba!AP249)</f>
        <v>0</v>
      </c>
      <c r="AQ249" s="77">
        <f>SUM(Quagga:Pelindaba!AQ249)</f>
        <v>0</v>
      </c>
      <c r="AR249" s="77">
        <f>SUM(Quagga:Pelindaba!AR249)</f>
        <v>0</v>
      </c>
      <c r="AS249" s="76">
        <f>SUM(Quagga:Pelindaba!AS249)</f>
        <v>0</v>
      </c>
      <c r="AT249" s="78">
        <f>SUM(Quagga:Pelindaba!AT249)</f>
        <v>0</v>
      </c>
      <c r="AU249" s="77">
        <f>SUM(Quagga:Pelindaba!AU249)</f>
        <v>0</v>
      </c>
      <c r="AV249" s="77">
        <f>SUM(Quagga:Pelindaba!AV249)</f>
        <v>0</v>
      </c>
      <c r="AW249" s="77">
        <f>SUM(Quagga:Pelindaba!AW249)</f>
        <v>0</v>
      </c>
      <c r="AX249" s="77">
        <f>SUM(Quagga:Pelindaba!AX249)</f>
        <v>0</v>
      </c>
      <c r="AY249" s="77">
        <f>SUM(Quagga:Pelindaba!AY249)</f>
        <v>0</v>
      </c>
      <c r="AZ249" s="77">
        <f>SUM(Quagga:Pelindaba!AZ249)</f>
        <v>0</v>
      </c>
      <c r="BA249" s="77">
        <f>SUM(Quagga:Pelindaba!BA249)</f>
        <v>0</v>
      </c>
      <c r="BB249" s="77">
        <f>SUM(Quagga:Pelindaba!BB249)</f>
        <v>0</v>
      </c>
      <c r="BC249" s="77">
        <f>SUM(Quagga:Pelindaba!BC249)</f>
        <v>0</v>
      </c>
      <c r="BD249" s="77">
        <f>SUM(Quagga:Pelindaba!BD249)</f>
        <v>0</v>
      </c>
      <c r="BE249" s="76">
        <f>SUM(Quagga:Pelindaba!BE249)</f>
        <v>0</v>
      </c>
      <c r="BF249" s="78">
        <f>SUM(Quagga:Pelindaba!BF249)</f>
        <v>0</v>
      </c>
      <c r="BG249" s="77">
        <f>SUM(Quagga:Pelindaba!BG249)</f>
        <v>0</v>
      </c>
      <c r="BH249" s="77">
        <f>SUM(Quagga:Pelindaba!BH249)</f>
        <v>0</v>
      </c>
      <c r="BI249" s="77">
        <f>SUM(Quagga:Pelindaba!BI249)</f>
        <v>0</v>
      </c>
      <c r="BJ249" s="77">
        <f>SUM(Quagga:Pelindaba!BJ249)</f>
        <v>0</v>
      </c>
      <c r="BK249" s="77">
        <f>SUM(Quagga:Pelindaba!BK249)</f>
        <v>0</v>
      </c>
      <c r="BL249" s="77">
        <f>SUM(Quagga:Pelindaba!BL249)</f>
        <v>0</v>
      </c>
      <c r="BM249" s="77">
        <f>SUM(Quagga:Pelindaba!BM249)</f>
        <v>0</v>
      </c>
      <c r="BN249" s="77">
        <f>SUM(Quagga:Pelindaba!BN249)</f>
        <v>0</v>
      </c>
      <c r="BO249" s="77">
        <f>SUM(Quagga:Pelindaba!BO249)</f>
        <v>0</v>
      </c>
      <c r="BP249" s="77">
        <f>SUM(Quagga:Pelindaba!BP249)</f>
        <v>0</v>
      </c>
      <c r="BQ249" s="76">
        <f>SUM(Quagga:Pelindaba!BQ249)</f>
        <v>0</v>
      </c>
      <c r="BR249" s="78">
        <f>SUM(Quagga:Pelindaba!BR249)</f>
        <v>0</v>
      </c>
      <c r="BS249" s="77">
        <f>SUM(Quagga:Pelindaba!BS249)</f>
        <v>0</v>
      </c>
      <c r="BT249" s="77">
        <f>SUM(Quagga:Pelindaba!BT249)</f>
        <v>0</v>
      </c>
      <c r="BU249" s="77">
        <f>SUM(Quagga:Pelindaba!BU249)</f>
        <v>0</v>
      </c>
      <c r="BV249" s="77">
        <f>SUM(Quagga:Pelindaba!BV249)</f>
        <v>0</v>
      </c>
      <c r="BW249" s="77">
        <f>SUM(Quagga:Pelindaba!BW249)</f>
        <v>0</v>
      </c>
      <c r="BX249" s="77">
        <f>SUM(Quagga:Pelindaba!BX249)</f>
        <v>0</v>
      </c>
      <c r="BY249" s="77">
        <f>SUM(Quagga:Pelindaba!BY249)</f>
        <v>0</v>
      </c>
      <c r="BZ249" s="77">
        <f>SUM(Quagga:Pelindaba!BZ249)</f>
        <v>0</v>
      </c>
      <c r="CA249" s="77">
        <f>SUM(Quagga:Pelindaba!CA249)</f>
        <v>0</v>
      </c>
      <c r="CB249" s="77">
        <f>SUM(Quagga:Pelindaba!CB249)</f>
        <v>0</v>
      </c>
      <c r="CC249" s="76">
        <f>SUM(Quagga:Pelindaba!CC249)</f>
        <v>0</v>
      </c>
      <c r="CD249" s="39" t="s">
        <v>36</v>
      </c>
    </row>
    <row r="250" spans="1:82" s="39" customFormat="1" ht="25.5" x14ac:dyDescent="0.25">
      <c r="A250" s="151"/>
      <c r="B250" s="180" t="s">
        <v>448</v>
      </c>
      <c r="C250" s="181" t="s">
        <v>449</v>
      </c>
      <c r="D250" s="182" t="s">
        <v>435</v>
      </c>
      <c r="E250" s="183">
        <f>IF(OR(D250="Year",D250="Month",D250="Week"),AVERAGE(Quagga:Pelindaba!E250),SUM(Quagga:Pelindaba!E250))</f>
        <v>0</v>
      </c>
      <c r="F250" s="228" t="b">
        <f>(Quagga!G250+Pelindaba!G250)=G250</f>
        <v>1</v>
      </c>
      <c r="G250" s="74">
        <f t="shared" si="109"/>
        <v>0</v>
      </c>
      <c r="H250" s="75">
        <f>SUM(Quagga:Pelindaba!H250)</f>
        <v>0</v>
      </c>
      <c r="I250" s="76">
        <f>SUM(Quagga:Pelindaba!I250)</f>
        <v>0</v>
      </c>
      <c r="J250" s="75">
        <f>SUM(Quagga:Pelindaba!J250)</f>
        <v>0</v>
      </c>
      <c r="K250" s="77">
        <f>SUM(Quagga:Pelindaba!K250)</f>
        <v>0</v>
      </c>
      <c r="L250" s="77">
        <f>SUM(Quagga:Pelindaba!L250)</f>
        <v>0</v>
      </c>
      <c r="M250" s="77">
        <f>SUM(Quagga:Pelindaba!M250)</f>
        <v>0</v>
      </c>
      <c r="N250" s="77">
        <f>SUM(Quagga:Pelindaba!N250)</f>
        <v>0</v>
      </c>
      <c r="O250" s="77">
        <f>SUM(Quagga:Pelindaba!O250)</f>
        <v>0</v>
      </c>
      <c r="P250" s="77">
        <f>SUM(Quagga:Pelindaba!P250)</f>
        <v>0</v>
      </c>
      <c r="Q250" s="77">
        <f>SUM(Quagga:Pelindaba!Q250)</f>
        <v>0</v>
      </c>
      <c r="R250" s="77">
        <f>SUM(Quagga:Pelindaba!R250)</f>
        <v>0</v>
      </c>
      <c r="S250" s="77">
        <f>SUM(Quagga:Pelindaba!S250)</f>
        <v>0</v>
      </c>
      <c r="T250" s="77">
        <f>SUM(Quagga:Pelindaba!T250)</f>
        <v>0</v>
      </c>
      <c r="U250" s="76">
        <f>SUM(Quagga:Pelindaba!U250)</f>
        <v>0</v>
      </c>
      <c r="V250" s="75">
        <f>SUM(Quagga:Pelindaba!V250)</f>
        <v>0</v>
      </c>
      <c r="W250" s="77">
        <f>SUM(Quagga:Pelindaba!W250)</f>
        <v>0</v>
      </c>
      <c r="X250" s="77">
        <f>SUM(Quagga:Pelindaba!X250)</f>
        <v>0</v>
      </c>
      <c r="Y250" s="77">
        <f>SUM(Quagga:Pelindaba!Y250)</f>
        <v>0</v>
      </c>
      <c r="Z250" s="77">
        <f>SUM(Quagga:Pelindaba!Z250)</f>
        <v>0</v>
      </c>
      <c r="AA250" s="77">
        <f>SUM(Quagga:Pelindaba!AA250)</f>
        <v>0</v>
      </c>
      <c r="AB250" s="77">
        <f>SUM(Quagga:Pelindaba!AB250)</f>
        <v>0</v>
      </c>
      <c r="AC250" s="77">
        <f>SUM(Quagga:Pelindaba!AC250)</f>
        <v>0</v>
      </c>
      <c r="AD250" s="77">
        <f>SUM(Quagga:Pelindaba!AD250)</f>
        <v>0</v>
      </c>
      <c r="AE250" s="77">
        <f>SUM(Quagga:Pelindaba!AE250)</f>
        <v>0</v>
      </c>
      <c r="AF250" s="77">
        <f>SUM(Quagga:Pelindaba!AF250)</f>
        <v>0</v>
      </c>
      <c r="AG250" s="76">
        <f>SUM(Quagga:Pelindaba!AG250)</f>
        <v>0</v>
      </c>
      <c r="AH250" s="78">
        <f>SUM(Quagga:Pelindaba!AH250)</f>
        <v>0</v>
      </c>
      <c r="AI250" s="77">
        <f>SUM(Quagga:Pelindaba!AI250)</f>
        <v>0</v>
      </c>
      <c r="AJ250" s="77">
        <f>SUM(Quagga:Pelindaba!AJ250)</f>
        <v>0</v>
      </c>
      <c r="AK250" s="77">
        <f>SUM(Quagga:Pelindaba!AK250)</f>
        <v>0</v>
      </c>
      <c r="AL250" s="77">
        <f>SUM(Quagga:Pelindaba!AL250)</f>
        <v>0</v>
      </c>
      <c r="AM250" s="77">
        <f>SUM(Quagga:Pelindaba!AM250)</f>
        <v>0</v>
      </c>
      <c r="AN250" s="77">
        <f>SUM(Quagga:Pelindaba!AN250)</f>
        <v>0</v>
      </c>
      <c r="AO250" s="77">
        <f>SUM(Quagga:Pelindaba!AO250)</f>
        <v>0</v>
      </c>
      <c r="AP250" s="77">
        <f>SUM(Quagga:Pelindaba!AP250)</f>
        <v>0</v>
      </c>
      <c r="AQ250" s="77">
        <f>SUM(Quagga:Pelindaba!AQ250)</f>
        <v>0</v>
      </c>
      <c r="AR250" s="77">
        <f>SUM(Quagga:Pelindaba!AR250)</f>
        <v>0</v>
      </c>
      <c r="AS250" s="76">
        <f>SUM(Quagga:Pelindaba!AS250)</f>
        <v>0</v>
      </c>
      <c r="AT250" s="78">
        <f>SUM(Quagga:Pelindaba!AT250)</f>
        <v>0</v>
      </c>
      <c r="AU250" s="77">
        <f>SUM(Quagga:Pelindaba!AU250)</f>
        <v>0</v>
      </c>
      <c r="AV250" s="77">
        <f>SUM(Quagga:Pelindaba!AV250)</f>
        <v>0</v>
      </c>
      <c r="AW250" s="77">
        <f>SUM(Quagga:Pelindaba!AW250)</f>
        <v>0</v>
      </c>
      <c r="AX250" s="77">
        <f>SUM(Quagga:Pelindaba!AX250)</f>
        <v>0</v>
      </c>
      <c r="AY250" s="77">
        <f>SUM(Quagga:Pelindaba!AY250)</f>
        <v>0</v>
      </c>
      <c r="AZ250" s="77">
        <f>SUM(Quagga:Pelindaba!AZ250)</f>
        <v>0</v>
      </c>
      <c r="BA250" s="77">
        <f>SUM(Quagga:Pelindaba!BA250)</f>
        <v>0</v>
      </c>
      <c r="BB250" s="77">
        <f>SUM(Quagga:Pelindaba!BB250)</f>
        <v>0</v>
      </c>
      <c r="BC250" s="77">
        <f>SUM(Quagga:Pelindaba!BC250)</f>
        <v>0</v>
      </c>
      <c r="BD250" s="77">
        <f>SUM(Quagga:Pelindaba!BD250)</f>
        <v>0</v>
      </c>
      <c r="BE250" s="76">
        <f>SUM(Quagga:Pelindaba!BE250)</f>
        <v>0</v>
      </c>
      <c r="BF250" s="78">
        <f>SUM(Quagga:Pelindaba!BF250)</f>
        <v>0</v>
      </c>
      <c r="BG250" s="77">
        <f>SUM(Quagga:Pelindaba!BG250)</f>
        <v>0</v>
      </c>
      <c r="BH250" s="77">
        <f>SUM(Quagga:Pelindaba!BH250)</f>
        <v>0</v>
      </c>
      <c r="BI250" s="77">
        <f>SUM(Quagga:Pelindaba!BI250)</f>
        <v>0</v>
      </c>
      <c r="BJ250" s="77">
        <f>SUM(Quagga:Pelindaba!BJ250)</f>
        <v>0</v>
      </c>
      <c r="BK250" s="77">
        <f>SUM(Quagga:Pelindaba!BK250)</f>
        <v>0</v>
      </c>
      <c r="BL250" s="77">
        <f>SUM(Quagga:Pelindaba!BL250)</f>
        <v>0</v>
      </c>
      <c r="BM250" s="77">
        <f>SUM(Quagga:Pelindaba!BM250)</f>
        <v>0</v>
      </c>
      <c r="BN250" s="77">
        <f>SUM(Quagga:Pelindaba!BN250)</f>
        <v>0</v>
      </c>
      <c r="BO250" s="77">
        <f>SUM(Quagga:Pelindaba!BO250)</f>
        <v>0</v>
      </c>
      <c r="BP250" s="77">
        <f>SUM(Quagga:Pelindaba!BP250)</f>
        <v>0</v>
      </c>
      <c r="BQ250" s="76">
        <f>SUM(Quagga:Pelindaba!BQ250)</f>
        <v>0</v>
      </c>
      <c r="BR250" s="78">
        <f>SUM(Quagga:Pelindaba!BR250)</f>
        <v>0</v>
      </c>
      <c r="BS250" s="77">
        <f>SUM(Quagga:Pelindaba!BS250)</f>
        <v>0</v>
      </c>
      <c r="BT250" s="77">
        <f>SUM(Quagga:Pelindaba!BT250)</f>
        <v>0</v>
      </c>
      <c r="BU250" s="77">
        <f>SUM(Quagga:Pelindaba!BU250)</f>
        <v>0</v>
      </c>
      <c r="BV250" s="77">
        <f>SUM(Quagga:Pelindaba!BV250)</f>
        <v>0</v>
      </c>
      <c r="BW250" s="77">
        <f>SUM(Quagga:Pelindaba!BW250)</f>
        <v>0</v>
      </c>
      <c r="BX250" s="77">
        <f>SUM(Quagga:Pelindaba!BX250)</f>
        <v>0</v>
      </c>
      <c r="BY250" s="77">
        <f>SUM(Quagga:Pelindaba!BY250)</f>
        <v>0</v>
      </c>
      <c r="BZ250" s="77">
        <f>SUM(Quagga:Pelindaba!BZ250)</f>
        <v>0</v>
      </c>
      <c r="CA250" s="77">
        <f>SUM(Quagga:Pelindaba!CA250)</f>
        <v>0</v>
      </c>
      <c r="CB250" s="77">
        <f>SUM(Quagga:Pelindaba!CB250)</f>
        <v>0</v>
      </c>
      <c r="CC250" s="76">
        <f>SUM(Quagga:Pelindaba!CC250)</f>
        <v>0</v>
      </c>
      <c r="CD250" s="39" t="s">
        <v>36</v>
      </c>
    </row>
    <row r="251" spans="1:82" s="39" customFormat="1" x14ac:dyDescent="0.25">
      <c r="A251" s="151"/>
      <c r="B251" s="180" t="s">
        <v>450</v>
      </c>
      <c r="C251" s="181" t="s">
        <v>451</v>
      </c>
      <c r="D251" s="182" t="s">
        <v>435</v>
      </c>
      <c r="E251" s="183">
        <f>IF(OR(D251="Year",D251="Month",D251="Week"),AVERAGE(Quagga:Pelindaba!E251),SUM(Quagga:Pelindaba!E251))</f>
        <v>0</v>
      </c>
      <c r="F251" s="228" t="b">
        <f>(Quagga!G251+Pelindaba!G251)=G251</f>
        <v>1</v>
      </c>
      <c r="G251" s="74">
        <f t="shared" si="109"/>
        <v>0</v>
      </c>
      <c r="H251" s="75">
        <f>SUM(Quagga:Pelindaba!H251)</f>
        <v>0</v>
      </c>
      <c r="I251" s="76">
        <f>SUM(Quagga:Pelindaba!I251)</f>
        <v>0</v>
      </c>
      <c r="J251" s="75">
        <f>SUM(Quagga:Pelindaba!J251)</f>
        <v>0</v>
      </c>
      <c r="K251" s="77">
        <f>SUM(Quagga:Pelindaba!K251)</f>
        <v>0</v>
      </c>
      <c r="L251" s="77">
        <f>SUM(Quagga:Pelindaba!L251)</f>
        <v>0</v>
      </c>
      <c r="M251" s="77">
        <f>SUM(Quagga:Pelindaba!M251)</f>
        <v>0</v>
      </c>
      <c r="N251" s="77">
        <f>SUM(Quagga:Pelindaba!N251)</f>
        <v>0</v>
      </c>
      <c r="O251" s="77">
        <f>SUM(Quagga:Pelindaba!O251)</f>
        <v>0</v>
      </c>
      <c r="P251" s="77">
        <f>SUM(Quagga:Pelindaba!P251)</f>
        <v>0</v>
      </c>
      <c r="Q251" s="77">
        <f>SUM(Quagga:Pelindaba!Q251)</f>
        <v>0</v>
      </c>
      <c r="R251" s="77">
        <f>SUM(Quagga:Pelindaba!R251)</f>
        <v>0</v>
      </c>
      <c r="S251" s="77">
        <f>SUM(Quagga:Pelindaba!S251)</f>
        <v>0</v>
      </c>
      <c r="T251" s="77">
        <f>SUM(Quagga:Pelindaba!T251)</f>
        <v>0</v>
      </c>
      <c r="U251" s="76">
        <f>SUM(Quagga:Pelindaba!U251)</f>
        <v>0</v>
      </c>
      <c r="V251" s="75">
        <f>SUM(Quagga:Pelindaba!V251)</f>
        <v>0</v>
      </c>
      <c r="W251" s="77">
        <f>SUM(Quagga:Pelindaba!W251)</f>
        <v>0</v>
      </c>
      <c r="X251" s="77">
        <f>SUM(Quagga:Pelindaba!X251)</f>
        <v>0</v>
      </c>
      <c r="Y251" s="77">
        <f>SUM(Quagga:Pelindaba!Y251)</f>
        <v>0</v>
      </c>
      <c r="Z251" s="77">
        <f>SUM(Quagga:Pelindaba!Z251)</f>
        <v>0</v>
      </c>
      <c r="AA251" s="77">
        <f>SUM(Quagga:Pelindaba!AA251)</f>
        <v>0</v>
      </c>
      <c r="AB251" s="77">
        <f>SUM(Quagga:Pelindaba!AB251)</f>
        <v>0</v>
      </c>
      <c r="AC251" s="77">
        <f>SUM(Quagga:Pelindaba!AC251)</f>
        <v>0</v>
      </c>
      <c r="AD251" s="77">
        <f>SUM(Quagga:Pelindaba!AD251)</f>
        <v>0</v>
      </c>
      <c r="AE251" s="77">
        <f>SUM(Quagga:Pelindaba!AE251)</f>
        <v>0</v>
      </c>
      <c r="AF251" s="77">
        <f>SUM(Quagga:Pelindaba!AF251)</f>
        <v>0</v>
      </c>
      <c r="AG251" s="76">
        <f>SUM(Quagga:Pelindaba!AG251)</f>
        <v>0</v>
      </c>
      <c r="AH251" s="78">
        <f>SUM(Quagga:Pelindaba!AH251)</f>
        <v>0</v>
      </c>
      <c r="AI251" s="77">
        <f>SUM(Quagga:Pelindaba!AI251)</f>
        <v>0</v>
      </c>
      <c r="AJ251" s="77">
        <f>SUM(Quagga:Pelindaba!AJ251)</f>
        <v>0</v>
      </c>
      <c r="AK251" s="77">
        <f>SUM(Quagga:Pelindaba!AK251)</f>
        <v>0</v>
      </c>
      <c r="AL251" s="77">
        <f>SUM(Quagga:Pelindaba!AL251)</f>
        <v>0</v>
      </c>
      <c r="AM251" s="77">
        <f>SUM(Quagga:Pelindaba!AM251)</f>
        <v>0</v>
      </c>
      <c r="AN251" s="77">
        <f>SUM(Quagga:Pelindaba!AN251)</f>
        <v>0</v>
      </c>
      <c r="AO251" s="77">
        <f>SUM(Quagga:Pelindaba!AO251)</f>
        <v>0</v>
      </c>
      <c r="AP251" s="77">
        <f>SUM(Quagga:Pelindaba!AP251)</f>
        <v>0</v>
      </c>
      <c r="AQ251" s="77">
        <f>SUM(Quagga:Pelindaba!AQ251)</f>
        <v>0</v>
      </c>
      <c r="AR251" s="77">
        <f>SUM(Quagga:Pelindaba!AR251)</f>
        <v>0</v>
      </c>
      <c r="AS251" s="76">
        <f>SUM(Quagga:Pelindaba!AS251)</f>
        <v>0</v>
      </c>
      <c r="AT251" s="78">
        <f>SUM(Quagga:Pelindaba!AT251)</f>
        <v>0</v>
      </c>
      <c r="AU251" s="77">
        <f>SUM(Quagga:Pelindaba!AU251)</f>
        <v>0</v>
      </c>
      <c r="AV251" s="77">
        <f>SUM(Quagga:Pelindaba!AV251)</f>
        <v>0</v>
      </c>
      <c r="AW251" s="77">
        <f>SUM(Quagga:Pelindaba!AW251)</f>
        <v>0</v>
      </c>
      <c r="AX251" s="77">
        <f>SUM(Quagga:Pelindaba!AX251)</f>
        <v>0</v>
      </c>
      <c r="AY251" s="77">
        <f>SUM(Quagga:Pelindaba!AY251)</f>
        <v>0</v>
      </c>
      <c r="AZ251" s="77">
        <f>SUM(Quagga:Pelindaba!AZ251)</f>
        <v>0</v>
      </c>
      <c r="BA251" s="77">
        <f>SUM(Quagga:Pelindaba!BA251)</f>
        <v>0</v>
      </c>
      <c r="BB251" s="77">
        <f>SUM(Quagga:Pelindaba!BB251)</f>
        <v>0</v>
      </c>
      <c r="BC251" s="77">
        <f>SUM(Quagga:Pelindaba!BC251)</f>
        <v>0</v>
      </c>
      <c r="BD251" s="77">
        <f>SUM(Quagga:Pelindaba!BD251)</f>
        <v>0</v>
      </c>
      <c r="BE251" s="76">
        <f>SUM(Quagga:Pelindaba!BE251)</f>
        <v>0</v>
      </c>
      <c r="BF251" s="78">
        <f>SUM(Quagga:Pelindaba!BF251)</f>
        <v>0</v>
      </c>
      <c r="BG251" s="77">
        <f>SUM(Quagga:Pelindaba!BG251)</f>
        <v>0</v>
      </c>
      <c r="BH251" s="77">
        <f>SUM(Quagga:Pelindaba!BH251)</f>
        <v>0</v>
      </c>
      <c r="BI251" s="77">
        <f>SUM(Quagga:Pelindaba!BI251)</f>
        <v>0</v>
      </c>
      <c r="BJ251" s="77">
        <f>SUM(Quagga:Pelindaba!BJ251)</f>
        <v>0</v>
      </c>
      <c r="BK251" s="77">
        <f>SUM(Quagga:Pelindaba!BK251)</f>
        <v>0</v>
      </c>
      <c r="BL251" s="77">
        <f>SUM(Quagga:Pelindaba!BL251)</f>
        <v>0</v>
      </c>
      <c r="BM251" s="77">
        <f>SUM(Quagga:Pelindaba!BM251)</f>
        <v>0</v>
      </c>
      <c r="BN251" s="77">
        <f>SUM(Quagga:Pelindaba!BN251)</f>
        <v>0</v>
      </c>
      <c r="BO251" s="77">
        <f>SUM(Quagga:Pelindaba!BO251)</f>
        <v>0</v>
      </c>
      <c r="BP251" s="77">
        <f>SUM(Quagga:Pelindaba!BP251)</f>
        <v>0</v>
      </c>
      <c r="BQ251" s="76">
        <f>SUM(Quagga:Pelindaba!BQ251)</f>
        <v>0</v>
      </c>
      <c r="BR251" s="78">
        <f>SUM(Quagga:Pelindaba!BR251)</f>
        <v>0</v>
      </c>
      <c r="BS251" s="77">
        <f>SUM(Quagga:Pelindaba!BS251)</f>
        <v>0</v>
      </c>
      <c r="BT251" s="77">
        <f>SUM(Quagga:Pelindaba!BT251)</f>
        <v>0</v>
      </c>
      <c r="BU251" s="77">
        <f>SUM(Quagga:Pelindaba!BU251)</f>
        <v>0</v>
      </c>
      <c r="BV251" s="77">
        <f>SUM(Quagga:Pelindaba!BV251)</f>
        <v>0</v>
      </c>
      <c r="BW251" s="77">
        <f>SUM(Quagga:Pelindaba!BW251)</f>
        <v>0</v>
      </c>
      <c r="BX251" s="77">
        <f>SUM(Quagga:Pelindaba!BX251)</f>
        <v>0</v>
      </c>
      <c r="BY251" s="77">
        <f>SUM(Quagga:Pelindaba!BY251)</f>
        <v>0</v>
      </c>
      <c r="BZ251" s="77">
        <f>SUM(Quagga:Pelindaba!BZ251)</f>
        <v>0</v>
      </c>
      <c r="CA251" s="77">
        <f>SUM(Quagga:Pelindaba!CA251)</f>
        <v>0</v>
      </c>
      <c r="CB251" s="77">
        <f>SUM(Quagga:Pelindaba!CB251)</f>
        <v>0</v>
      </c>
      <c r="CC251" s="76">
        <f>SUM(Quagga:Pelindaba!CC251)</f>
        <v>0</v>
      </c>
      <c r="CD251" s="39" t="s">
        <v>36</v>
      </c>
    </row>
    <row r="252" spans="1:82" s="39" customFormat="1" x14ac:dyDescent="0.25">
      <c r="A252" s="151"/>
      <c r="B252" s="180" t="s">
        <v>452</v>
      </c>
      <c r="C252" s="181" t="s">
        <v>453</v>
      </c>
      <c r="D252" s="182" t="s">
        <v>435</v>
      </c>
      <c r="E252" s="183">
        <f>IF(OR(D252="Year",D252="Month",D252="Week"),AVERAGE(Quagga:Pelindaba!E252),SUM(Quagga:Pelindaba!E252))</f>
        <v>0</v>
      </c>
      <c r="F252" s="228" t="b">
        <f>(Quagga!G252+Pelindaba!G252)=G252</f>
        <v>1</v>
      </c>
      <c r="G252" s="74">
        <f t="shared" si="109"/>
        <v>0</v>
      </c>
      <c r="H252" s="75">
        <f>SUM(Quagga:Pelindaba!H252)</f>
        <v>0</v>
      </c>
      <c r="I252" s="76">
        <f>SUM(Quagga:Pelindaba!I252)</f>
        <v>0</v>
      </c>
      <c r="J252" s="75">
        <f>SUM(Quagga:Pelindaba!J252)</f>
        <v>0</v>
      </c>
      <c r="K252" s="77">
        <f>SUM(Quagga:Pelindaba!K252)</f>
        <v>0</v>
      </c>
      <c r="L252" s="77">
        <f>SUM(Quagga:Pelindaba!L252)</f>
        <v>0</v>
      </c>
      <c r="M252" s="77">
        <f>SUM(Quagga:Pelindaba!M252)</f>
        <v>0</v>
      </c>
      <c r="N252" s="77">
        <f>SUM(Quagga:Pelindaba!N252)</f>
        <v>0</v>
      </c>
      <c r="O252" s="77">
        <f>SUM(Quagga:Pelindaba!O252)</f>
        <v>0</v>
      </c>
      <c r="P252" s="77">
        <f>SUM(Quagga:Pelindaba!P252)</f>
        <v>0</v>
      </c>
      <c r="Q252" s="77">
        <f>SUM(Quagga:Pelindaba!Q252)</f>
        <v>0</v>
      </c>
      <c r="R252" s="77">
        <f>SUM(Quagga:Pelindaba!R252)</f>
        <v>0</v>
      </c>
      <c r="S252" s="77">
        <f>SUM(Quagga:Pelindaba!S252)</f>
        <v>0</v>
      </c>
      <c r="T252" s="77">
        <f>SUM(Quagga:Pelindaba!T252)</f>
        <v>0</v>
      </c>
      <c r="U252" s="76">
        <f>SUM(Quagga:Pelindaba!U252)</f>
        <v>0</v>
      </c>
      <c r="V252" s="75">
        <f>SUM(Quagga:Pelindaba!V252)</f>
        <v>0</v>
      </c>
      <c r="W252" s="77">
        <f>SUM(Quagga:Pelindaba!W252)</f>
        <v>0</v>
      </c>
      <c r="X252" s="77">
        <f>SUM(Quagga:Pelindaba!X252)</f>
        <v>0</v>
      </c>
      <c r="Y252" s="77">
        <f>SUM(Quagga:Pelindaba!Y252)</f>
        <v>0</v>
      </c>
      <c r="Z252" s="77">
        <f>SUM(Quagga:Pelindaba!Z252)</f>
        <v>0</v>
      </c>
      <c r="AA252" s="77">
        <f>SUM(Quagga:Pelindaba!AA252)</f>
        <v>0</v>
      </c>
      <c r="AB252" s="77">
        <f>SUM(Quagga:Pelindaba!AB252)</f>
        <v>0</v>
      </c>
      <c r="AC252" s="77">
        <f>SUM(Quagga:Pelindaba!AC252)</f>
        <v>0</v>
      </c>
      <c r="AD252" s="77">
        <f>SUM(Quagga:Pelindaba!AD252)</f>
        <v>0</v>
      </c>
      <c r="AE252" s="77">
        <f>SUM(Quagga:Pelindaba!AE252)</f>
        <v>0</v>
      </c>
      <c r="AF252" s="77">
        <f>SUM(Quagga:Pelindaba!AF252)</f>
        <v>0</v>
      </c>
      <c r="AG252" s="76">
        <f>SUM(Quagga:Pelindaba!AG252)</f>
        <v>0</v>
      </c>
      <c r="AH252" s="78">
        <f>SUM(Quagga:Pelindaba!AH252)</f>
        <v>0</v>
      </c>
      <c r="AI252" s="77">
        <f>SUM(Quagga:Pelindaba!AI252)</f>
        <v>0</v>
      </c>
      <c r="AJ252" s="77">
        <f>SUM(Quagga:Pelindaba!AJ252)</f>
        <v>0</v>
      </c>
      <c r="AK252" s="77">
        <f>SUM(Quagga:Pelindaba!AK252)</f>
        <v>0</v>
      </c>
      <c r="AL252" s="77">
        <f>SUM(Quagga:Pelindaba!AL252)</f>
        <v>0</v>
      </c>
      <c r="AM252" s="77">
        <f>SUM(Quagga:Pelindaba!AM252)</f>
        <v>0</v>
      </c>
      <c r="AN252" s="77">
        <f>SUM(Quagga:Pelindaba!AN252)</f>
        <v>0</v>
      </c>
      <c r="AO252" s="77">
        <f>SUM(Quagga:Pelindaba!AO252)</f>
        <v>0</v>
      </c>
      <c r="AP252" s="77">
        <f>SUM(Quagga:Pelindaba!AP252)</f>
        <v>0</v>
      </c>
      <c r="AQ252" s="77">
        <f>SUM(Quagga:Pelindaba!AQ252)</f>
        <v>0</v>
      </c>
      <c r="AR252" s="77">
        <f>SUM(Quagga:Pelindaba!AR252)</f>
        <v>0</v>
      </c>
      <c r="AS252" s="76">
        <f>SUM(Quagga:Pelindaba!AS252)</f>
        <v>0</v>
      </c>
      <c r="AT252" s="78">
        <f>SUM(Quagga:Pelindaba!AT252)</f>
        <v>0</v>
      </c>
      <c r="AU252" s="77">
        <f>SUM(Quagga:Pelindaba!AU252)</f>
        <v>0</v>
      </c>
      <c r="AV252" s="77">
        <f>SUM(Quagga:Pelindaba!AV252)</f>
        <v>0</v>
      </c>
      <c r="AW252" s="77">
        <f>SUM(Quagga:Pelindaba!AW252)</f>
        <v>0</v>
      </c>
      <c r="AX252" s="77">
        <f>SUM(Quagga:Pelindaba!AX252)</f>
        <v>0</v>
      </c>
      <c r="AY252" s="77">
        <f>SUM(Quagga:Pelindaba!AY252)</f>
        <v>0</v>
      </c>
      <c r="AZ252" s="77">
        <f>SUM(Quagga:Pelindaba!AZ252)</f>
        <v>0</v>
      </c>
      <c r="BA252" s="77">
        <f>SUM(Quagga:Pelindaba!BA252)</f>
        <v>0</v>
      </c>
      <c r="BB252" s="77">
        <f>SUM(Quagga:Pelindaba!BB252)</f>
        <v>0</v>
      </c>
      <c r="BC252" s="77">
        <f>SUM(Quagga:Pelindaba!BC252)</f>
        <v>0</v>
      </c>
      <c r="BD252" s="77">
        <f>SUM(Quagga:Pelindaba!BD252)</f>
        <v>0</v>
      </c>
      <c r="BE252" s="76">
        <f>SUM(Quagga:Pelindaba!BE252)</f>
        <v>0</v>
      </c>
      <c r="BF252" s="78">
        <f>SUM(Quagga:Pelindaba!BF252)</f>
        <v>0</v>
      </c>
      <c r="BG252" s="77">
        <f>SUM(Quagga:Pelindaba!BG252)</f>
        <v>0</v>
      </c>
      <c r="BH252" s="77">
        <f>SUM(Quagga:Pelindaba!BH252)</f>
        <v>0</v>
      </c>
      <c r="BI252" s="77">
        <f>SUM(Quagga:Pelindaba!BI252)</f>
        <v>0</v>
      </c>
      <c r="BJ252" s="77">
        <f>SUM(Quagga:Pelindaba!BJ252)</f>
        <v>0</v>
      </c>
      <c r="BK252" s="77">
        <f>SUM(Quagga:Pelindaba!BK252)</f>
        <v>0</v>
      </c>
      <c r="BL252" s="77">
        <f>SUM(Quagga:Pelindaba!BL252)</f>
        <v>0</v>
      </c>
      <c r="BM252" s="77">
        <f>SUM(Quagga:Pelindaba!BM252)</f>
        <v>0</v>
      </c>
      <c r="BN252" s="77">
        <f>SUM(Quagga:Pelindaba!BN252)</f>
        <v>0</v>
      </c>
      <c r="BO252" s="77">
        <f>SUM(Quagga:Pelindaba!BO252)</f>
        <v>0</v>
      </c>
      <c r="BP252" s="77">
        <f>SUM(Quagga:Pelindaba!BP252)</f>
        <v>0</v>
      </c>
      <c r="BQ252" s="76">
        <f>SUM(Quagga:Pelindaba!BQ252)</f>
        <v>0</v>
      </c>
      <c r="BR252" s="78">
        <f>SUM(Quagga:Pelindaba!BR252)</f>
        <v>0</v>
      </c>
      <c r="BS252" s="77">
        <f>SUM(Quagga:Pelindaba!BS252)</f>
        <v>0</v>
      </c>
      <c r="BT252" s="77">
        <f>SUM(Quagga:Pelindaba!BT252)</f>
        <v>0</v>
      </c>
      <c r="BU252" s="77">
        <f>SUM(Quagga:Pelindaba!BU252)</f>
        <v>0</v>
      </c>
      <c r="BV252" s="77">
        <f>SUM(Quagga:Pelindaba!BV252)</f>
        <v>0</v>
      </c>
      <c r="BW252" s="77">
        <f>SUM(Quagga:Pelindaba!BW252)</f>
        <v>0</v>
      </c>
      <c r="BX252" s="77">
        <f>SUM(Quagga:Pelindaba!BX252)</f>
        <v>0</v>
      </c>
      <c r="BY252" s="77">
        <f>SUM(Quagga:Pelindaba!BY252)</f>
        <v>0</v>
      </c>
      <c r="BZ252" s="77">
        <f>SUM(Quagga:Pelindaba!BZ252)</f>
        <v>0</v>
      </c>
      <c r="CA252" s="77">
        <f>SUM(Quagga:Pelindaba!CA252)</f>
        <v>0</v>
      </c>
      <c r="CB252" s="77">
        <f>SUM(Quagga:Pelindaba!CB252)</f>
        <v>0</v>
      </c>
      <c r="CC252" s="76">
        <f>SUM(Quagga:Pelindaba!CC252)</f>
        <v>0</v>
      </c>
      <c r="CD252" s="39" t="s">
        <v>36</v>
      </c>
    </row>
    <row r="253" spans="1:82" s="39" customFormat="1" ht="25.5" x14ac:dyDescent="0.25">
      <c r="A253" s="151"/>
      <c r="B253" s="194" t="s">
        <v>454</v>
      </c>
      <c r="C253" s="195" t="s">
        <v>455</v>
      </c>
      <c r="D253" s="196" t="s">
        <v>435</v>
      </c>
      <c r="E253" s="183">
        <f>IF(OR(D253="Year",D253="Month",D253="Week"),AVERAGE(Quagga:Pelindaba!E253),SUM(Quagga:Pelindaba!E253))</f>
        <v>0</v>
      </c>
      <c r="F253" s="228" t="b">
        <f>(Quagga!G253+Pelindaba!G253)=G253</f>
        <v>1</v>
      </c>
      <c r="G253" s="74">
        <f t="shared" si="109"/>
        <v>0</v>
      </c>
      <c r="H253" s="75">
        <f>SUM(Quagga:Pelindaba!H253)</f>
        <v>0</v>
      </c>
      <c r="I253" s="76">
        <f>SUM(Quagga:Pelindaba!I253)</f>
        <v>0</v>
      </c>
      <c r="J253" s="75">
        <f>SUM(Quagga:Pelindaba!J253)</f>
        <v>0</v>
      </c>
      <c r="K253" s="77">
        <f>SUM(Quagga:Pelindaba!K253)</f>
        <v>0</v>
      </c>
      <c r="L253" s="77">
        <f>SUM(Quagga:Pelindaba!L253)</f>
        <v>0</v>
      </c>
      <c r="M253" s="77">
        <f>SUM(Quagga:Pelindaba!M253)</f>
        <v>0</v>
      </c>
      <c r="N253" s="77">
        <f>SUM(Quagga:Pelindaba!N253)</f>
        <v>0</v>
      </c>
      <c r="O253" s="77">
        <f>SUM(Quagga:Pelindaba!O253)</f>
        <v>0</v>
      </c>
      <c r="P253" s="77">
        <f>SUM(Quagga:Pelindaba!P253)</f>
        <v>0</v>
      </c>
      <c r="Q253" s="77">
        <f>SUM(Quagga:Pelindaba!Q253)</f>
        <v>0</v>
      </c>
      <c r="R253" s="77">
        <f>SUM(Quagga:Pelindaba!R253)</f>
        <v>0</v>
      </c>
      <c r="S253" s="77">
        <f>SUM(Quagga:Pelindaba!S253)</f>
        <v>0</v>
      </c>
      <c r="T253" s="77">
        <f>SUM(Quagga:Pelindaba!T253)</f>
        <v>0</v>
      </c>
      <c r="U253" s="76">
        <f>SUM(Quagga:Pelindaba!U253)</f>
        <v>0</v>
      </c>
      <c r="V253" s="75">
        <f>SUM(Quagga:Pelindaba!V253)</f>
        <v>0</v>
      </c>
      <c r="W253" s="77">
        <f>SUM(Quagga:Pelindaba!W253)</f>
        <v>0</v>
      </c>
      <c r="X253" s="77">
        <f>SUM(Quagga:Pelindaba!X253)</f>
        <v>0</v>
      </c>
      <c r="Y253" s="77">
        <f>SUM(Quagga:Pelindaba!Y253)</f>
        <v>0</v>
      </c>
      <c r="Z253" s="77">
        <f>SUM(Quagga:Pelindaba!Z253)</f>
        <v>0</v>
      </c>
      <c r="AA253" s="77">
        <f>SUM(Quagga:Pelindaba!AA253)</f>
        <v>0</v>
      </c>
      <c r="AB253" s="77">
        <f>SUM(Quagga:Pelindaba!AB253)</f>
        <v>0</v>
      </c>
      <c r="AC253" s="77">
        <f>SUM(Quagga:Pelindaba!AC253)</f>
        <v>0</v>
      </c>
      <c r="AD253" s="77">
        <f>SUM(Quagga:Pelindaba!AD253)</f>
        <v>0</v>
      </c>
      <c r="AE253" s="77">
        <f>SUM(Quagga:Pelindaba!AE253)</f>
        <v>0</v>
      </c>
      <c r="AF253" s="77">
        <f>SUM(Quagga:Pelindaba!AF253)</f>
        <v>0</v>
      </c>
      <c r="AG253" s="76">
        <f>SUM(Quagga:Pelindaba!AG253)</f>
        <v>0</v>
      </c>
      <c r="AH253" s="78">
        <f>SUM(Quagga:Pelindaba!AH253)</f>
        <v>0</v>
      </c>
      <c r="AI253" s="77">
        <f>SUM(Quagga:Pelindaba!AI253)</f>
        <v>0</v>
      </c>
      <c r="AJ253" s="77">
        <f>SUM(Quagga:Pelindaba!AJ253)</f>
        <v>0</v>
      </c>
      <c r="AK253" s="77">
        <f>SUM(Quagga:Pelindaba!AK253)</f>
        <v>0</v>
      </c>
      <c r="AL253" s="77">
        <f>SUM(Quagga:Pelindaba!AL253)</f>
        <v>0</v>
      </c>
      <c r="AM253" s="77">
        <f>SUM(Quagga:Pelindaba!AM253)</f>
        <v>0</v>
      </c>
      <c r="AN253" s="77">
        <f>SUM(Quagga:Pelindaba!AN253)</f>
        <v>0</v>
      </c>
      <c r="AO253" s="77">
        <f>SUM(Quagga:Pelindaba!AO253)</f>
        <v>0</v>
      </c>
      <c r="AP253" s="77">
        <f>SUM(Quagga:Pelindaba!AP253)</f>
        <v>0</v>
      </c>
      <c r="AQ253" s="77">
        <f>SUM(Quagga:Pelindaba!AQ253)</f>
        <v>0</v>
      </c>
      <c r="AR253" s="77">
        <f>SUM(Quagga:Pelindaba!AR253)</f>
        <v>0</v>
      </c>
      <c r="AS253" s="76">
        <f>SUM(Quagga:Pelindaba!AS253)</f>
        <v>0</v>
      </c>
      <c r="AT253" s="78">
        <f>SUM(Quagga:Pelindaba!AT253)</f>
        <v>0</v>
      </c>
      <c r="AU253" s="77">
        <f>SUM(Quagga:Pelindaba!AU253)</f>
        <v>0</v>
      </c>
      <c r="AV253" s="77">
        <f>SUM(Quagga:Pelindaba!AV253)</f>
        <v>0</v>
      </c>
      <c r="AW253" s="77">
        <f>SUM(Quagga:Pelindaba!AW253)</f>
        <v>0</v>
      </c>
      <c r="AX253" s="77">
        <f>SUM(Quagga:Pelindaba!AX253)</f>
        <v>0</v>
      </c>
      <c r="AY253" s="77">
        <f>SUM(Quagga:Pelindaba!AY253)</f>
        <v>0</v>
      </c>
      <c r="AZ253" s="77">
        <f>SUM(Quagga:Pelindaba!AZ253)</f>
        <v>0</v>
      </c>
      <c r="BA253" s="77">
        <f>SUM(Quagga:Pelindaba!BA253)</f>
        <v>0</v>
      </c>
      <c r="BB253" s="77">
        <f>SUM(Quagga:Pelindaba!BB253)</f>
        <v>0</v>
      </c>
      <c r="BC253" s="77">
        <f>SUM(Quagga:Pelindaba!BC253)</f>
        <v>0</v>
      </c>
      <c r="BD253" s="77">
        <f>SUM(Quagga:Pelindaba!BD253)</f>
        <v>0</v>
      </c>
      <c r="BE253" s="76">
        <f>SUM(Quagga:Pelindaba!BE253)</f>
        <v>0</v>
      </c>
      <c r="BF253" s="78">
        <f>SUM(Quagga:Pelindaba!BF253)</f>
        <v>0</v>
      </c>
      <c r="BG253" s="77">
        <f>SUM(Quagga:Pelindaba!BG253)</f>
        <v>0</v>
      </c>
      <c r="BH253" s="77">
        <f>SUM(Quagga:Pelindaba!BH253)</f>
        <v>0</v>
      </c>
      <c r="BI253" s="77">
        <f>SUM(Quagga:Pelindaba!BI253)</f>
        <v>0</v>
      </c>
      <c r="BJ253" s="77">
        <f>SUM(Quagga:Pelindaba!BJ253)</f>
        <v>0</v>
      </c>
      <c r="BK253" s="77">
        <f>SUM(Quagga:Pelindaba!BK253)</f>
        <v>0</v>
      </c>
      <c r="BL253" s="77">
        <f>SUM(Quagga:Pelindaba!BL253)</f>
        <v>0</v>
      </c>
      <c r="BM253" s="77">
        <f>SUM(Quagga:Pelindaba!BM253)</f>
        <v>0</v>
      </c>
      <c r="BN253" s="77">
        <f>SUM(Quagga:Pelindaba!BN253)</f>
        <v>0</v>
      </c>
      <c r="BO253" s="77">
        <f>SUM(Quagga:Pelindaba!BO253)</f>
        <v>0</v>
      </c>
      <c r="BP253" s="77">
        <f>SUM(Quagga:Pelindaba!BP253)</f>
        <v>0</v>
      </c>
      <c r="BQ253" s="76">
        <f>SUM(Quagga:Pelindaba!BQ253)</f>
        <v>0</v>
      </c>
      <c r="BR253" s="78">
        <f>SUM(Quagga:Pelindaba!BR253)</f>
        <v>0</v>
      </c>
      <c r="BS253" s="77">
        <f>SUM(Quagga:Pelindaba!BS253)</f>
        <v>0</v>
      </c>
      <c r="BT253" s="77">
        <f>SUM(Quagga:Pelindaba!BT253)</f>
        <v>0</v>
      </c>
      <c r="BU253" s="77">
        <f>SUM(Quagga:Pelindaba!BU253)</f>
        <v>0</v>
      </c>
      <c r="BV253" s="77">
        <f>SUM(Quagga:Pelindaba!BV253)</f>
        <v>0</v>
      </c>
      <c r="BW253" s="77">
        <f>SUM(Quagga:Pelindaba!BW253)</f>
        <v>0</v>
      </c>
      <c r="BX253" s="77">
        <f>SUM(Quagga:Pelindaba!BX253)</f>
        <v>0</v>
      </c>
      <c r="BY253" s="77">
        <f>SUM(Quagga:Pelindaba!BY253)</f>
        <v>0</v>
      </c>
      <c r="BZ253" s="77">
        <f>SUM(Quagga:Pelindaba!BZ253)</f>
        <v>0</v>
      </c>
      <c r="CA253" s="77">
        <f>SUM(Quagga:Pelindaba!CA253)</f>
        <v>0</v>
      </c>
      <c r="CB253" s="77">
        <f>SUM(Quagga:Pelindaba!CB253)</f>
        <v>0</v>
      </c>
      <c r="CC253" s="76">
        <f>SUM(Quagga:Pelindaba!CC253)</f>
        <v>0</v>
      </c>
      <c r="CD253" s="39" t="s">
        <v>36</v>
      </c>
    </row>
    <row r="254" spans="1:82" s="39" customFormat="1" ht="25.5" x14ac:dyDescent="0.25">
      <c r="A254" s="151"/>
      <c r="B254" s="194" t="s">
        <v>456</v>
      </c>
      <c r="C254" s="195" t="s">
        <v>457</v>
      </c>
      <c r="D254" s="196" t="s">
        <v>435</v>
      </c>
      <c r="E254" s="183">
        <f>IF(OR(D254="Year",D254="Month",D254="Week"),AVERAGE(Quagga:Pelindaba!E254),SUM(Quagga:Pelindaba!E254))</f>
        <v>0</v>
      </c>
      <c r="F254" s="228" t="b">
        <f>(Quagga!G254+Pelindaba!G254)=G254</f>
        <v>1</v>
      </c>
      <c r="G254" s="74">
        <f t="shared" si="109"/>
        <v>0</v>
      </c>
      <c r="H254" s="75">
        <f>SUM(Quagga:Pelindaba!H254)</f>
        <v>0</v>
      </c>
      <c r="I254" s="76">
        <f>SUM(Quagga:Pelindaba!I254)</f>
        <v>0</v>
      </c>
      <c r="J254" s="75">
        <f>SUM(Quagga:Pelindaba!J254)</f>
        <v>0</v>
      </c>
      <c r="K254" s="77">
        <f>SUM(Quagga:Pelindaba!K254)</f>
        <v>0</v>
      </c>
      <c r="L254" s="77">
        <f>SUM(Quagga:Pelindaba!L254)</f>
        <v>0</v>
      </c>
      <c r="M254" s="77">
        <f>SUM(Quagga:Pelindaba!M254)</f>
        <v>0</v>
      </c>
      <c r="N254" s="77">
        <f>SUM(Quagga:Pelindaba!N254)</f>
        <v>0</v>
      </c>
      <c r="O254" s="77">
        <f>SUM(Quagga:Pelindaba!O254)</f>
        <v>0</v>
      </c>
      <c r="P254" s="77">
        <f>SUM(Quagga:Pelindaba!P254)</f>
        <v>0</v>
      </c>
      <c r="Q254" s="77">
        <f>SUM(Quagga:Pelindaba!Q254)</f>
        <v>0</v>
      </c>
      <c r="R254" s="77">
        <f>SUM(Quagga:Pelindaba!R254)</f>
        <v>0</v>
      </c>
      <c r="S254" s="77">
        <f>SUM(Quagga:Pelindaba!S254)</f>
        <v>0</v>
      </c>
      <c r="T254" s="77">
        <f>SUM(Quagga:Pelindaba!T254)</f>
        <v>0</v>
      </c>
      <c r="U254" s="76">
        <f>SUM(Quagga:Pelindaba!U254)</f>
        <v>0</v>
      </c>
      <c r="V254" s="75">
        <f>SUM(Quagga:Pelindaba!V254)</f>
        <v>0</v>
      </c>
      <c r="W254" s="77">
        <f>SUM(Quagga:Pelindaba!W254)</f>
        <v>0</v>
      </c>
      <c r="X254" s="77">
        <f>SUM(Quagga:Pelindaba!X254)</f>
        <v>0</v>
      </c>
      <c r="Y254" s="77">
        <f>SUM(Quagga:Pelindaba!Y254)</f>
        <v>0</v>
      </c>
      <c r="Z254" s="77">
        <f>SUM(Quagga:Pelindaba!Z254)</f>
        <v>0</v>
      </c>
      <c r="AA254" s="77">
        <f>SUM(Quagga:Pelindaba!AA254)</f>
        <v>0</v>
      </c>
      <c r="AB254" s="77">
        <f>SUM(Quagga:Pelindaba!AB254)</f>
        <v>0</v>
      </c>
      <c r="AC254" s="77">
        <f>SUM(Quagga:Pelindaba!AC254)</f>
        <v>0</v>
      </c>
      <c r="AD254" s="77">
        <f>SUM(Quagga:Pelindaba!AD254)</f>
        <v>0</v>
      </c>
      <c r="AE254" s="77">
        <f>SUM(Quagga:Pelindaba!AE254)</f>
        <v>0</v>
      </c>
      <c r="AF254" s="77">
        <f>SUM(Quagga:Pelindaba!AF254)</f>
        <v>0</v>
      </c>
      <c r="AG254" s="76">
        <f>SUM(Quagga:Pelindaba!AG254)</f>
        <v>0</v>
      </c>
      <c r="AH254" s="78">
        <f>SUM(Quagga:Pelindaba!AH254)</f>
        <v>0</v>
      </c>
      <c r="AI254" s="77">
        <f>SUM(Quagga:Pelindaba!AI254)</f>
        <v>0</v>
      </c>
      <c r="AJ254" s="77">
        <f>SUM(Quagga:Pelindaba!AJ254)</f>
        <v>0</v>
      </c>
      <c r="AK254" s="77">
        <f>SUM(Quagga:Pelindaba!AK254)</f>
        <v>0</v>
      </c>
      <c r="AL254" s="77">
        <f>SUM(Quagga:Pelindaba!AL254)</f>
        <v>0</v>
      </c>
      <c r="AM254" s="77">
        <f>SUM(Quagga:Pelindaba!AM254)</f>
        <v>0</v>
      </c>
      <c r="AN254" s="77">
        <f>SUM(Quagga:Pelindaba!AN254)</f>
        <v>0</v>
      </c>
      <c r="AO254" s="77">
        <f>SUM(Quagga:Pelindaba!AO254)</f>
        <v>0</v>
      </c>
      <c r="AP254" s="77">
        <f>SUM(Quagga:Pelindaba!AP254)</f>
        <v>0</v>
      </c>
      <c r="AQ254" s="77">
        <f>SUM(Quagga:Pelindaba!AQ254)</f>
        <v>0</v>
      </c>
      <c r="AR254" s="77">
        <f>SUM(Quagga:Pelindaba!AR254)</f>
        <v>0</v>
      </c>
      <c r="AS254" s="76">
        <f>SUM(Quagga:Pelindaba!AS254)</f>
        <v>0</v>
      </c>
      <c r="AT254" s="78">
        <f>SUM(Quagga:Pelindaba!AT254)</f>
        <v>0</v>
      </c>
      <c r="AU254" s="77">
        <f>SUM(Quagga:Pelindaba!AU254)</f>
        <v>0</v>
      </c>
      <c r="AV254" s="77">
        <f>SUM(Quagga:Pelindaba!AV254)</f>
        <v>0</v>
      </c>
      <c r="AW254" s="77">
        <f>SUM(Quagga:Pelindaba!AW254)</f>
        <v>0</v>
      </c>
      <c r="AX254" s="77">
        <f>SUM(Quagga:Pelindaba!AX254)</f>
        <v>0</v>
      </c>
      <c r="AY254" s="77">
        <f>SUM(Quagga:Pelindaba!AY254)</f>
        <v>0</v>
      </c>
      <c r="AZ254" s="77">
        <f>SUM(Quagga:Pelindaba!AZ254)</f>
        <v>0</v>
      </c>
      <c r="BA254" s="77">
        <f>SUM(Quagga:Pelindaba!BA254)</f>
        <v>0</v>
      </c>
      <c r="BB254" s="77">
        <f>SUM(Quagga:Pelindaba!BB254)</f>
        <v>0</v>
      </c>
      <c r="BC254" s="77">
        <f>SUM(Quagga:Pelindaba!BC254)</f>
        <v>0</v>
      </c>
      <c r="BD254" s="77">
        <f>SUM(Quagga:Pelindaba!BD254)</f>
        <v>0</v>
      </c>
      <c r="BE254" s="76">
        <f>SUM(Quagga:Pelindaba!BE254)</f>
        <v>0</v>
      </c>
      <c r="BF254" s="78">
        <f>SUM(Quagga:Pelindaba!BF254)</f>
        <v>0</v>
      </c>
      <c r="BG254" s="77">
        <f>SUM(Quagga:Pelindaba!BG254)</f>
        <v>0</v>
      </c>
      <c r="BH254" s="77">
        <f>SUM(Quagga:Pelindaba!BH254)</f>
        <v>0</v>
      </c>
      <c r="BI254" s="77">
        <f>SUM(Quagga:Pelindaba!BI254)</f>
        <v>0</v>
      </c>
      <c r="BJ254" s="77">
        <f>SUM(Quagga:Pelindaba!BJ254)</f>
        <v>0</v>
      </c>
      <c r="BK254" s="77">
        <f>SUM(Quagga:Pelindaba!BK254)</f>
        <v>0</v>
      </c>
      <c r="BL254" s="77">
        <f>SUM(Quagga:Pelindaba!BL254)</f>
        <v>0</v>
      </c>
      <c r="BM254" s="77">
        <f>SUM(Quagga:Pelindaba!BM254)</f>
        <v>0</v>
      </c>
      <c r="BN254" s="77">
        <f>SUM(Quagga:Pelindaba!BN254)</f>
        <v>0</v>
      </c>
      <c r="BO254" s="77">
        <f>SUM(Quagga:Pelindaba!BO254)</f>
        <v>0</v>
      </c>
      <c r="BP254" s="77">
        <f>SUM(Quagga:Pelindaba!BP254)</f>
        <v>0</v>
      </c>
      <c r="BQ254" s="76">
        <f>SUM(Quagga:Pelindaba!BQ254)</f>
        <v>0</v>
      </c>
      <c r="BR254" s="78">
        <f>SUM(Quagga:Pelindaba!BR254)</f>
        <v>0</v>
      </c>
      <c r="BS254" s="77">
        <f>SUM(Quagga:Pelindaba!BS254)</f>
        <v>0</v>
      </c>
      <c r="BT254" s="77">
        <f>SUM(Quagga:Pelindaba!BT254)</f>
        <v>0</v>
      </c>
      <c r="BU254" s="77">
        <f>SUM(Quagga:Pelindaba!BU254)</f>
        <v>0</v>
      </c>
      <c r="BV254" s="77">
        <f>SUM(Quagga:Pelindaba!BV254)</f>
        <v>0</v>
      </c>
      <c r="BW254" s="77">
        <f>SUM(Quagga:Pelindaba!BW254)</f>
        <v>0</v>
      </c>
      <c r="BX254" s="77">
        <f>SUM(Quagga:Pelindaba!BX254)</f>
        <v>0</v>
      </c>
      <c r="BY254" s="77">
        <f>SUM(Quagga:Pelindaba!BY254)</f>
        <v>0</v>
      </c>
      <c r="BZ254" s="77">
        <f>SUM(Quagga:Pelindaba!BZ254)</f>
        <v>0</v>
      </c>
      <c r="CA254" s="77">
        <f>SUM(Quagga:Pelindaba!CA254)</f>
        <v>0</v>
      </c>
      <c r="CB254" s="77">
        <f>SUM(Quagga:Pelindaba!CB254)</f>
        <v>0</v>
      </c>
      <c r="CC254" s="76">
        <f>SUM(Quagga:Pelindaba!CC254)</f>
        <v>0</v>
      </c>
      <c r="CD254" s="39" t="s">
        <v>36</v>
      </c>
    </row>
    <row r="255" spans="1:82" s="39" customFormat="1" ht="25.5" x14ac:dyDescent="0.25">
      <c r="A255" s="151"/>
      <c r="B255" s="194" t="s">
        <v>458</v>
      </c>
      <c r="C255" s="195" t="s">
        <v>459</v>
      </c>
      <c r="D255" s="197" t="s">
        <v>85</v>
      </c>
      <c r="E255" s="183">
        <f>IF(OR(D255="Year",D255="Month",D255="Week"),AVERAGE(Quagga:Pelindaba!E255),SUM(Quagga:Pelindaba!E255))</f>
        <v>0</v>
      </c>
      <c r="F255" s="228" t="b">
        <f>(Quagga!G255+Pelindaba!G255)=G255</f>
        <v>1</v>
      </c>
      <c r="G255" s="74">
        <f t="shared" si="109"/>
        <v>0</v>
      </c>
      <c r="H255" s="75">
        <f>SUM(Quagga:Pelindaba!H255)</f>
        <v>0</v>
      </c>
      <c r="I255" s="76">
        <f>SUM(Quagga:Pelindaba!I255)</f>
        <v>0</v>
      </c>
      <c r="J255" s="75">
        <f>SUM(Quagga:Pelindaba!J255)</f>
        <v>0</v>
      </c>
      <c r="K255" s="77">
        <f>SUM(Quagga:Pelindaba!K255)</f>
        <v>0</v>
      </c>
      <c r="L255" s="77">
        <f>SUM(Quagga:Pelindaba!L255)</f>
        <v>0</v>
      </c>
      <c r="M255" s="77">
        <f>SUM(Quagga:Pelindaba!M255)</f>
        <v>0</v>
      </c>
      <c r="N255" s="77">
        <f>SUM(Quagga:Pelindaba!N255)</f>
        <v>0</v>
      </c>
      <c r="O255" s="77">
        <f>SUM(Quagga:Pelindaba!O255)</f>
        <v>0</v>
      </c>
      <c r="P255" s="77">
        <f>SUM(Quagga:Pelindaba!P255)</f>
        <v>0</v>
      </c>
      <c r="Q255" s="77">
        <f>SUM(Quagga:Pelindaba!Q255)</f>
        <v>0</v>
      </c>
      <c r="R255" s="77">
        <f>SUM(Quagga:Pelindaba!R255)</f>
        <v>0</v>
      </c>
      <c r="S255" s="77">
        <f>SUM(Quagga:Pelindaba!S255)</f>
        <v>0</v>
      </c>
      <c r="T255" s="77">
        <f>SUM(Quagga:Pelindaba!T255)</f>
        <v>0</v>
      </c>
      <c r="U255" s="76">
        <f>SUM(Quagga:Pelindaba!U255)</f>
        <v>0</v>
      </c>
      <c r="V255" s="75">
        <f>SUM(Quagga:Pelindaba!V255)</f>
        <v>0</v>
      </c>
      <c r="W255" s="77">
        <f>SUM(Quagga:Pelindaba!W255)</f>
        <v>0</v>
      </c>
      <c r="X255" s="77">
        <f>SUM(Quagga:Pelindaba!X255)</f>
        <v>0</v>
      </c>
      <c r="Y255" s="77">
        <f>SUM(Quagga:Pelindaba!Y255)</f>
        <v>0</v>
      </c>
      <c r="Z255" s="77">
        <f>SUM(Quagga:Pelindaba!Z255)</f>
        <v>0</v>
      </c>
      <c r="AA255" s="77">
        <f>SUM(Quagga:Pelindaba!AA255)</f>
        <v>0</v>
      </c>
      <c r="AB255" s="77">
        <f>SUM(Quagga:Pelindaba!AB255)</f>
        <v>0</v>
      </c>
      <c r="AC255" s="77">
        <f>SUM(Quagga:Pelindaba!AC255)</f>
        <v>0</v>
      </c>
      <c r="AD255" s="77">
        <f>SUM(Quagga:Pelindaba!AD255)</f>
        <v>0</v>
      </c>
      <c r="AE255" s="77">
        <f>SUM(Quagga:Pelindaba!AE255)</f>
        <v>0</v>
      </c>
      <c r="AF255" s="77">
        <f>SUM(Quagga:Pelindaba!AF255)</f>
        <v>0</v>
      </c>
      <c r="AG255" s="76">
        <f>SUM(Quagga:Pelindaba!AG255)</f>
        <v>0</v>
      </c>
      <c r="AH255" s="78">
        <f>SUM(Quagga:Pelindaba!AH255)</f>
        <v>0</v>
      </c>
      <c r="AI255" s="77">
        <f>SUM(Quagga:Pelindaba!AI255)</f>
        <v>0</v>
      </c>
      <c r="AJ255" s="77">
        <f>SUM(Quagga:Pelindaba!AJ255)</f>
        <v>0</v>
      </c>
      <c r="AK255" s="77">
        <f>SUM(Quagga:Pelindaba!AK255)</f>
        <v>0</v>
      </c>
      <c r="AL255" s="77">
        <f>SUM(Quagga:Pelindaba!AL255)</f>
        <v>0</v>
      </c>
      <c r="AM255" s="77">
        <f>SUM(Quagga:Pelindaba!AM255)</f>
        <v>0</v>
      </c>
      <c r="AN255" s="77">
        <f>SUM(Quagga:Pelindaba!AN255)</f>
        <v>0</v>
      </c>
      <c r="AO255" s="77">
        <f>SUM(Quagga:Pelindaba!AO255)</f>
        <v>0</v>
      </c>
      <c r="AP255" s="77">
        <f>SUM(Quagga:Pelindaba!AP255)</f>
        <v>0</v>
      </c>
      <c r="AQ255" s="77">
        <f>SUM(Quagga:Pelindaba!AQ255)</f>
        <v>0</v>
      </c>
      <c r="AR255" s="77">
        <f>SUM(Quagga:Pelindaba!AR255)</f>
        <v>0</v>
      </c>
      <c r="AS255" s="76">
        <f>SUM(Quagga:Pelindaba!AS255)</f>
        <v>0</v>
      </c>
      <c r="AT255" s="78">
        <f>SUM(Quagga:Pelindaba!AT255)</f>
        <v>0</v>
      </c>
      <c r="AU255" s="77">
        <f>SUM(Quagga:Pelindaba!AU255)</f>
        <v>0</v>
      </c>
      <c r="AV255" s="77">
        <f>SUM(Quagga:Pelindaba!AV255)</f>
        <v>0</v>
      </c>
      <c r="AW255" s="77">
        <f>SUM(Quagga:Pelindaba!AW255)</f>
        <v>0</v>
      </c>
      <c r="AX255" s="77">
        <f>SUM(Quagga:Pelindaba!AX255)</f>
        <v>0</v>
      </c>
      <c r="AY255" s="77">
        <f>SUM(Quagga:Pelindaba!AY255)</f>
        <v>0</v>
      </c>
      <c r="AZ255" s="77">
        <f>SUM(Quagga:Pelindaba!AZ255)</f>
        <v>0</v>
      </c>
      <c r="BA255" s="77">
        <f>SUM(Quagga:Pelindaba!BA255)</f>
        <v>0</v>
      </c>
      <c r="BB255" s="77">
        <f>SUM(Quagga:Pelindaba!BB255)</f>
        <v>0</v>
      </c>
      <c r="BC255" s="77">
        <f>SUM(Quagga:Pelindaba!BC255)</f>
        <v>0</v>
      </c>
      <c r="BD255" s="77">
        <f>SUM(Quagga:Pelindaba!BD255)</f>
        <v>0</v>
      </c>
      <c r="BE255" s="76">
        <f>SUM(Quagga:Pelindaba!BE255)</f>
        <v>0</v>
      </c>
      <c r="BF255" s="78">
        <f>SUM(Quagga:Pelindaba!BF255)</f>
        <v>0</v>
      </c>
      <c r="BG255" s="77">
        <f>SUM(Quagga:Pelindaba!BG255)</f>
        <v>0</v>
      </c>
      <c r="BH255" s="77">
        <f>SUM(Quagga:Pelindaba!BH255)</f>
        <v>0</v>
      </c>
      <c r="BI255" s="77">
        <f>SUM(Quagga:Pelindaba!BI255)</f>
        <v>0</v>
      </c>
      <c r="BJ255" s="77">
        <f>SUM(Quagga:Pelindaba!BJ255)</f>
        <v>0</v>
      </c>
      <c r="BK255" s="77">
        <f>SUM(Quagga:Pelindaba!BK255)</f>
        <v>0</v>
      </c>
      <c r="BL255" s="77">
        <f>SUM(Quagga:Pelindaba!BL255)</f>
        <v>0</v>
      </c>
      <c r="BM255" s="77">
        <f>SUM(Quagga:Pelindaba!BM255)</f>
        <v>0</v>
      </c>
      <c r="BN255" s="77">
        <f>SUM(Quagga:Pelindaba!BN255)</f>
        <v>0</v>
      </c>
      <c r="BO255" s="77">
        <f>SUM(Quagga:Pelindaba!BO255)</f>
        <v>0</v>
      </c>
      <c r="BP255" s="77">
        <f>SUM(Quagga:Pelindaba!BP255)</f>
        <v>0</v>
      </c>
      <c r="BQ255" s="76">
        <f>SUM(Quagga:Pelindaba!BQ255)</f>
        <v>0</v>
      </c>
      <c r="BR255" s="78">
        <f>SUM(Quagga:Pelindaba!BR255)</f>
        <v>0</v>
      </c>
      <c r="BS255" s="77">
        <f>SUM(Quagga:Pelindaba!BS255)</f>
        <v>0</v>
      </c>
      <c r="BT255" s="77">
        <f>SUM(Quagga:Pelindaba!BT255)</f>
        <v>0</v>
      </c>
      <c r="BU255" s="77">
        <f>SUM(Quagga:Pelindaba!BU255)</f>
        <v>0</v>
      </c>
      <c r="BV255" s="77">
        <f>SUM(Quagga:Pelindaba!BV255)</f>
        <v>0</v>
      </c>
      <c r="BW255" s="77">
        <f>SUM(Quagga:Pelindaba!BW255)</f>
        <v>0</v>
      </c>
      <c r="BX255" s="77">
        <f>SUM(Quagga:Pelindaba!BX255)</f>
        <v>0</v>
      </c>
      <c r="BY255" s="77">
        <f>SUM(Quagga:Pelindaba!BY255)</f>
        <v>0</v>
      </c>
      <c r="BZ255" s="77">
        <f>SUM(Quagga:Pelindaba!BZ255)</f>
        <v>0</v>
      </c>
      <c r="CA255" s="77">
        <f>SUM(Quagga:Pelindaba!CA255)</f>
        <v>0</v>
      </c>
      <c r="CB255" s="77">
        <f>SUM(Quagga:Pelindaba!CB255)</f>
        <v>0</v>
      </c>
      <c r="CC255" s="76">
        <f>SUM(Quagga:Pelindaba!CC255)</f>
        <v>0</v>
      </c>
      <c r="CD255" s="39" t="s">
        <v>36</v>
      </c>
    </row>
    <row r="256" spans="1:82" s="39" customFormat="1" x14ac:dyDescent="0.25">
      <c r="A256" s="151"/>
      <c r="B256" s="198" t="s">
        <v>460</v>
      </c>
      <c r="C256" s="199" t="s">
        <v>461</v>
      </c>
      <c r="D256" s="200" t="s">
        <v>85</v>
      </c>
      <c r="E256" s="183">
        <f>IF(OR(D256="Year",D256="Month",D256="Week"),AVERAGE(Quagga:Pelindaba!E256),SUM(Quagga:Pelindaba!E256))</f>
        <v>0</v>
      </c>
      <c r="F256" s="228" t="b">
        <f>(Quagga!G256+Pelindaba!G256)=G256</f>
        <v>1</v>
      </c>
      <c r="G256" s="74">
        <f t="shared" si="109"/>
        <v>0</v>
      </c>
      <c r="H256" s="75">
        <f>SUM(Quagga:Pelindaba!H256)</f>
        <v>0</v>
      </c>
      <c r="I256" s="76">
        <f>SUM(Quagga:Pelindaba!I256)</f>
        <v>0</v>
      </c>
      <c r="J256" s="75">
        <f>SUM(Quagga:Pelindaba!J256)</f>
        <v>0</v>
      </c>
      <c r="K256" s="77">
        <f>SUM(Quagga:Pelindaba!K256)</f>
        <v>0</v>
      </c>
      <c r="L256" s="77">
        <f>SUM(Quagga:Pelindaba!L256)</f>
        <v>0</v>
      </c>
      <c r="M256" s="77">
        <f>SUM(Quagga:Pelindaba!M256)</f>
        <v>0</v>
      </c>
      <c r="N256" s="77">
        <f>SUM(Quagga:Pelindaba!N256)</f>
        <v>0</v>
      </c>
      <c r="O256" s="77">
        <f>SUM(Quagga:Pelindaba!O256)</f>
        <v>0</v>
      </c>
      <c r="P256" s="77">
        <f>SUM(Quagga:Pelindaba!P256)</f>
        <v>0</v>
      </c>
      <c r="Q256" s="77">
        <f>SUM(Quagga:Pelindaba!Q256)</f>
        <v>0</v>
      </c>
      <c r="R256" s="77">
        <f>SUM(Quagga:Pelindaba!R256)</f>
        <v>0</v>
      </c>
      <c r="S256" s="77">
        <f>SUM(Quagga:Pelindaba!S256)</f>
        <v>0</v>
      </c>
      <c r="T256" s="77">
        <f>SUM(Quagga:Pelindaba!T256)</f>
        <v>0</v>
      </c>
      <c r="U256" s="76">
        <f>SUM(Quagga:Pelindaba!U256)</f>
        <v>0</v>
      </c>
      <c r="V256" s="75">
        <f>SUM(Quagga:Pelindaba!V256)</f>
        <v>0</v>
      </c>
      <c r="W256" s="77">
        <f>SUM(Quagga:Pelindaba!W256)</f>
        <v>0</v>
      </c>
      <c r="X256" s="77">
        <f>SUM(Quagga:Pelindaba!X256)</f>
        <v>0</v>
      </c>
      <c r="Y256" s="77">
        <f>SUM(Quagga:Pelindaba!Y256)</f>
        <v>0</v>
      </c>
      <c r="Z256" s="77">
        <f>SUM(Quagga:Pelindaba!Z256)</f>
        <v>0</v>
      </c>
      <c r="AA256" s="77">
        <f>SUM(Quagga:Pelindaba!AA256)</f>
        <v>0</v>
      </c>
      <c r="AB256" s="77">
        <f>SUM(Quagga:Pelindaba!AB256)</f>
        <v>0</v>
      </c>
      <c r="AC256" s="77">
        <f>SUM(Quagga:Pelindaba!AC256)</f>
        <v>0</v>
      </c>
      <c r="AD256" s="77">
        <f>SUM(Quagga:Pelindaba!AD256)</f>
        <v>0</v>
      </c>
      <c r="AE256" s="77">
        <f>SUM(Quagga:Pelindaba!AE256)</f>
        <v>0</v>
      </c>
      <c r="AF256" s="77">
        <f>SUM(Quagga:Pelindaba!AF256)</f>
        <v>0</v>
      </c>
      <c r="AG256" s="76">
        <f>SUM(Quagga:Pelindaba!AG256)</f>
        <v>0</v>
      </c>
      <c r="AH256" s="78">
        <f>SUM(Quagga:Pelindaba!AH256)</f>
        <v>0</v>
      </c>
      <c r="AI256" s="77">
        <f>SUM(Quagga:Pelindaba!AI256)</f>
        <v>0</v>
      </c>
      <c r="AJ256" s="77">
        <f>SUM(Quagga:Pelindaba!AJ256)</f>
        <v>0</v>
      </c>
      <c r="AK256" s="77">
        <f>SUM(Quagga:Pelindaba!AK256)</f>
        <v>0</v>
      </c>
      <c r="AL256" s="77">
        <f>SUM(Quagga:Pelindaba!AL256)</f>
        <v>0</v>
      </c>
      <c r="AM256" s="77">
        <f>SUM(Quagga:Pelindaba!AM256)</f>
        <v>0</v>
      </c>
      <c r="AN256" s="77">
        <f>SUM(Quagga:Pelindaba!AN256)</f>
        <v>0</v>
      </c>
      <c r="AO256" s="77">
        <f>SUM(Quagga:Pelindaba!AO256)</f>
        <v>0</v>
      </c>
      <c r="AP256" s="77">
        <f>SUM(Quagga:Pelindaba!AP256)</f>
        <v>0</v>
      </c>
      <c r="AQ256" s="77">
        <f>SUM(Quagga:Pelindaba!AQ256)</f>
        <v>0</v>
      </c>
      <c r="AR256" s="77">
        <f>SUM(Quagga:Pelindaba!AR256)</f>
        <v>0</v>
      </c>
      <c r="AS256" s="76">
        <f>SUM(Quagga:Pelindaba!AS256)</f>
        <v>0</v>
      </c>
      <c r="AT256" s="78">
        <f>SUM(Quagga:Pelindaba!AT256)</f>
        <v>0</v>
      </c>
      <c r="AU256" s="77">
        <f>SUM(Quagga:Pelindaba!AU256)</f>
        <v>0</v>
      </c>
      <c r="AV256" s="77">
        <f>SUM(Quagga:Pelindaba!AV256)</f>
        <v>0</v>
      </c>
      <c r="AW256" s="77">
        <f>SUM(Quagga:Pelindaba!AW256)</f>
        <v>0</v>
      </c>
      <c r="AX256" s="77">
        <f>SUM(Quagga:Pelindaba!AX256)</f>
        <v>0</v>
      </c>
      <c r="AY256" s="77">
        <f>SUM(Quagga:Pelindaba!AY256)</f>
        <v>0</v>
      </c>
      <c r="AZ256" s="77">
        <f>SUM(Quagga:Pelindaba!AZ256)</f>
        <v>0</v>
      </c>
      <c r="BA256" s="77">
        <f>SUM(Quagga:Pelindaba!BA256)</f>
        <v>0</v>
      </c>
      <c r="BB256" s="77">
        <f>SUM(Quagga:Pelindaba!BB256)</f>
        <v>0</v>
      </c>
      <c r="BC256" s="77">
        <f>SUM(Quagga:Pelindaba!BC256)</f>
        <v>0</v>
      </c>
      <c r="BD256" s="77">
        <f>SUM(Quagga:Pelindaba!BD256)</f>
        <v>0</v>
      </c>
      <c r="BE256" s="76">
        <f>SUM(Quagga:Pelindaba!BE256)</f>
        <v>0</v>
      </c>
      <c r="BF256" s="78">
        <f>SUM(Quagga:Pelindaba!BF256)</f>
        <v>0</v>
      </c>
      <c r="BG256" s="77">
        <f>SUM(Quagga:Pelindaba!BG256)</f>
        <v>0</v>
      </c>
      <c r="BH256" s="77">
        <f>SUM(Quagga:Pelindaba!BH256)</f>
        <v>0</v>
      </c>
      <c r="BI256" s="77">
        <f>SUM(Quagga:Pelindaba!BI256)</f>
        <v>0</v>
      </c>
      <c r="BJ256" s="77">
        <f>SUM(Quagga:Pelindaba!BJ256)</f>
        <v>0</v>
      </c>
      <c r="BK256" s="77">
        <f>SUM(Quagga:Pelindaba!BK256)</f>
        <v>0</v>
      </c>
      <c r="BL256" s="77">
        <f>SUM(Quagga:Pelindaba!BL256)</f>
        <v>0</v>
      </c>
      <c r="BM256" s="77">
        <f>SUM(Quagga:Pelindaba!BM256)</f>
        <v>0</v>
      </c>
      <c r="BN256" s="77">
        <f>SUM(Quagga:Pelindaba!BN256)</f>
        <v>0</v>
      </c>
      <c r="BO256" s="77">
        <f>SUM(Quagga:Pelindaba!BO256)</f>
        <v>0</v>
      </c>
      <c r="BP256" s="77">
        <f>SUM(Quagga:Pelindaba!BP256)</f>
        <v>0</v>
      </c>
      <c r="BQ256" s="76">
        <f>SUM(Quagga:Pelindaba!BQ256)</f>
        <v>0</v>
      </c>
      <c r="BR256" s="78">
        <f>SUM(Quagga:Pelindaba!BR256)</f>
        <v>0</v>
      </c>
      <c r="BS256" s="77">
        <f>SUM(Quagga:Pelindaba!BS256)</f>
        <v>0</v>
      </c>
      <c r="BT256" s="77">
        <f>SUM(Quagga:Pelindaba!BT256)</f>
        <v>0</v>
      </c>
      <c r="BU256" s="77">
        <f>SUM(Quagga:Pelindaba!BU256)</f>
        <v>0</v>
      </c>
      <c r="BV256" s="77">
        <f>SUM(Quagga:Pelindaba!BV256)</f>
        <v>0</v>
      </c>
      <c r="BW256" s="77">
        <f>SUM(Quagga:Pelindaba!BW256)</f>
        <v>0</v>
      </c>
      <c r="BX256" s="77">
        <f>SUM(Quagga:Pelindaba!BX256)</f>
        <v>0</v>
      </c>
      <c r="BY256" s="77">
        <f>SUM(Quagga:Pelindaba!BY256)</f>
        <v>0</v>
      </c>
      <c r="BZ256" s="77">
        <f>SUM(Quagga:Pelindaba!BZ256)</f>
        <v>0</v>
      </c>
      <c r="CA256" s="77">
        <f>SUM(Quagga:Pelindaba!CA256)</f>
        <v>0</v>
      </c>
      <c r="CB256" s="77">
        <f>SUM(Quagga:Pelindaba!CB256)</f>
        <v>0</v>
      </c>
      <c r="CC256" s="76">
        <f>SUM(Quagga:Pelindaba!CC256)</f>
        <v>0</v>
      </c>
      <c r="CD256" s="39" t="s">
        <v>36</v>
      </c>
    </row>
    <row r="257" spans="1:82" s="39" customFormat="1" x14ac:dyDescent="0.25">
      <c r="A257" s="151"/>
      <c r="B257" s="121" t="s">
        <v>462</v>
      </c>
      <c r="C257" s="122" t="s">
        <v>463</v>
      </c>
      <c r="D257" s="123"/>
      <c r="E257" s="154"/>
      <c r="F257" s="228" t="b">
        <f>(Quagga!G257+Pelindaba!G257)=G257</f>
        <v>1</v>
      </c>
      <c r="G257" s="124">
        <f>SUM(G259:G374)</f>
        <v>0</v>
      </c>
      <c r="H257" s="125">
        <f>SUM(H259:H374)</f>
        <v>0</v>
      </c>
      <c r="I257" s="126">
        <f>SUM(I259:I374)</f>
        <v>0</v>
      </c>
      <c r="J257" s="125">
        <f>SUM(J259:J374)</f>
        <v>0</v>
      </c>
      <c r="K257" s="127">
        <f>SUM(K259:K374)</f>
        <v>0</v>
      </c>
      <c r="L257" s="127">
        <f>SUM(L259:L374)</f>
        <v>0</v>
      </c>
      <c r="M257" s="127">
        <f>SUM(M259:M374)</f>
        <v>0</v>
      </c>
      <c r="N257" s="127">
        <f>SUM(N259:N374)</f>
        <v>0</v>
      </c>
      <c r="O257" s="127">
        <f>SUM(O259:O374)</f>
        <v>0</v>
      </c>
      <c r="P257" s="127">
        <f>SUM(P259:P374)</f>
        <v>0</v>
      </c>
      <c r="Q257" s="127">
        <f>SUM(Q259:Q374)</f>
        <v>0</v>
      </c>
      <c r="R257" s="127">
        <f>SUM(R259:R374)</f>
        <v>0</v>
      </c>
      <c r="S257" s="127">
        <f>SUM(S259:S374)</f>
        <v>0</v>
      </c>
      <c r="T257" s="127">
        <f>SUM(T259:T374)</f>
        <v>0</v>
      </c>
      <c r="U257" s="126">
        <f>SUM(U259:U374)</f>
        <v>0</v>
      </c>
      <c r="V257" s="125">
        <f>SUM(V259:V374)</f>
        <v>0</v>
      </c>
      <c r="W257" s="127">
        <f>SUM(W259:W374)</f>
        <v>0</v>
      </c>
      <c r="X257" s="127">
        <f>SUM(X259:X374)</f>
        <v>0</v>
      </c>
      <c r="Y257" s="127">
        <f>SUM(Y259:Y374)</f>
        <v>0</v>
      </c>
      <c r="Z257" s="127">
        <f>SUM(Z259:Z374)</f>
        <v>0</v>
      </c>
      <c r="AA257" s="127">
        <f>SUM(AA259:AA374)</f>
        <v>0</v>
      </c>
      <c r="AB257" s="127">
        <f>SUM(AB259:AB374)</f>
        <v>0</v>
      </c>
      <c r="AC257" s="127">
        <f>SUM(AC259:AC374)</f>
        <v>0</v>
      </c>
      <c r="AD257" s="127">
        <f>SUM(AD259:AD374)</f>
        <v>0</v>
      </c>
      <c r="AE257" s="127">
        <f>SUM(AE259:AE374)</f>
        <v>0</v>
      </c>
      <c r="AF257" s="127">
        <f>SUM(AF259:AF374)</f>
        <v>0</v>
      </c>
      <c r="AG257" s="126">
        <f>SUM(AG259:AG374)</f>
        <v>0</v>
      </c>
      <c r="AH257" s="128">
        <f>SUM(AH259:AH374)</f>
        <v>0</v>
      </c>
      <c r="AI257" s="127">
        <f>SUM(AI259:AI374)</f>
        <v>0</v>
      </c>
      <c r="AJ257" s="127">
        <f>SUM(AJ259:AJ374)</f>
        <v>0</v>
      </c>
      <c r="AK257" s="127">
        <f>SUM(AK259:AK374)</f>
        <v>0</v>
      </c>
      <c r="AL257" s="127">
        <f>SUM(AL259:AL374)</f>
        <v>0</v>
      </c>
      <c r="AM257" s="127">
        <f>SUM(AM259:AM374)</f>
        <v>0</v>
      </c>
      <c r="AN257" s="127">
        <f>SUM(AN259:AN374)</f>
        <v>0</v>
      </c>
      <c r="AO257" s="127">
        <f>SUM(AO259:AO374)</f>
        <v>0</v>
      </c>
      <c r="AP257" s="127">
        <f>SUM(AP259:AP374)</f>
        <v>0</v>
      </c>
      <c r="AQ257" s="127">
        <f>SUM(AQ259:AQ374)</f>
        <v>0</v>
      </c>
      <c r="AR257" s="127">
        <f>SUM(AR259:AR374)</f>
        <v>0</v>
      </c>
      <c r="AS257" s="126">
        <f>SUM(AS259:AS374)</f>
        <v>0</v>
      </c>
      <c r="AT257" s="128">
        <f>SUM(AT259:AT374)</f>
        <v>0</v>
      </c>
      <c r="AU257" s="127">
        <f>SUM(AU259:AU374)</f>
        <v>0</v>
      </c>
      <c r="AV257" s="127">
        <f>SUM(AV259:AV374)</f>
        <v>0</v>
      </c>
      <c r="AW257" s="127">
        <f>SUM(AW259:AW374)</f>
        <v>0</v>
      </c>
      <c r="AX257" s="127">
        <f>SUM(AX259:AX374)</f>
        <v>0</v>
      </c>
      <c r="AY257" s="127">
        <f>SUM(AY259:AY374)</f>
        <v>0</v>
      </c>
      <c r="AZ257" s="127">
        <f>SUM(AZ259:AZ374)</f>
        <v>0</v>
      </c>
      <c r="BA257" s="127">
        <f>SUM(BA259:BA374)</f>
        <v>0</v>
      </c>
      <c r="BB257" s="127">
        <f>SUM(BB259:BB374)</f>
        <v>0</v>
      </c>
      <c r="BC257" s="127">
        <f>SUM(BC259:BC374)</f>
        <v>0</v>
      </c>
      <c r="BD257" s="127">
        <f>SUM(BD259:BD374)</f>
        <v>0</v>
      </c>
      <c r="BE257" s="126">
        <f>SUM(BE259:BE374)</f>
        <v>0</v>
      </c>
      <c r="BF257" s="128">
        <f>SUM(BF259:BF374)</f>
        <v>0</v>
      </c>
      <c r="BG257" s="127">
        <f>SUM(BG259:BG374)</f>
        <v>0</v>
      </c>
      <c r="BH257" s="127">
        <f>SUM(BH259:BH374)</f>
        <v>0</v>
      </c>
      <c r="BI257" s="127">
        <f>SUM(BI259:BI374)</f>
        <v>0</v>
      </c>
      <c r="BJ257" s="127">
        <f>SUM(BJ259:BJ374)</f>
        <v>0</v>
      </c>
      <c r="BK257" s="127">
        <f>SUM(BK259:BK374)</f>
        <v>0</v>
      </c>
      <c r="BL257" s="127">
        <f>SUM(BL259:BL374)</f>
        <v>0</v>
      </c>
      <c r="BM257" s="127">
        <f>SUM(BM259:BM374)</f>
        <v>0</v>
      </c>
      <c r="BN257" s="127">
        <f>SUM(BN259:BN374)</f>
        <v>0</v>
      </c>
      <c r="BO257" s="127">
        <f>SUM(BO259:BO374)</f>
        <v>0</v>
      </c>
      <c r="BP257" s="127">
        <f>SUM(BP259:BP374)</f>
        <v>0</v>
      </c>
      <c r="BQ257" s="126">
        <f>SUM(BQ259:BQ374)</f>
        <v>0</v>
      </c>
      <c r="BR257" s="128">
        <f>SUM(BR259:BR374)</f>
        <v>0</v>
      </c>
      <c r="BS257" s="127">
        <f>SUM(BS259:BS374)</f>
        <v>0</v>
      </c>
      <c r="BT257" s="127">
        <f>SUM(BT259:BT374)</f>
        <v>0</v>
      </c>
      <c r="BU257" s="127">
        <f>SUM(BU259:BU374)</f>
        <v>0</v>
      </c>
      <c r="BV257" s="127">
        <f>SUM(BV259:BV374)</f>
        <v>0</v>
      </c>
      <c r="BW257" s="127">
        <f>SUM(BW259:BW374)</f>
        <v>0</v>
      </c>
      <c r="BX257" s="127">
        <f>SUM(BX259:BX374)</f>
        <v>0</v>
      </c>
      <c r="BY257" s="127">
        <f>SUM(BY259:BY374)</f>
        <v>0</v>
      </c>
      <c r="BZ257" s="127">
        <f>SUM(BZ259:BZ374)</f>
        <v>0</v>
      </c>
      <c r="CA257" s="127">
        <f>SUM(CA259:CA374)</f>
        <v>0</v>
      </c>
      <c r="CB257" s="127">
        <f>SUM(CB259:CB374)</f>
        <v>0</v>
      </c>
      <c r="CC257" s="126">
        <f>SUM(CC259:CC374)</f>
        <v>0</v>
      </c>
      <c r="CD257" s="39" t="s">
        <v>36</v>
      </c>
    </row>
    <row r="258" spans="1:82" s="39" customFormat="1" x14ac:dyDescent="0.25">
      <c r="B258" s="101" t="s">
        <v>464</v>
      </c>
      <c r="C258" s="298" t="s">
        <v>465</v>
      </c>
      <c r="D258" s="130"/>
      <c r="E258" s="130"/>
      <c r="F258" s="228" t="b">
        <f>(Quagga!G258+Pelindaba!G258)=G258</f>
        <v>1</v>
      </c>
      <c r="G258" s="74">
        <f t="shared" ref="G258:G321" si="110">+SUM(H258:CC258)</f>
        <v>0</v>
      </c>
      <c r="H258" s="75">
        <f>SUM(Quagga:Pelindaba!H258)</f>
        <v>0</v>
      </c>
      <c r="I258" s="76">
        <f>SUM(Quagga:Pelindaba!I258)</f>
        <v>0</v>
      </c>
      <c r="J258" s="75">
        <f>SUM(Quagga:Pelindaba!J258)</f>
        <v>0</v>
      </c>
      <c r="K258" s="77">
        <f>SUM(Quagga:Pelindaba!K258)</f>
        <v>0</v>
      </c>
      <c r="L258" s="77">
        <f>SUM(Quagga:Pelindaba!L258)</f>
        <v>0</v>
      </c>
      <c r="M258" s="77">
        <f>SUM(Quagga:Pelindaba!M258)</f>
        <v>0</v>
      </c>
      <c r="N258" s="77">
        <f>SUM(Quagga:Pelindaba!N258)</f>
        <v>0</v>
      </c>
      <c r="O258" s="77">
        <f>SUM(Quagga:Pelindaba!O258)</f>
        <v>0</v>
      </c>
      <c r="P258" s="77">
        <f>SUM(Quagga:Pelindaba!P258)</f>
        <v>0</v>
      </c>
      <c r="Q258" s="77">
        <f>SUM(Quagga:Pelindaba!Q258)</f>
        <v>0</v>
      </c>
      <c r="R258" s="77">
        <f>SUM(Quagga:Pelindaba!R258)</f>
        <v>0</v>
      </c>
      <c r="S258" s="77">
        <f>SUM(Quagga:Pelindaba!S258)</f>
        <v>0</v>
      </c>
      <c r="T258" s="77">
        <f>SUM(Quagga:Pelindaba!T258)</f>
        <v>0</v>
      </c>
      <c r="U258" s="76">
        <f>SUM(Quagga:Pelindaba!U258)</f>
        <v>0</v>
      </c>
      <c r="V258" s="75">
        <f>SUM(Quagga:Pelindaba!V258)</f>
        <v>0</v>
      </c>
      <c r="W258" s="77">
        <f>SUM(Quagga:Pelindaba!W258)</f>
        <v>0</v>
      </c>
      <c r="X258" s="77">
        <f>SUM(Quagga:Pelindaba!X258)</f>
        <v>0</v>
      </c>
      <c r="Y258" s="77">
        <f>SUM(Quagga:Pelindaba!Y258)</f>
        <v>0</v>
      </c>
      <c r="Z258" s="77">
        <f>SUM(Quagga:Pelindaba!Z258)</f>
        <v>0</v>
      </c>
      <c r="AA258" s="77">
        <f>SUM(Quagga:Pelindaba!AA258)</f>
        <v>0</v>
      </c>
      <c r="AB258" s="77">
        <f>SUM(Quagga:Pelindaba!AB258)</f>
        <v>0</v>
      </c>
      <c r="AC258" s="77">
        <f>SUM(Quagga:Pelindaba!AC258)</f>
        <v>0</v>
      </c>
      <c r="AD258" s="77">
        <f>SUM(Quagga:Pelindaba!AD258)</f>
        <v>0</v>
      </c>
      <c r="AE258" s="77">
        <f>SUM(Quagga:Pelindaba!AE258)</f>
        <v>0</v>
      </c>
      <c r="AF258" s="77">
        <f>SUM(Quagga:Pelindaba!AF258)</f>
        <v>0</v>
      </c>
      <c r="AG258" s="76">
        <f>SUM(Quagga:Pelindaba!AG258)</f>
        <v>0</v>
      </c>
      <c r="AH258" s="78">
        <f>SUM(Quagga:Pelindaba!AH258)</f>
        <v>0</v>
      </c>
      <c r="AI258" s="77">
        <f>SUM(Quagga:Pelindaba!AI258)</f>
        <v>0</v>
      </c>
      <c r="AJ258" s="77">
        <f>SUM(Quagga:Pelindaba!AJ258)</f>
        <v>0</v>
      </c>
      <c r="AK258" s="77">
        <f>SUM(Quagga:Pelindaba!AK258)</f>
        <v>0</v>
      </c>
      <c r="AL258" s="77">
        <f>SUM(Quagga:Pelindaba!AL258)</f>
        <v>0</v>
      </c>
      <c r="AM258" s="77">
        <f>SUM(Quagga:Pelindaba!AM258)</f>
        <v>0</v>
      </c>
      <c r="AN258" s="77">
        <f>SUM(Quagga:Pelindaba!AN258)</f>
        <v>0</v>
      </c>
      <c r="AO258" s="77">
        <f>SUM(Quagga:Pelindaba!AO258)</f>
        <v>0</v>
      </c>
      <c r="AP258" s="77">
        <f>SUM(Quagga:Pelindaba!AP258)</f>
        <v>0</v>
      </c>
      <c r="AQ258" s="77">
        <f>SUM(Quagga:Pelindaba!AQ258)</f>
        <v>0</v>
      </c>
      <c r="AR258" s="77">
        <f>SUM(Quagga:Pelindaba!AR258)</f>
        <v>0</v>
      </c>
      <c r="AS258" s="76">
        <f>SUM(Quagga:Pelindaba!AS258)</f>
        <v>0</v>
      </c>
      <c r="AT258" s="78">
        <f>SUM(Quagga:Pelindaba!AT258)</f>
        <v>0</v>
      </c>
      <c r="AU258" s="77">
        <f>SUM(Quagga:Pelindaba!AU258)</f>
        <v>0</v>
      </c>
      <c r="AV258" s="77">
        <f>SUM(Quagga:Pelindaba!AV258)</f>
        <v>0</v>
      </c>
      <c r="AW258" s="77">
        <f>SUM(Quagga:Pelindaba!AW258)</f>
        <v>0</v>
      </c>
      <c r="AX258" s="77">
        <f>SUM(Quagga:Pelindaba!AX258)</f>
        <v>0</v>
      </c>
      <c r="AY258" s="77">
        <f>SUM(Quagga:Pelindaba!AY258)</f>
        <v>0</v>
      </c>
      <c r="AZ258" s="77">
        <f>SUM(Quagga:Pelindaba!AZ258)</f>
        <v>0</v>
      </c>
      <c r="BA258" s="77">
        <f>SUM(Quagga:Pelindaba!BA258)</f>
        <v>0</v>
      </c>
      <c r="BB258" s="77">
        <f>SUM(Quagga:Pelindaba!BB258)</f>
        <v>0</v>
      </c>
      <c r="BC258" s="77">
        <f>SUM(Quagga:Pelindaba!BC258)</f>
        <v>0</v>
      </c>
      <c r="BD258" s="77">
        <f>SUM(Quagga:Pelindaba!BD258)</f>
        <v>0</v>
      </c>
      <c r="BE258" s="76">
        <f>SUM(Quagga:Pelindaba!BE258)</f>
        <v>0</v>
      </c>
      <c r="BF258" s="78">
        <f>SUM(Quagga:Pelindaba!BF258)</f>
        <v>0</v>
      </c>
      <c r="BG258" s="77">
        <f>SUM(Quagga:Pelindaba!BG258)</f>
        <v>0</v>
      </c>
      <c r="BH258" s="77">
        <f>SUM(Quagga:Pelindaba!BH258)</f>
        <v>0</v>
      </c>
      <c r="BI258" s="77">
        <f>SUM(Quagga:Pelindaba!BI258)</f>
        <v>0</v>
      </c>
      <c r="BJ258" s="77">
        <f>SUM(Quagga:Pelindaba!BJ258)</f>
        <v>0</v>
      </c>
      <c r="BK258" s="77">
        <f>SUM(Quagga:Pelindaba!BK258)</f>
        <v>0</v>
      </c>
      <c r="BL258" s="77">
        <f>SUM(Quagga:Pelindaba!BL258)</f>
        <v>0</v>
      </c>
      <c r="BM258" s="77">
        <f>SUM(Quagga:Pelindaba!BM258)</f>
        <v>0</v>
      </c>
      <c r="BN258" s="77">
        <f>SUM(Quagga:Pelindaba!BN258)</f>
        <v>0</v>
      </c>
      <c r="BO258" s="77">
        <f>SUM(Quagga:Pelindaba!BO258)</f>
        <v>0</v>
      </c>
      <c r="BP258" s="77">
        <f>SUM(Quagga:Pelindaba!BP258)</f>
        <v>0</v>
      </c>
      <c r="BQ258" s="76">
        <f>SUM(Quagga:Pelindaba!BQ258)</f>
        <v>0</v>
      </c>
      <c r="BR258" s="78">
        <f>SUM(Quagga:Pelindaba!BR258)</f>
        <v>0</v>
      </c>
      <c r="BS258" s="77">
        <f>SUM(Quagga:Pelindaba!BS258)</f>
        <v>0</v>
      </c>
      <c r="BT258" s="77">
        <f>SUM(Quagga:Pelindaba!BT258)</f>
        <v>0</v>
      </c>
      <c r="BU258" s="77">
        <f>SUM(Quagga:Pelindaba!BU258)</f>
        <v>0</v>
      </c>
      <c r="BV258" s="77">
        <f>SUM(Quagga:Pelindaba!BV258)</f>
        <v>0</v>
      </c>
      <c r="BW258" s="77">
        <f>SUM(Quagga:Pelindaba!BW258)</f>
        <v>0</v>
      </c>
      <c r="BX258" s="77">
        <f>SUM(Quagga:Pelindaba!BX258)</f>
        <v>0</v>
      </c>
      <c r="BY258" s="77">
        <f>SUM(Quagga:Pelindaba!BY258)</f>
        <v>0</v>
      </c>
      <c r="BZ258" s="77">
        <f>SUM(Quagga:Pelindaba!BZ258)</f>
        <v>0</v>
      </c>
      <c r="CA258" s="77">
        <f>SUM(Quagga:Pelindaba!CA258)</f>
        <v>0</v>
      </c>
      <c r="CB258" s="77">
        <f>SUM(Quagga:Pelindaba!CB258)</f>
        <v>0</v>
      </c>
      <c r="CC258" s="76">
        <f>SUM(Quagga:Pelindaba!CC258)</f>
        <v>0</v>
      </c>
      <c r="CD258" s="39" t="s">
        <v>36</v>
      </c>
    </row>
    <row r="259" spans="1:82" s="39" customFormat="1" x14ac:dyDescent="0.25">
      <c r="B259" s="180" t="s">
        <v>466</v>
      </c>
      <c r="C259" s="181" t="s">
        <v>467</v>
      </c>
      <c r="D259" s="182" t="s">
        <v>435</v>
      </c>
      <c r="E259" s="183">
        <f>IF(OR(D259="Year",D259="Month",D259="Week"),AVERAGE(Quagga:Pelindaba!E259),SUM(Quagga:Pelindaba!E259))</f>
        <v>0</v>
      </c>
      <c r="F259" s="228" t="b">
        <f>(Quagga!G259+Pelindaba!G259)=G259</f>
        <v>1</v>
      </c>
      <c r="G259" s="74">
        <f t="shared" si="110"/>
        <v>0</v>
      </c>
      <c r="H259" s="75">
        <f>SUM(Quagga:Pelindaba!H259)</f>
        <v>0</v>
      </c>
      <c r="I259" s="76">
        <f>SUM(Quagga:Pelindaba!I259)</f>
        <v>0</v>
      </c>
      <c r="J259" s="75">
        <f>SUM(Quagga:Pelindaba!J259)</f>
        <v>0</v>
      </c>
      <c r="K259" s="77">
        <f>SUM(Quagga:Pelindaba!K259)</f>
        <v>0</v>
      </c>
      <c r="L259" s="77">
        <f>SUM(Quagga:Pelindaba!L259)</f>
        <v>0</v>
      </c>
      <c r="M259" s="77">
        <f>SUM(Quagga:Pelindaba!M259)</f>
        <v>0</v>
      </c>
      <c r="N259" s="77">
        <f>SUM(Quagga:Pelindaba!N259)</f>
        <v>0</v>
      </c>
      <c r="O259" s="77">
        <f>SUM(Quagga:Pelindaba!O259)</f>
        <v>0</v>
      </c>
      <c r="P259" s="77">
        <f>SUM(Quagga:Pelindaba!P259)</f>
        <v>0</v>
      </c>
      <c r="Q259" s="77">
        <f>SUM(Quagga:Pelindaba!Q259)</f>
        <v>0</v>
      </c>
      <c r="R259" s="77">
        <f>SUM(Quagga:Pelindaba!R259)</f>
        <v>0</v>
      </c>
      <c r="S259" s="77">
        <f>SUM(Quagga:Pelindaba!S259)</f>
        <v>0</v>
      </c>
      <c r="T259" s="77">
        <f>SUM(Quagga:Pelindaba!T259)</f>
        <v>0</v>
      </c>
      <c r="U259" s="76">
        <f>SUM(Quagga:Pelindaba!U259)</f>
        <v>0</v>
      </c>
      <c r="V259" s="75">
        <f>SUM(Quagga:Pelindaba!V259)</f>
        <v>0</v>
      </c>
      <c r="W259" s="77">
        <f>SUM(Quagga:Pelindaba!W259)</f>
        <v>0</v>
      </c>
      <c r="X259" s="77">
        <f>SUM(Quagga:Pelindaba!X259)</f>
        <v>0</v>
      </c>
      <c r="Y259" s="77">
        <f>SUM(Quagga:Pelindaba!Y259)</f>
        <v>0</v>
      </c>
      <c r="Z259" s="77">
        <f>SUM(Quagga:Pelindaba!Z259)</f>
        <v>0</v>
      </c>
      <c r="AA259" s="77">
        <f>SUM(Quagga:Pelindaba!AA259)</f>
        <v>0</v>
      </c>
      <c r="AB259" s="77">
        <f>SUM(Quagga:Pelindaba!AB259)</f>
        <v>0</v>
      </c>
      <c r="AC259" s="77">
        <f>SUM(Quagga:Pelindaba!AC259)</f>
        <v>0</v>
      </c>
      <c r="AD259" s="77">
        <f>SUM(Quagga:Pelindaba!AD259)</f>
        <v>0</v>
      </c>
      <c r="AE259" s="77">
        <f>SUM(Quagga:Pelindaba!AE259)</f>
        <v>0</v>
      </c>
      <c r="AF259" s="77">
        <f>SUM(Quagga:Pelindaba!AF259)</f>
        <v>0</v>
      </c>
      <c r="AG259" s="76">
        <f>SUM(Quagga:Pelindaba!AG259)</f>
        <v>0</v>
      </c>
      <c r="AH259" s="78">
        <f>SUM(Quagga:Pelindaba!AH259)</f>
        <v>0</v>
      </c>
      <c r="AI259" s="77">
        <f>SUM(Quagga:Pelindaba!AI259)</f>
        <v>0</v>
      </c>
      <c r="AJ259" s="77">
        <f>SUM(Quagga:Pelindaba!AJ259)</f>
        <v>0</v>
      </c>
      <c r="AK259" s="77">
        <f>SUM(Quagga:Pelindaba!AK259)</f>
        <v>0</v>
      </c>
      <c r="AL259" s="77">
        <f>SUM(Quagga:Pelindaba!AL259)</f>
        <v>0</v>
      </c>
      <c r="AM259" s="77">
        <f>SUM(Quagga:Pelindaba!AM259)</f>
        <v>0</v>
      </c>
      <c r="AN259" s="77">
        <f>SUM(Quagga:Pelindaba!AN259)</f>
        <v>0</v>
      </c>
      <c r="AO259" s="77">
        <f>SUM(Quagga:Pelindaba!AO259)</f>
        <v>0</v>
      </c>
      <c r="AP259" s="77">
        <f>SUM(Quagga:Pelindaba!AP259)</f>
        <v>0</v>
      </c>
      <c r="AQ259" s="77">
        <f>SUM(Quagga:Pelindaba!AQ259)</f>
        <v>0</v>
      </c>
      <c r="AR259" s="77">
        <f>SUM(Quagga:Pelindaba!AR259)</f>
        <v>0</v>
      </c>
      <c r="AS259" s="76">
        <f>SUM(Quagga:Pelindaba!AS259)</f>
        <v>0</v>
      </c>
      <c r="AT259" s="78">
        <f>SUM(Quagga:Pelindaba!AT259)</f>
        <v>0</v>
      </c>
      <c r="AU259" s="77">
        <f>SUM(Quagga:Pelindaba!AU259)</f>
        <v>0</v>
      </c>
      <c r="AV259" s="77">
        <f>SUM(Quagga:Pelindaba!AV259)</f>
        <v>0</v>
      </c>
      <c r="AW259" s="77">
        <f>SUM(Quagga:Pelindaba!AW259)</f>
        <v>0</v>
      </c>
      <c r="AX259" s="77">
        <f>SUM(Quagga:Pelindaba!AX259)</f>
        <v>0</v>
      </c>
      <c r="AY259" s="77">
        <f>SUM(Quagga:Pelindaba!AY259)</f>
        <v>0</v>
      </c>
      <c r="AZ259" s="77">
        <f>SUM(Quagga:Pelindaba!AZ259)</f>
        <v>0</v>
      </c>
      <c r="BA259" s="77">
        <f>SUM(Quagga:Pelindaba!BA259)</f>
        <v>0</v>
      </c>
      <c r="BB259" s="77">
        <f>SUM(Quagga:Pelindaba!BB259)</f>
        <v>0</v>
      </c>
      <c r="BC259" s="77">
        <f>SUM(Quagga:Pelindaba!BC259)</f>
        <v>0</v>
      </c>
      <c r="BD259" s="77">
        <f>SUM(Quagga:Pelindaba!BD259)</f>
        <v>0</v>
      </c>
      <c r="BE259" s="76">
        <f>SUM(Quagga:Pelindaba!BE259)</f>
        <v>0</v>
      </c>
      <c r="BF259" s="78">
        <f>SUM(Quagga:Pelindaba!BF259)</f>
        <v>0</v>
      </c>
      <c r="BG259" s="77">
        <f>SUM(Quagga:Pelindaba!BG259)</f>
        <v>0</v>
      </c>
      <c r="BH259" s="77">
        <f>SUM(Quagga:Pelindaba!BH259)</f>
        <v>0</v>
      </c>
      <c r="BI259" s="77">
        <f>SUM(Quagga:Pelindaba!BI259)</f>
        <v>0</v>
      </c>
      <c r="BJ259" s="77">
        <f>SUM(Quagga:Pelindaba!BJ259)</f>
        <v>0</v>
      </c>
      <c r="BK259" s="77">
        <f>SUM(Quagga:Pelindaba!BK259)</f>
        <v>0</v>
      </c>
      <c r="BL259" s="77">
        <f>SUM(Quagga:Pelindaba!BL259)</f>
        <v>0</v>
      </c>
      <c r="BM259" s="77">
        <f>SUM(Quagga:Pelindaba!BM259)</f>
        <v>0</v>
      </c>
      <c r="BN259" s="77">
        <f>SUM(Quagga:Pelindaba!BN259)</f>
        <v>0</v>
      </c>
      <c r="BO259" s="77">
        <f>SUM(Quagga:Pelindaba!BO259)</f>
        <v>0</v>
      </c>
      <c r="BP259" s="77">
        <f>SUM(Quagga:Pelindaba!BP259)</f>
        <v>0</v>
      </c>
      <c r="BQ259" s="76">
        <f>SUM(Quagga:Pelindaba!BQ259)</f>
        <v>0</v>
      </c>
      <c r="BR259" s="78">
        <f>SUM(Quagga:Pelindaba!BR259)</f>
        <v>0</v>
      </c>
      <c r="BS259" s="77">
        <f>SUM(Quagga:Pelindaba!BS259)</f>
        <v>0</v>
      </c>
      <c r="BT259" s="77">
        <f>SUM(Quagga:Pelindaba!BT259)</f>
        <v>0</v>
      </c>
      <c r="BU259" s="77">
        <f>SUM(Quagga:Pelindaba!BU259)</f>
        <v>0</v>
      </c>
      <c r="BV259" s="77">
        <f>SUM(Quagga:Pelindaba!BV259)</f>
        <v>0</v>
      </c>
      <c r="BW259" s="77">
        <f>SUM(Quagga:Pelindaba!BW259)</f>
        <v>0</v>
      </c>
      <c r="BX259" s="77">
        <f>SUM(Quagga:Pelindaba!BX259)</f>
        <v>0</v>
      </c>
      <c r="BY259" s="77">
        <f>SUM(Quagga:Pelindaba!BY259)</f>
        <v>0</v>
      </c>
      <c r="BZ259" s="77">
        <f>SUM(Quagga:Pelindaba!BZ259)</f>
        <v>0</v>
      </c>
      <c r="CA259" s="77">
        <f>SUM(Quagga:Pelindaba!CA259)</f>
        <v>0</v>
      </c>
      <c r="CB259" s="77">
        <f>SUM(Quagga:Pelindaba!CB259)</f>
        <v>0</v>
      </c>
      <c r="CC259" s="76">
        <f>SUM(Quagga:Pelindaba!CC259)</f>
        <v>0</v>
      </c>
      <c r="CD259" s="39" t="s">
        <v>36</v>
      </c>
    </row>
    <row r="260" spans="1:82" s="39" customFormat="1" x14ac:dyDescent="0.25">
      <c r="B260" s="73" t="s">
        <v>468</v>
      </c>
      <c r="C260" s="155" t="s">
        <v>469</v>
      </c>
      <c r="D260" s="130" t="s">
        <v>435</v>
      </c>
      <c r="E260" s="130">
        <f>IF(OR(D260="Year",D260="Month",D260="Week"),AVERAGE(Quagga:Pelindaba!E260),SUM(Quagga:Pelindaba!E260))</f>
        <v>2</v>
      </c>
      <c r="F260" s="228" t="b">
        <f>(Quagga!G260+Pelindaba!G260)=G260</f>
        <v>1</v>
      </c>
      <c r="G260" s="74">
        <f t="shared" si="110"/>
        <v>0</v>
      </c>
      <c r="H260" s="75">
        <f>SUM(Quagga:Pelindaba!H260)</f>
        <v>0</v>
      </c>
      <c r="I260" s="76">
        <f>SUM(Quagga:Pelindaba!I260)</f>
        <v>0</v>
      </c>
      <c r="J260" s="75">
        <f>SUM(Quagga:Pelindaba!J260)</f>
        <v>0</v>
      </c>
      <c r="K260" s="77">
        <f>SUM(Quagga:Pelindaba!K260)</f>
        <v>0</v>
      </c>
      <c r="L260" s="77">
        <f>SUM(Quagga:Pelindaba!L260)</f>
        <v>0</v>
      </c>
      <c r="M260" s="77">
        <f>SUM(Quagga:Pelindaba!M260)</f>
        <v>0</v>
      </c>
      <c r="N260" s="77">
        <f>SUM(Quagga:Pelindaba!N260)</f>
        <v>0</v>
      </c>
      <c r="O260" s="77">
        <f>SUM(Quagga:Pelindaba!O260)</f>
        <v>0</v>
      </c>
      <c r="P260" s="77">
        <f>SUM(Quagga:Pelindaba!P260)</f>
        <v>0</v>
      </c>
      <c r="Q260" s="77">
        <f>SUM(Quagga:Pelindaba!Q260)</f>
        <v>0</v>
      </c>
      <c r="R260" s="77">
        <f>SUM(Quagga:Pelindaba!R260)</f>
        <v>0</v>
      </c>
      <c r="S260" s="77">
        <f>SUM(Quagga:Pelindaba!S260)</f>
        <v>0</v>
      </c>
      <c r="T260" s="77">
        <f>SUM(Quagga:Pelindaba!T260)</f>
        <v>0</v>
      </c>
      <c r="U260" s="76">
        <f>SUM(Quagga:Pelindaba!U260)</f>
        <v>0</v>
      </c>
      <c r="V260" s="75">
        <f>SUM(Quagga:Pelindaba!V260)</f>
        <v>0</v>
      </c>
      <c r="W260" s="77">
        <f>SUM(Quagga:Pelindaba!W260)</f>
        <v>0</v>
      </c>
      <c r="X260" s="77">
        <f>SUM(Quagga:Pelindaba!X260)</f>
        <v>0</v>
      </c>
      <c r="Y260" s="77">
        <f>SUM(Quagga:Pelindaba!Y260)</f>
        <v>0</v>
      </c>
      <c r="Z260" s="77">
        <f>SUM(Quagga:Pelindaba!Z260)</f>
        <v>0</v>
      </c>
      <c r="AA260" s="77">
        <f>SUM(Quagga:Pelindaba!AA260)</f>
        <v>0</v>
      </c>
      <c r="AB260" s="77">
        <f>SUM(Quagga:Pelindaba!AB260)</f>
        <v>0</v>
      </c>
      <c r="AC260" s="77">
        <f>SUM(Quagga:Pelindaba!AC260)</f>
        <v>0</v>
      </c>
      <c r="AD260" s="77">
        <f>SUM(Quagga:Pelindaba!AD260)</f>
        <v>0</v>
      </c>
      <c r="AE260" s="77">
        <f>SUM(Quagga:Pelindaba!AE260)</f>
        <v>0</v>
      </c>
      <c r="AF260" s="77">
        <f>SUM(Quagga:Pelindaba!AF260)</f>
        <v>0</v>
      </c>
      <c r="AG260" s="76">
        <f>SUM(Quagga:Pelindaba!AG260)</f>
        <v>0</v>
      </c>
      <c r="AH260" s="78">
        <f>SUM(Quagga:Pelindaba!AH260)</f>
        <v>0</v>
      </c>
      <c r="AI260" s="77">
        <f>SUM(Quagga:Pelindaba!AI260)</f>
        <v>0</v>
      </c>
      <c r="AJ260" s="77">
        <f>SUM(Quagga:Pelindaba!AJ260)</f>
        <v>0</v>
      </c>
      <c r="AK260" s="77">
        <f>SUM(Quagga:Pelindaba!AK260)</f>
        <v>0</v>
      </c>
      <c r="AL260" s="77">
        <f>SUM(Quagga:Pelindaba!AL260)</f>
        <v>0</v>
      </c>
      <c r="AM260" s="77">
        <f>SUM(Quagga:Pelindaba!AM260)</f>
        <v>0</v>
      </c>
      <c r="AN260" s="77">
        <f>SUM(Quagga:Pelindaba!AN260)</f>
        <v>0</v>
      </c>
      <c r="AO260" s="77">
        <f>SUM(Quagga:Pelindaba!AO260)</f>
        <v>0</v>
      </c>
      <c r="AP260" s="77">
        <f>SUM(Quagga:Pelindaba!AP260)</f>
        <v>0</v>
      </c>
      <c r="AQ260" s="77">
        <f>SUM(Quagga:Pelindaba!AQ260)</f>
        <v>0</v>
      </c>
      <c r="AR260" s="77">
        <f>SUM(Quagga:Pelindaba!AR260)</f>
        <v>0</v>
      </c>
      <c r="AS260" s="76">
        <f>SUM(Quagga:Pelindaba!AS260)</f>
        <v>0</v>
      </c>
      <c r="AT260" s="78">
        <f>SUM(Quagga:Pelindaba!AT260)</f>
        <v>0</v>
      </c>
      <c r="AU260" s="77">
        <f>SUM(Quagga:Pelindaba!AU260)</f>
        <v>0</v>
      </c>
      <c r="AV260" s="77">
        <f>SUM(Quagga:Pelindaba!AV260)</f>
        <v>0</v>
      </c>
      <c r="AW260" s="77">
        <f>SUM(Quagga:Pelindaba!AW260)</f>
        <v>0</v>
      </c>
      <c r="AX260" s="77">
        <f>SUM(Quagga:Pelindaba!AX260)</f>
        <v>0</v>
      </c>
      <c r="AY260" s="77">
        <f>SUM(Quagga:Pelindaba!AY260)</f>
        <v>0</v>
      </c>
      <c r="AZ260" s="77">
        <f>SUM(Quagga:Pelindaba!AZ260)</f>
        <v>0</v>
      </c>
      <c r="BA260" s="77">
        <f>SUM(Quagga:Pelindaba!BA260)</f>
        <v>0</v>
      </c>
      <c r="BB260" s="77">
        <f>SUM(Quagga:Pelindaba!BB260)</f>
        <v>0</v>
      </c>
      <c r="BC260" s="77">
        <f>SUM(Quagga:Pelindaba!BC260)</f>
        <v>0</v>
      </c>
      <c r="BD260" s="77">
        <f>SUM(Quagga:Pelindaba!BD260)</f>
        <v>0</v>
      </c>
      <c r="BE260" s="76">
        <f>SUM(Quagga:Pelindaba!BE260)</f>
        <v>0</v>
      </c>
      <c r="BF260" s="78">
        <f>SUM(Quagga:Pelindaba!BF260)</f>
        <v>0</v>
      </c>
      <c r="BG260" s="77">
        <f>SUM(Quagga:Pelindaba!BG260)</f>
        <v>0</v>
      </c>
      <c r="BH260" s="77">
        <f>SUM(Quagga:Pelindaba!BH260)</f>
        <v>0</v>
      </c>
      <c r="BI260" s="77">
        <f>SUM(Quagga:Pelindaba!BI260)</f>
        <v>0</v>
      </c>
      <c r="BJ260" s="77">
        <f>SUM(Quagga:Pelindaba!BJ260)</f>
        <v>0</v>
      </c>
      <c r="BK260" s="77">
        <f>SUM(Quagga:Pelindaba!BK260)</f>
        <v>0</v>
      </c>
      <c r="BL260" s="77">
        <f>SUM(Quagga:Pelindaba!BL260)</f>
        <v>0</v>
      </c>
      <c r="BM260" s="77">
        <f>SUM(Quagga:Pelindaba!BM260)</f>
        <v>0</v>
      </c>
      <c r="BN260" s="77">
        <f>SUM(Quagga:Pelindaba!BN260)</f>
        <v>0</v>
      </c>
      <c r="BO260" s="77">
        <f>SUM(Quagga:Pelindaba!BO260)</f>
        <v>0</v>
      </c>
      <c r="BP260" s="77">
        <f>SUM(Quagga:Pelindaba!BP260)</f>
        <v>0</v>
      </c>
      <c r="BQ260" s="76">
        <f>SUM(Quagga:Pelindaba!BQ260)</f>
        <v>0</v>
      </c>
      <c r="BR260" s="78">
        <f>SUM(Quagga:Pelindaba!BR260)</f>
        <v>0</v>
      </c>
      <c r="BS260" s="77">
        <f>SUM(Quagga:Pelindaba!BS260)</f>
        <v>0</v>
      </c>
      <c r="BT260" s="77">
        <f>SUM(Quagga:Pelindaba!BT260)</f>
        <v>0</v>
      </c>
      <c r="BU260" s="77">
        <f>SUM(Quagga:Pelindaba!BU260)</f>
        <v>0</v>
      </c>
      <c r="BV260" s="77">
        <f>SUM(Quagga:Pelindaba!BV260)</f>
        <v>0</v>
      </c>
      <c r="BW260" s="77">
        <f>SUM(Quagga:Pelindaba!BW260)</f>
        <v>0</v>
      </c>
      <c r="BX260" s="77">
        <f>SUM(Quagga:Pelindaba!BX260)</f>
        <v>0</v>
      </c>
      <c r="BY260" s="77">
        <f>SUM(Quagga:Pelindaba!BY260)</f>
        <v>0</v>
      </c>
      <c r="BZ260" s="77">
        <f>SUM(Quagga:Pelindaba!BZ260)</f>
        <v>0</v>
      </c>
      <c r="CA260" s="77">
        <f>SUM(Quagga:Pelindaba!CA260)</f>
        <v>0</v>
      </c>
      <c r="CB260" s="77">
        <f>SUM(Quagga:Pelindaba!CB260)</f>
        <v>0</v>
      </c>
      <c r="CC260" s="76">
        <f>SUM(Quagga:Pelindaba!CC260)</f>
        <v>0</v>
      </c>
      <c r="CD260" s="39" t="s">
        <v>36</v>
      </c>
    </row>
    <row r="261" spans="1:82" s="39" customFormat="1" x14ac:dyDescent="0.25">
      <c r="B261" s="73" t="s">
        <v>470</v>
      </c>
      <c r="C261" s="129" t="s">
        <v>471</v>
      </c>
      <c r="D261" s="130" t="s">
        <v>472</v>
      </c>
      <c r="E261" s="130">
        <f>IF(OR(D261="Year",D261="Month",D261="Week"),AVERAGE(Quagga:Pelindaba!E261),SUM(Quagga:Pelindaba!E261))</f>
        <v>60</v>
      </c>
      <c r="F261" s="228" t="b">
        <f>(Quagga!G261+Pelindaba!G261)=G261</f>
        <v>1</v>
      </c>
      <c r="G261" s="74">
        <f t="shared" si="110"/>
        <v>0</v>
      </c>
      <c r="H261" s="75">
        <f>SUM(Quagga:Pelindaba!H261)</f>
        <v>0</v>
      </c>
      <c r="I261" s="76">
        <f>SUM(Quagga:Pelindaba!I261)</f>
        <v>0</v>
      </c>
      <c r="J261" s="75">
        <f>SUM(Quagga:Pelindaba!J261)</f>
        <v>0</v>
      </c>
      <c r="K261" s="77">
        <f>SUM(Quagga:Pelindaba!K261)</f>
        <v>0</v>
      </c>
      <c r="L261" s="77">
        <f>SUM(Quagga:Pelindaba!L261)</f>
        <v>0</v>
      </c>
      <c r="M261" s="77">
        <f>SUM(Quagga:Pelindaba!M261)</f>
        <v>0</v>
      </c>
      <c r="N261" s="77">
        <f>SUM(Quagga:Pelindaba!N261)</f>
        <v>0</v>
      </c>
      <c r="O261" s="77">
        <f>SUM(Quagga:Pelindaba!O261)</f>
        <v>0</v>
      </c>
      <c r="P261" s="77">
        <f>SUM(Quagga:Pelindaba!P261)</f>
        <v>0</v>
      </c>
      <c r="Q261" s="77">
        <f>SUM(Quagga:Pelindaba!Q261)</f>
        <v>0</v>
      </c>
      <c r="R261" s="77">
        <f>SUM(Quagga:Pelindaba!R261)</f>
        <v>0</v>
      </c>
      <c r="S261" s="77">
        <f>SUM(Quagga:Pelindaba!S261)</f>
        <v>0</v>
      </c>
      <c r="T261" s="77">
        <f>SUM(Quagga:Pelindaba!T261)</f>
        <v>0</v>
      </c>
      <c r="U261" s="76">
        <f>SUM(Quagga:Pelindaba!U261)</f>
        <v>0</v>
      </c>
      <c r="V261" s="75">
        <f>SUM(Quagga:Pelindaba!V261)</f>
        <v>0</v>
      </c>
      <c r="W261" s="77">
        <f>SUM(Quagga:Pelindaba!W261)</f>
        <v>0</v>
      </c>
      <c r="X261" s="77">
        <f>SUM(Quagga:Pelindaba!X261)</f>
        <v>0</v>
      </c>
      <c r="Y261" s="77">
        <f>SUM(Quagga:Pelindaba!Y261)</f>
        <v>0</v>
      </c>
      <c r="Z261" s="77">
        <f>SUM(Quagga:Pelindaba!Z261)</f>
        <v>0</v>
      </c>
      <c r="AA261" s="77">
        <f>SUM(Quagga:Pelindaba!AA261)</f>
        <v>0</v>
      </c>
      <c r="AB261" s="77">
        <f>SUM(Quagga:Pelindaba!AB261)</f>
        <v>0</v>
      </c>
      <c r="AC261" s="77">
        <f>SUM(Quagga:Pelindaba!AC261)</f>
        <v>0</v>
      </c>
      <c r="AD261" s="77">
        <f>SUM(Quagga:Pelindaba!AD261)</f>
        <v>0</v>
      </c>
      <c r="AE261" s="77">
        <f>SUM(Quagga:Pelindaba!AE261)</f>
        <v>0</v>
      </c>
      <c r="AF261" s="77">
        <f>SUM(Quagga:Pelindaba!AF261)</f>
        <v>0</v>
      </c>
      <c r="AG261" s="76">
        <f>SUM(Quagga:Pelindaba!AG261)</f>
        <v>0</v>
      </c>
      <c r="AH261" s="78">
        <f>SUM(Quagga:Pelindaba!AH261)</f>
        <v>0</v>
      </c>
      <c r="AI261" s="77">
        <f>SUM(Quagga:Pelindaba!AI261)</f>
        <v>0</v>
      </c>
      <c r="AJ261" s="77">
        <f>SUM(Quagga:Pelindaba!AJ261)</f>
        <v>0</v>
      </c>
      <c r="AK261" s="77">
        <f>SUM(Quagga:Pelindaba!AK261)</f>
        <v>0</v>
      </c>
      <c r="AL261" s="77">
        <f>SUM(Quagga:Pelindaba!AL261)</f>
        <v>0</v>
      </c>
      <c r="AM261" s="77">
        <f>SUM(Quagga:Pelindaba!AM261)</f>
        <v>0</v>
      </c>
      <c r="AN261" s="77">
        <f>SUM(Quagga:Pelindaba!AN261)</f>
        <v>0</v>
      </c>
      <c r="AO261" s="77">
        <f>SUM(Quagga:Pelindaba!AO261)</f>
        <v>0</v>
      </c>
      <c r="AP261" s="77">
        <f>SUM(Quagga:Pelindaba!AP261)</f>
        <v>0</v>
      </c>
      <c r="AQ261" s="77">
        <f>SUM(Quagga:Pelindaba!AQ261)</f>
        <v>0</v>
      </c>
      <c r="AR261" s="77">
        <f>SUM(Quagga:Pelindaba!AR261)</f>
        <v>0</v>
      </c>
      <c r="AS261" s="76">
        <f>SUM(Quagga:Pelindaba!AS261)</f>
        <v>0</v>
      </c>
      <c r="AT261" s="78">
        <f>SUM(Quagga:Pelindaba!AT261)</f>
        <v>0</v>
      </c>
      <c r="AU261" s="77">
        <f>SUM(Quagga:Pelindaba!AU261)</f>
        <v>0</v>
      </c>
      <c r="AV261" s="77">
        <f>SUM(Quagga:Pelindaba!AV261)</f>
        <v>0</v>
      </c>
      <c r="AW261" s="77">
        <f>SUM(Quagga:Pelindaba!AW261)</f>
        <v>0</v>
      </c>
      <c r="AX261" s="77">
        <f>SUM(Quagga:Pelindaba!AX261)</f>
        <v>0</v>
      </c>
      <c r="AY261" s="77">
        <f>SUM(Quagga:Pelindaba!AY261)</f>
        <v>0</v>
      </c>
      <c r="AZ261" s="77">
        <f>SUM(Quagga:Pelindaba!AZ261)</f>
        <v>0</v>
      </c>
      <c r="BA261" s="77">
        <f>SUM(Quagga:Pelindaba!BA261)</f>
        <v>0</v>
      </c>
      <c r="BB261" s="77">
        <f>SUM(Quagga:Pelindaba!BB261)</f>
        <v>0</v>
      </c>
      <c r="BC261" s="77">
        <f>SUM(Quagga:Pelindaba!BC261)</f>
        <v>0</v>
      </c>
      <c r="BD261" s="77">
        <f>SUM(Quagga:Pelindaba!BD261)</f>
        <v>0</v>
      </c>
      <c r="BE261" s="76">
        <f>SUM(Quagga:Pelindaba!BE261)</f>
        <v>0</v>
      </c>
      <c r="BF261" s="78">
        <f>SUM(Quagga:Pelindaba!BF261)</f>
        <v>0</v>
      </c>
      <c r="BG261" s="77">
        <f>SUM(Quagga:Pelindaba!BG261)</f>
        <v>0</v>
      </c>
      <c r="BH261" s="77">
        <f>SUM(Quagga:Pelindaba!BH261)</f>
        <v>0</v>
      </c>
      <c r="BI261" s="77">
        <f>SUM(Quagga:Pelindaba!BI261)</f>
        <v>0</v>
      </c>
      <c r="BJ261" s="77">
        <f>SUM(Quagga:Pelindaba!BJ261)</f>
        <v>0</v>
      </c>
      <c r="BK261" s="77">
        <f>SUM(Quagga:Pelindaba!BK261)</f>
        <v>0</v>
      </c>
      <c r="BL261" s="77">
        <f>SUM(Quagga:Pelindaba!BL261)</f>
        <v>0</v>
      </c>
      <c r="BM261" s="77">
        <f>SUM(Quagga:Pelindaba!BM261)</f>
        <v>0</v>
      </c>
      <c r="BN261" s="77">
        <f>SUM(Quagga:Pelindaba!BN261)</f>
        <v>0</v>
      </c>
      <c r="BO261" s="77">
        <f>SUM(Quagga:Pelindaba!BO261)</f>
        <v>0</v>
      </c>
      <c r="BP261" s="77">
        <f>SUM(Quagga:Pelindaba!BP261)</f>
        <v>0</v>
      </c>
      <c r="BQ261" s="76">
        <f>SUM(Quagga:Pelindaba!BQ261)</f>
        <v>0</v>
      </c>
      <c r="BR261" s="78">
        <f>SUM(Quagga:Pelindaba!BR261)</f>
        <v>0</v>
      </c>
      <c r="BS261" s="77">
        <f>SUM(Quagga:Pelindaba!BS261)</f>
        <v>0</v>
      </c>
      <c r="BT261" s="77">
        <f>SUM(Quagga:Pelindaba!BT261)</f>
        <v>0</v>
      </c>
      <c r="BU261" s="77">
        <f>SUM(Quagga:Pelindaba!BU261)</f>
        <v>0</v>
      </c>
      <c r="BV261" s="77">
        <f>SUM(Quagga:Pelindaba!BV261)</f>
        <v>0</v>
      </c>
      <c r="BW261" s="77">
        <f>SUM(Quagga:Pelindaba!BW261)</f>
        <v>0</v>
      </c>
      <c r="BX261" s="77">
        <f>SUM(Quagga:Pelindaba!BX261)</f>
        <v>0</v>
      </c>
      <c r="BY261" s="77">
        <f>SUM(Quagga:Pelindaba!BY261)</f>
        <v>0</v>
      </c>
      <c r="BZ261" s="77">
        <f>SUM(Quagga:Pelindaba!BZ261)</f>
        <v>0</v>
      </c>
      <c r="CA261" s="77">
        <f>SUM(Quagga:Pelindaba!CA261)</f>
        <v>0</v>
      </c>
      <c r="CB261" s="77">
        <f>SUM(Quagga:Pelindaba!CB261)</f>
        <v>0</v>
      </c>
      <c r="CC261" s="76">
        <f>SUM(Quagga:Pelindaba!CC261)</f>
        <v>0</v>
      </c>
      <c r="CD261" s="39" t="s">
        <v>36</v>
      </c>
    </row>
    <row r="262" spans="1:82" s="39" customFormat="1" x14ac:dyDescent="0.25">
      <c r="B262" s="73" t="s">
        <v>473</v>
      </c>
      <c r="C262" s="129" t="s">
        <v>474</v>
      </c>
      <c r="D262" s="130" t="s">
        <v>475</v>
      </c>
      <c r="E262" s="130">
        <f>IF(OR(D262="Year",D262="Month",D262="Week"),AVERAGE(Quagga:Pelindaba!E262),SUM(Quagga:Pelindaba!E262))</f>
        <v>290</v>
      </c>
      <c r="F262" s="228" t="b">
        <f>(Quagga!G262+Pelindaba!G262)=G262</f>
        <v>1</v>
      </c>
      <c r="G262" s="74">
        <f t="shared" si="110"/>
        <v>0</v>
      </c>
      <c r="H262" s="75">
        <f>SUM(Quagga:Pelindaba!H262)</f>
        <v>0</v>
      </c>
      <c r="I262" s="76">
        <f>SUM(Quagga:Pelindaba!I262)</f>
        <v>0</v>
      </c>
      <c r="J262" s="75">
        <f>SUM(Quagga:Pelindaba!J262)</f>
        <v>0</v>
      </c>
      <c r="K262" s="77">
        <f>SUM(Quagga:Pelindaba!K262)</f>
        <v>0</v>
      </c>
      <c r="L262" s="77">
        <f>SUM(Quagga:Pelindaba!L262)</f>
        <v>0</v>
      </c>
      <c r="M262" s="77">
        <f>SUM(Quagga:Pelindaba!M262)</f>
        <v>0</v>
      </c>
      <c r="N262" s="77">
        <f>SUM(Quagga:Pelindaba!N262)</f>
        <v>0</v>
      </c>
      <c r="O262" s="77">
        <f>SUM(Quagga:Pelindaba!O262)</f>
        <v>0</v>
      </c>
      <c r="P262" s="77">
        <f>SUM(Quagga:Pelindaba!P262)</f>
        <v>0</v>
      </c>
      <c r="Q262" s="77">
        <f>SUM(Quagga:Pelindaba!Q262)</f>
        <v>0</v>
      </c>
      <c r="R262" s="77">
        <f>SUM(Quagga:Pelindaba!R262)</f>
        <v>0</v>
      </c>
      <c r="S262" s="77">
        <f>SUM(Quagga:Pelindaba!S262)</f>
        <v>0</v>
      </c>
      <c r="T262" s="77">
        <f>SUM(Quagga:Pelindaba!T262)</f>
        <v>0</v>
      </c>
      <c r="U262" s="76">
        <f>SUM(Quagga:Pelindaba!U262)</f>
        <v>0</v>
      </c>
      <c r="V262" s="75">
        <f>SUM(Quagga:Pelindaba!V262)</f>
        <v>0</v>
      </c>
      <c r="W262" s="77">
        <f>SUM(Quagga:Pelindaba!W262)</f>
        <v>0</v>
      </c>
      <c r="X262" s="77">
        <f>SUM(Quagga:Pelindaba!X262)</f>
        <v>0</v>
      </c>
      <c r="Y262" s="77">
        <f>SUM(Quagga:Pelindaba!Y262)</f>
        <v>0</v>
      </c>
      <c r="Z262" s="77">
        <f>SUM(Quagga:Pelindaba!Z262)</f>
        <v>0</v>
      </c>
      <c r="AA262" s="77">
        <f>SUM(Quagga:Pelindaba!AA262)</f>
        <v>0</v>
      </c>
      <c r="AB262" s="77">
        <f>SUM(Quagga:Pelindaba!AB262)</f>
        <v>0</v>
      </c>
      <c r="AC262" s="77">
        <f>SUM(Quagga:Pelindaba!AC262)</f>
        <v>0</v>
      </c>
      <c r="AD262" s="77">
        <f>SUM(Quagga:Pelindaba!AD262)</f>
        <v>0</v>
      </c>
      <c r="AE262" s="77">
        <f>SUM(Quagga:Pelindaba!AE262)</f>
        <v>0</v>
      </c>
      <c r="AF262" s="77">
        <f>SUM(Quagga:Pelindaba!AF262)</f>
        <v>0</v>
      </c>
      <c r="AG262" s="76">
        <f>SUM(Quagga:Pelindaba!AG262)</f>
        <v>0</v>
      </c>
      <c r="AH262" s="78">
        <f>SUM(Quagga:Pelindaba!AH262)</f>
        <v>0</v>
      </c>
      <c r="AI262" s="77">
        <f>SUM(Quagga:Pelindaba!AI262)</f>
        <v>0</v>
      </c>
      <c r="AJ262" s="77">
        <f>SUM(Quagga:Pelindaba!AJ262)</f>
        <v>0</v>
      </c>
      <c r="AK262" s="77">
        <f>SUM(Quagga:Pelindaba!AK262)</f>
        <v>0</v>
      </c>
      <c r="AL262" s="77">
        <f>SUM(Quagga:Pelindaba!AL262)</f>
        <v>0</v>
      </c>
      <c r="AM262" s="77">
        <f>SUM(Quagga:Pelindaba!AM262)</f>
        <v>0</v>
      </c>
      <c r="AN262" s="77">
        <f>SUM(Quagga:Pelindaba!AN262)</f>
        <v>0</v>
      </c>
      <c r="AO262" s="77">
        <f>SUM(Quagga:Pelindaba!AO262)</f>
        <v>0</v>
      </c>
      <c r="AP262" s="77">
        <f>SUM(Quagga:Pelindaba!AP262)</f>
        <v>0</v>
      </c>
      <c r="AQ262" s="77">
        <f>SUM(Quagga:Pelindaba!AQ262)</f>
        <v>0</v>
      </c>
      <c r="AR262" s="77">
        <f>SUM(Quagga:Pelindaba!AR262)</f>
        <v>0</v>
      </c>
      <c r="AS262" s="76">
        <f>SUM(Quagga:Pelindaba!AS262)</f>
        <v>0</v>
      </c>
      <c r="AT262" s="78">
        <f>SUM(Quagga:Pelindaba!AT262)</f>
        <v>0</v>
      </c>
      <c r="AU262" s="77">
        <f>SUM(Quagga:Pelindaba!AU262)</f>
        <v>0</v>
      </c>
      <c r="AV262" s="77">
        <f>SUM(Quagga:Pelindaba!AV262)</f>
        <v>0</v>
      </c>
      <c r="AW262" s="77">
        <f>SUM(Quagga:Pelindaba!AW262)</f>
        <v>0</v>
      </c>
      <c r="AX262" s="77">
        <f>SUM(Quagga:Pelindaba!AX262)</f>
        <v>0</v>
      </c>
      <c r="AY262" s="77">
        <f>SUM(Quagga:Pelindaba!AY262)</f>
        <v>0</v>
      </c>
      <c r="AZ262" s="77">
        <f>SUM(Quagga:Pelindaba!AZ262)</f>
        <v>0</v>
      </c>
      <c r="BA262" s="77">
        <f>SUM(Quagga:Pelindaba!BA262)</f>
        <v>0</v>
      </c>
      <c r="BB262" s="77">
        <f>SUM(Quagga:Pelindaba!BB262)</f>
        <v>0</v>
      </c>
      <c r="BC262" s="77">
        <f>SUM(Quagga:Pelindaba!BC262)</f>
        <v>0</v>
      </c>
      <c r="BD262" s="77">
        <f>SUM(Quagga:Pelindaba!BD262)</f>
        <v>0</v>
      </c>
      <c r="BE262" s="76">
        <f>SUM(Quagga:Pelindaba!BE262)</f>
        <v>0</v>
      </c>
      <c r="BF262" s="78">
        <f>SUM(Quagga:Pelindaba!BF262)</f>
        <v>0</v>
      </c>
      <c r="BG262" s="77">
        <f>SUM(Quagga:Pelindaba!BG262)</f>
        <v>0</v>
      </c>
      <c r="BH262" s="77">
        <f>SUM(Quagga:Pelindaba!BH262)</f>
        <v>0</v>
      </c>
      <c r="BI262" s="77">
        <f>SUM(Quagga:Pelindaba!BI262)</f>
        <v>0</v>
      </c>
      <c r="BJ262" s="77">
        <f>SUM(Quagga:Pelindaba!BJ262)</f>
        <v>0</v>
      </c>
      <c r="BK262" s="77">
        <f>SUM(Quagga:Pelindaba!BK262)</f>
        <v>0</v>
      </c>
      <c r="BL262" s="77">
        <f>SUM(Quagga:Pelindaba!BL262)</f>
        <v>0</v>
      </c>
      <c r="BM262" s="77">
        <f>SUM(Quagga:Pelindaba!BM262)</f>
        <v>0</v>
      </c>
      <c r="BN262" s="77">
        <f>SUM(Quagga:Pelindaba!BN262)</f>
        <v>0</v>
      </c>
      <c r="BO262" s="77">
        <f>SUM(Quagga:Pelindaba!BO262)</f>
        <v>0</v>
      </c>
      <c r="BP262" s="77">
        <f>SUM(Quagga:Pelindaba!BP262)</f>
        <v>0</v>
      </c>
      <c r="BQ262" s="76">
        <f>SUM(Quagga:Pelindaba!BQ262)</f>
        <v>0</v>
      </c>
      <c r="BR262" s="78">
        <f>SUM(Quagga:Pelindaba!BR262)</f>
        <v>0</v>
      </c>
      <c r="BS262" s="77">
        <f>SUM(Quagga:Pelindaba!BS262)</f>
        <v>0</v>
      </c>
      <c r="BT262" s="77">
        <f>SUM(Quagga:Pelindaba!BT262)</f>
        <v>0</v>
      </c>
      <c r="BU262" s="77">
        <f>SUM(Quagga:Pelindaba!BU262)</f>
        <v>0</v>
      </c>
      <c r="BV262" s="77">
        <f>SUM(Quagga:Pelindaba!BV262)</f>
        <v>0</v>
      </c>
      <c r="BW262" s="77">
        <f>SUM(Quagga:Pelindaba!BW262)</f>
        <v>0</v>
      </c>
      <c r="BX262" s="77">
        <f>SUM(Quagga:Pelindaba!BX262)</f>
        <v>0</v>
      </c>
      <c r="BY262" s="77">
        <f>SUM(Quagga:Pelindaba!BY262)</f>
        <v>0</v>
      </c>
      <c r="BZ262" s="77">
        <f>SUM(Quagga:Pelindaba!BZ262)</f>
        <v>0</v>
      </c>
      <c r="CA262" s="77">
        <f>SUM(Quagga:Pelindaba!CA262)</f>
        <v>0</v>
      </c>
      <c r="CB262" s="77">
        <f>SUM(Quagga:Pelindaba!CB262)</f>
        <v>0</v>
      </c>
      <c r="CC262" s="76">
        <f>SUM(Quagga:Pelindaba!CC262)</f>
        <v>0</v>
      </c>
      <c r="CD262" s="39" t="s">
        <v>36</v>
      </c>
    </row>
    <row r="263" spans="1:82" s="39" customFormat="1" x14ac:dyDescent="0.25">
      <c r="B263" s="73" t="s">
        <v>476</v>
      </c>
      <c r="C263" s="129" t="s">
        <v>477</v>
      </c>
      <c r="D263" s="130" t="s">
        <v>85</v>
      </c>
      <c r="E263" s="130">
        <f>IF(OR(D263="Year",D263="Month",D263="Week"),AVERAGE(Quagga:Pelindaba!E263),SUM(Quagga:Pelindaba!E263))</f>
        <v>0</v>
      </c>
      <c r="F263" s="228" t="b">
        <f>(Quagga!G263+Pelindaba!G263)=G263</f>
        <v>1</v>
      </c>
      <c r="G263" s="74">
        <f t="shared" si="110"/>
        <v>0</v>
      </c>
      <c r="H263" s="75">
        <f>SUM(Quagga:Pelindaba!H263)</f>
        <v>0</v>
      </c>
      <c r="I263" s="76">
        <f>SUM(Quagga:Pelindaba!I263)</f>
        <v>0</v>
      </c>
      <c r="J263" s="75">
        <f>SUM(Quagga:Pelindaba!J263)</f>
        <v>0</v>
      </c>
      <c r="K263" s="77">
        <f>SUM(Quagga:Pelindaba!K263)</f>
        <v>0</v>
      </c>
      <c r="L263" s="77">
        <f>SUM(Quagga:Pelindaba!L263)</f>
        <v>0</v>
      </c>
      <c r="M263" s="77">
        <f>SUM(Quagga:Pelindaba!M263)</f>
        <v>0</v>
      </c>
      <c r="N263" s="77">
        <f>SUM(Quagga:Pelindaba!N263)</f>
        <v>0</v>
      </c>
      <c r="O263" s="77">
        <f>SUM(Quagga:Pelindaba!O263)</f>
        <v>0</v>
      </c>
      <c r="P263" s="77">
        <f>SUM(Quagga:Pelindaba!P263)</f>
        <v>0</v>
      </c>
      <c r="Q263" s="77">
        <f>SUM(Quagga:Pelindaba!Q263)</f>
        <v>0</v>
      </c>
      <c r="R263" s="77">
        <f>SUM(Quagga:Pelindaba!R263)</f>
        <v>0</v>
      </c>
      <c r="S263" s="77">
        <f>SUM(Quagga:Pelindaba!S263)</f>
        <v>0</v>
      </c>
      <c r="T263" s="77">
        <f>SUM(Quagga:Pelindaba!T263)</f>
        <v>0</v>
      </c>
      <c r="U263" s="76">
        <f>SUM(Quagga:Pelindaba!U263)</f>
        <v>0</v>
      </c>
      <c r="V263" s="75">
        <f>SUM(Quagga:Pelindaba!V263)</f>
        <v>0</v>
      </c>
      <c r="W263" s="77">
        <f>SUM(Quagga:Pelindaba!W263)</f>
        <v>0</v>
      </c>
      <c r="X263" s="77">
        <f>SUM(Quagga:Pelindaba!X263)</f>
        <v>0</v>
      </c>
      <c r="Y263" s="77">
        <f>SUM(Quagga:Pelindaba!Y263)</f>
        <v>0</v>
      </c>
      <c r="Z263" s="77">
        <f>SUM(Quagga:Pelindaba!Z263)</f>
        <v>0</v>
      </c>
      <c r="AA263" s="77">
        <f>SUM(Quagga:Pelindaba!AA263)</f>
        <v>0</v>
      </c>
      <c r="AB263" s="77">
        <f>SUM(Quagga:Pelindaba!AB263)</f>
        <v>0</v>
      </c>
      <c r="AC263" s="77">
        <f>SUM(Quagga:Pelindaba!AC263)</f>
        <v>0</v>
      </c>
      <c r="AD263" s="77">
        <f>SUM(Quagga:Pelindaba!AD263)</f>
        <v>0</v>
      </c>
      <c r="AE263" s="77">
        <f>SUM(Quagga:Pelindaba!AE263)</f>
        <v>0</v>
      </c>
      <c r="AF263" s="77">
        <f>SUM(Quagga:Pelindaba!AF263)</f>
        <v>0</v>
      </c>
      <c r="AG263" s="76">
        <f>SUM(Quagga:Pelindaba!AG263)</f>
        <v>0</v>
      </c>
      <c r="AH263" s="78">
        <f>SUM(Quagga:Pelindaba!AH263)</f>
        <v>0</v>
      </c>
      <c r="AI263" s="77">
        <f>SUM(Quagga:Pelindaba!AI263)</f>
        <v>0</v>
      </c>
      <c r="AJ263" s="77">
        <f>SUM(Quagga:Pelindaba!AJ263)</f>
        <v>0</v>
      </c>
      <c r="AK263" s="77">
        <f>SUM(Quagga:Pelindaba!AK263)</f>
        <v>0</v>
      </c>
      <c r="AL263" s="77">
        <f>SUM(Quagga:Pelindaba!AL263)</f>
        <v>0</v>
      </c>
      <c r="AM263" s="77">
        <f>SUM(Quagga:Pelindaba!AM263)</f>
        <v>0</v>
      </c>
      <c r="AN263" s="77">
        <f>SUM(Quagga:Pelindaba!AN263)</f>
        <v>0</v>
      </c>
      <c r="AO263" s="77">
        <f>SUM(Quagga:Pelindaba!AO263)</f>
        <v>0</v>
      </c>
      <c r="AP263" s="77">
        <f>SUM(Quagga:Pelindaba!AP263)</f>
        <v>0</v>
      </c>
      <c r="AQ263" s="77">
        <f>SUM(Quagga:Pelindaba!AQ263)</f>
        <v>0</v>
      </c>
      <c r="AR263" s="77">
        <f>SUM(Quagga:Pelindaba!AR263)</f>
        <v>0</v>
      </c>
      <c r="AS263" s="76">
        <f>SUM(Quagga:Pelindaba!AS263)</f>
        <v>0</v>
      </c>
      <c r="AT263" s="78">
        <f>SUM(Quagga:Pelindaba!AT263)</f>
        <v>0</v>
      </c>
      <c r="AU263" s="77">
        <f>SUM(Quagga:Pelindaba!AU263)</f>
        <v>0</v>
      </c>
      <c r="AV263" s="77">
        <f>SUM(Quagga:Pelindaba!AV263)</f>
        <v>0</v>
      </c>
      <c r="AW263" s="77">
        <f>SUM(Quagga:Pelindaba!AW263)</f>
        <v>0</v>
      </c>
      <c r="AX263" s="77">
        <f>SUM(Quagga:Pelindaba!AX263)</f>
        <v>0</v>
      </c>
      <c r="AY263" s="77">
        <f>SUM(Quagga:Pelindaba!AY263)</f>
        <v>0</v>
      </c>
      <c r="AZ263" s="77">
        <f>SUM(Quagga:Pelindaba!AZ263)</f>
        <v>0</v>
      </c>
      <c r="BA263" s="77">
        <f>SUM(Quagga:Pelindaba!BA263)</f>
        <v>0</v>
      </c>
      <c r="BB263" s="77">
        <f>SUM(Quagga:Pelindaba!BB263)</f>
        <v>0</v>
      </c>
      <c r="BC263" s="77">
        <f>SUM(Quagga:Pelindaba!BC263)</f>
        <v>0</v>
      </c>
      <c r="BD263" s="77">
        <f>SUM(Quagga:Pelindaba!BD263)</f>
        <v>0</v>
      </c>
      <c r="BE263" s="76">
        <f>SUM(Quagga:Pelindaba!BE263)</f>
        <v>0</v>
      </c>
      <c r="BF263" s="78">
        <f>SUM(Quagga:Pelindaba!BF263)</f>
        <v>0</v>
      </c>
      <c r="BG263" s="77">
        <f>SUM(Quagga:Pelindaba!BG263)</f>
        <v>0</v>
      </c>
      <c r="BH263" s="77">
        <f>SUM(Quagga:Pelindaba!BH263)</f>
        <v>0</v>
      </c>
      <c r="BI263" s="77">
        <f>SUM(Quagga:Pelindaba!BI263)</f>
        <v>0</v>
      </c>
      <c r="BJ263" s="77">
        <f>SUM(Quagga:Pelindaba!BJ263)</f>
        <v>0</v>
      </c>
      <c r="BK263" s="77">
        <f>SUM(Quagga:Pelindaba!BK263)</f>
        <v>0</v>
      </c>
      <c r="BL263" s="77">
        <f>SUM(Quagga:Pelindaba!BL263)</f>
        <v>0</v>
      </c>
      <c r="BM263" s="77">
        <f>SUM(Quagga:Pelindaba!BM263)</f>
        <v>0</v>
      </c>
      <c r="BN263" s="77">
        <f>SUM(Quagga:Pelindaba!BN263)</f>
        <v>0</v>
      </c>
      <c r="BO263" s="77">
        <f>SUM(Quagga:Pelindaba!BO263)</f>
        <v>0</v>
      </c>
      <c r="BP263" s="77">
        <f>SUM(Quagga:Pelindaba!BP263)</f>
        <v>0</v>
      </c>
      <c r="BQ263" s="76">
        <f>SUM(Quagga:Pelindaba!BQ263)</f>
        <v>0</v>
      </c>
      <c r="BR263" s="78">
        <f>SUM(Quagga:Pelindaba!BR263)</f>
        <v>0</v>
      </c>
      <c r="BS263" s="77">
        <f>SUM(Quagga:Pelindaba!BS263)</f>
        <v>0</v>
      </c>
      <c r="BT263" s="77">
        <f>SUM(Quagga:Pelindaba!BT263)</f>
        <v>0</v>
      </c>
      <c r="BU263" s="77">
        <f>SUM(Quagga:Pelindaba!BU263)</f>
        <v>0</v>
      </c>
      <c r="BV263" s="77">
        <f>SUM(Quagga:Pelindaba!BV263)</f>
        <v>0</v>
      </c>
      <c r="BW263" s="77">
        <f>SUM(Quagga:Pelindaba!BW263)</f>
        <v>0</v>
      </c>
      <c r="BX263" s="77">
        <f>SUM(Quagga:Pelindaba!BX263)</f>
        <v>0</v>
      </c>
      <c r="BY263" s="77">
        <f>SUM(Quagga:Pelindaba!BY263)</f>
        <v>0</v>
      </c>
      <c r="BZ263" s="77">
        <f>SUM(Quagga:Pelindaba!BZ263)</f>
        <v>0</v>
      </c>
      <c r="CA263" s="77">
        <f>SUM(Quagga:Pelindaba!CA263)</f>
        <v>0</v>
      </c>
      <c r="CB263" s="77">
        <f>SUM(Quagga:Pelindaba!CB263)</f>
        <v>0</v>
      </c>
      <c r="CC263" s="76">
        <f>SUM(Quagga:Pelindaba!CC263)</f>
        <v>0</v>
      </c>
      <c r="CD263" s="39" t="s">
        <v>36</v>
      </c>
    </row>
    <row r="264" spans="1:82" s="39" customFormat="1" x14ac:dyDescent="0.25">
      <c r="B264" s="101" t="s">
        <v>478</v>
      </c>
      <c r="C264" s="294" t="s">
        <v>479</v>
      </c>
      <c r="D264" s="130"/>
      <c r="E264" s="130"/>
      <c r="F264" s="228" t="b">
        <f>(Quagga!G264+Pelindaba!G264)=G264</f>
        <v>1</v>
      </c>
      <c r="G264" s="74">
        <f t="shared" si="110"/>
        <v>0</v>
      </c>
      <c r="H264" s="75">
        <f>SUM(Quagga:Pelindaba!H264)</f>
        <v>0</v>
      </c>
      <c r="I264" s="76">
        <f>SUM(Quagga:Pelindaba!I264)</f>
        <v>0</v>
      </c>
      <c r="J264" s="75">
        <f>SUM(Quagga:Pelindaba!J264)</f>
        <v>0</v>
      </c>
      <c r="K264" s="77">
        <f>SUM(Quagga:Pelindaba!K264)</f>
        <v>0</v>
      </c>
      <c r="L264" s="77">
        <f>SUM(Quagga:Pelindaba!L264)</f>
        <v>0</v>
      </c>
      <c r="M264" s="77">
        <f>SUM(Quagga:Pelindaba!M264)</f>
        <v>0</v>
      </c>
      <c r="N264" s="77">
        <f>SUM(Quagga:Pelindaba!N264)</f>
        <v>0</v>
      </c>
      <c r="O264" s="77">
        <f>SUM(Quagga:Pelindaba!O264)</f>
        <v>0</v>
      </c>
      <c r="P264" s="77">
        <f>SUM(Quagga:Pelindaba!P264)</f>
        <v>0</v>
      </c>
      <c r="Q264" s="77">
        <f>SUM(Quagga:Pelindaba!Q264)</f>
        <v>0</v>
      </c>
      <c r="R264" s="77">
        <f>SUM(Quagga:Pelindaba!R264)</f>
        <v>0</v>
      </c>
      <c r="S264" s="77">
        <f>SUM(Quagga:Pelindaba!S264)</f>
        <v>0</v>
      </c>
      <c r="T264" s="77">
        <f>SUM(Quagga:Pelindaba!T264)</f>
        <v>0</v>
      </c>
      <c r="U264" s="76">
        <f>SUM(Quagga:Pelindaba!U264)</f>
        <v>0</v>
      </c>
      <c r="V264" s="75">
        <f>SUM(Quagga:Pelindaba!V264)</f>
        <v>0</v>
      </c>
      <c r="W264" s="77">
        <f>SUM(Quagga:Pelindaba!W264)</f>
        <v>0</v>
      </c>
      <c r="X264" s="77">
        <f>SUM(Quagga:Pelindaba!X264)</f>
        <v>0</v>
      </c>
      <c r="Y264" s="77">
        <f>SUM(Quagga:Pelindaba!Y264)</f>
        <v>0</v>
      </c>
      <c r="Z264" s="77">
        <f>SUM(Quagga:Pelindaba!Z264)</f>
        <v>0</v>
      </c>
      <c r="AA264" s="77">
        <f>SUM(Quagga:Pelindaba!AA264)</f>
        <v>0</v>
      </c>
      <c r="AB264" s="77">
        <f>SUM(Quagga:Pelindaba!AB264)</f>
        <v>0</v>
      </c>
      <c r="AC264" s="77">
        <f>SUM(Quagga:Pelindaba!AC264)</f>
        <v>0</v>
      </c>
      <c r="AD264" s="77">
        <f>SUM(Quagga:Pelindaba!AD264)</f>
        <v>0</v>
      </c>
      <c r="AE264" s="77">
        <f>SUM(Quagga:Pelindaba!AE264)</f>
        <v>0</v>
      </c>
      <c r="AF264" s="77">
        <f>SUM(Quagga:Pelindaba!AF264)</f>
        <v>0</v>
      </c>
      <c r="AG264" s="76">
        <f>SUM(Quagga:Pelindaba!AG264)</f>
        <v>0</v>
      </c>
      <c r="AH264" s="78">
        <f>SUM(Quagga:Pelindaba!AH264)</f>
        <v>0</v>
      </c>
      <c r="AI264" s="77">
        <f>SUM(Quagga:Pelindaba!AI264)</f>
        <v>0</v>
      </c>
      <c r="AJ264" s="77">
        <f>SUM(Quagga:Pelindaba!AJ264)</f>
        <v>0</v>
      </c>
      <c r="AK264" s="77">
        <f>SUM(Quagga:Pelindaba!AK264)</f>
        <v>0</v>
      </c>
      <c r="AL264" s="77">
        <f>SUM(Quagga:Pelindaba!AL264)</f>
        <v>0</v>
      </c>
      <c r="AM264" s="77">
        <f>SUM(Quagga:Pelindaba!AM264)</f>
        <v>0</v>
      </c>
      <c r="AN264" s="77">
        <f>SUM(Quagga:Pelindaba!AN264)</f>
        <v>0</v>
      </c>
      <c r="AO264" s="77">
        <f>SUM(Quagga:Pelindaba!AO264)</f>
        <v>0</v>
      </c>
      <c r="AP264" s="77">
        <f>SUM(Quagga:Pelindaba!AP264)</f>
        <v>0</v>
      </c>
      <c r="AQ264" s="77">
        <f>SUM(Quagga:Pelindaba!AQ264)</f>
        <v>0</v>
      </c>
      <c r="AR264" s="77">
        <f>SUM(Quagga:Pelindaba!AR264)</f>
        <v>0</v>
      </c>
      <c r="AS264" s="76">
        <f>SUM(Quagga:Pelindaba!AS264)</f>
        <v>0</v>
      </c>
      <c r="AT264" s="78">
        <f>SUM(Quagga:Pelindaba!AT264)</f>
        <v>0</v>
      </c>
      <c r="AU264" s="77">
        <f>SUM(Quagga:Pelindaba!AU264)</f>
        <v>0</v>
      </c>
      <c r="AV264" s="77">
        <f>SUM(Quagga:Pelindaba!AV264)</f>
        <v>0</v>
      </c>
      <c r="AW264" s="77">
        <f>SUM(Quagga:Pelindaba!AW264)</f>
        <v>0</v>
      </c>
      <c r="AX264" s="77">
        <f>SUM(Quagga:Pelindaba!AX264)</f>
        <v>0</v>
      </c>
      <c r="AY264" s="77">
        <f>SUM(Quagga:Pelindaba!AY264)</f>
        <v>0</v>
      </c>
      <c r="AZ264" s="77">
        <f>SUM(Quagga:Pelindaba!AZ264)</f>
        <v>0</v>
      </c>
      <c r="BA264" s="77">
        <f>SUM(Quagga:Pelindaba!BA264)</f>
        <v>0</v>
      </c>
      <c r="BB264" s="77">
        <f>SUM(Quagga:Pelindaba!BB264)</f>
        <v>0</v>
      </c>
      <c r="BC264" s="77">
        <f>SUM(Quagga:Pelindaba!BC264)</f>
        <v>0</v>
      </c>
      <c r="BD264" s="77">
        <f>SUM(Quagga:Pelindaba!BD264)</f>
        <v>0</v>
      </c>
      <c r="BE264" s="76">
        <f>SUM(Quagga:Pelindaba!BE264)</f>
        <v>0</v>
      </c>
      <c r="BF264" s="78">
        <f>SUM(Quagga:Pelindaba!BF264)</f>
        <v>0</v>
      </c>
      <c r="BG264" s="77">
        <f>SUM(Quagga:Pelindaba!BG264)</f>
        <v>0</v>
      </c>
      <c r="BH264" s="77">
        <f>SUM(Quagga:Pelindaba!BH264)</f>
        <v>0</v>
      </c>
      <c r="BI264" s="77">
        <f>SUM(Quagga:Pelindaba!BI264)</f>
        <v>0</v>
      </c>
      <c r="BJ264" s="77">
        <f>SUM(Quagga:Pelindaba!BJ264)</f>
        <v>0</v>
      </c>
      <c r="BK264" s="77">
        <f>SUM(Quagga:Pelindaba!BK264)</f>
        <v>0</v>
      </c>
      <c r="BL264" s="77">
        <f>SUM(Quagga:Pelindaba!BL264)</f>
        <v>0</v>
      </c>
      <c r="BM264" s="77">
        <f>SUM(Quagga:Pelindaba!BM264)</f>
        <v>0</v>
      </c>
      <c r="BN264" s="77">
        <f>SUM(Quagga:Pelindaba!BN264)</f>
        <v>0</v>
      </c>
      <c r="BO264" s="77">
        <f>SUM(Quagga:Pelindaba!BO264)</f>
        <v>0</v>
      </c>
      <c r="BP264" s="77">
        <f>SUM(Quagga:Pelindaba!BP264)</f>
        <v>0</v>
      </c>
      <c r="BQ264" s="76">
        <f>SUM(Quagga:Pelindaba!BQ264)</f>
        <v>0</v>
      </c>
      <c r="BR264" s="78">
        <f>SUM(Quagga:Pelindaba!BR264)</f>
        <v>0</v>
      </c>
      <c r="BS264" s="77">
        <f>SUM(Quagga:Pelindaba!BS264)</f>
        <v>0</v>
      </c>
      <c r="BT264" s="77">
        <f>SUM(Quagga:Pelindaba!BT264)</f>
        <v>0</v>
      </c>
      <c r="BU264" s="77">
        <f>SUM(Quagga:Pelindaba!BU264)</f>
        <v>0</v>
      </c>
      <c r="BV264" s="77">
        <f>SUM(Quagga:Pelindaba!BV264)</f>
        <v>0</v>
      </c>
      <c r="BW264" s="77">
        <f>SUM(Quagga:Pelindaba!BW264)</f>
        <v>0</v>
      </c>
      <c r="BX264" s="77">
        <f>SUM(Quagga:Pelindaba!BX264)</f>
        <v>0</v>
      </c>
      <c r="BY264" s="77">
        <f>SUM(Quagga:Pelindaba!BY264)</f>
        <v>0</v>
      </c>
      <c r="BZ264" s="77">
        <f>SUM(Quagga:Pelindaba!BZ264)</f>
        <v>0</v>
      </c>
      <c r="CA264" s="77">
        <f>SUM(Quagga:Pelindaba!CA264)</f>
        <v>0</v>
      </c>
      <c r="CB264" s="77">
        <f>SUM(Quagga:Pelindaba!CB264)</f>
        <v>0</v>
      </c>
      <c r="CC264" s="76">
        <f>SUM(Quagga:Pelindaba!CC264)</f>
        <v>0</v>
      </c>
      <c r="CD264" s="39" t="s">
        <v>36</v>
      </c>
    </row>
    <row r="265" spans="1:82" s="39" customFormat="1" x14ac:dyDescent="0.25">
      <c r="B265" s="73" t="s">
        <v>480</v>
      </c>
      <c r="C265" s="129" t="s">
        <v>481</v>
      </c>
      <c r="D265" s="130" t="s">
        <v>435</v>
      </c>
      <c r="E265" s="130">
        <f>IF(OR(D265="Year",D265="Month",D265="Week"),AVERAGE(Quagga:Pelindaba!E265),SUM(Quagga:Pelindaba!E265))</f>
        <v>8</v>
      </c>
      <c r="F265" s="228" t="b">
        <f>(Quagga!G265+Pelindaba!G265)=G265</f>
        <v>1</v>
      </c>
      <c r="G265" s="74">
        <f t="shared" si="110"/>
        <v>0</v>
      </c>
      <c r="H265" s="75">
        <f>SUM(Quagga:Pelindaba!H265)</f>
        <v>0</v>
      </c>
      <c r="I265" s="76">
        <f>SUM(Quagga:Pelindaba!I265)</f>
        <v>0</v>
      </c>
      <c r="J265" s="75">
        <f>SUM(Quagga:Pelindaba!J265)</f>
        <v>0</v>
      </c>
      <c r="K265" s="77">
        <f>SUM(Quagga:Pelindaba!K265)</f>
        <v>0</v>
      </c>
      <c r="L265" s="77">
        <f>SUM(Quagga:Pelindaba!L265)</f>
        <v>0</v>
      </c>
      <c r="M265" s="77">
        <f>SUM(Quagga:Pelindaba!M265)</f>
        <v>0</v>
      </c>
      <c r="N265" s="77">
        <f>SUM(Quagga:Pelindaba!N265)</f>
        <v>0</v>
      </c>
      <c r="O265" s="77">
        <f>SUM(Quagga:Pelindaba!O265)</f>
        <v>0</v>
      </c>
      <c r="P265" s="77">
        <f>SUM(Quagga:Pelindaba!P265)</f>
        <v>0</v>
      </c>
      <c r="Q265" s="77">
        <f>SUM(Quagga:Pelindaba!Q265)</f>
        <v>0</v>
      </c>
      <c r="R265" s="77">
        <f>SUM(Quagga:Pelindaba!R265)</f>
        <v>0</v>
      </c>
      <c r="S265" s="77">
        <f>SUM(Quagga:Pelindaba!S265)</f>
        <v>0</v>
      </c>
      <c r="T265" s="77">
        <f>SUM(Quagga:Pelindaba!T265)</f>
        <v>0</v>
      </c>
      <c r="U265" s="76">
        <f>SUM(Quagga:Pelindaba!U265)</f>
        <v>0</v>
      </c>
      <c r="V265" s="75">
        <f>SUM(Quagga:Pelindaba!V265)</f>
        <v>0</v>
      </c>
      <c r="W265" s="77">
        <f>SUM(Quagga:Pelindaba!W265)</f>
        <v>0</v>
      </c>
      <c r="X265" s="77">
        <f>SUM(Quagga:Pelindaba!X265)</f>
        <v>0</v>
      </c>
      <c r="Y265" s="77">
        <f>SUM(Quagga:Pelindaba!Y265)</f>
        <v>0</v>
      </c>
      <c r="Z265" s="77">
        <f>SUM(Quagga:Pelindaba!Z265)</f>
        <v>0</v>
      </c>
      <c r="AA265" s="77">
        <f>SUM(Quagga:Pelindaba!AA265)</f>
        <v>0</v>
      </c>
      <c r="AB265" s="77">
        <f>SUM(Quagga:Pelindaba!AB265)</f>
        <v>0</v>
      </c>
      <c r="AC265" s="77">
        <f>SUM(Quagga:Pelindaba!AC265)</f>
        <v>0</v>
      </c>
      <c r="AD265" s="77">
        <f>SUM(Quagga:Pelindaba!AD265)</f>
        <v>0</v>
      </c>
      <c r="AE265" s="77">
        <f>SUM(Quagga:Pelindaba!AE265)</f>
        <v>0</v>
      </c>
      <c r="AF265" s="77">
        <f>SUM(Quagga:Pelindaba!AF265)</f>
        <v>0</v>
      </c>
      <c r="AG265" s="76">
        <f>SUM(Quagga:Pelindaba!AG265)</f>
        <v>0</v>
      </c>
      <c r="AH265" s="78">
        <f>SUM(Quagga:Pelindaba!AH265)</f>
        <v>0</v>
      </c>
      <c r="AI265" s="77">
        <f>SUM(Quagga:Pelindaba!AI265)</f>
        <v>0</v>
      </c>
      <c r="AJ265" s="77">
        <f>SUM(Quagga:Pelindaba!AJ265)</f>
        <v>0</v>
      </c>
      <c r="AK265" s="77">
        <f>SUM(Quagga:Pelindaba!AK265)</f>
        <v>0</v>
      </c>
      <c r="AL265" s="77">
        <f>SUM(Quagga:Pelindaba!AL265)</f>
        <v>0</v>
      </c>
      <c r="AM265" s="77">
        <f>SUM(Quagga:Pelindaba!AM265)</f>
        <v>0</v>
      </c>
      <c r="AN265" s="77">
        <f>SUM(Quagga:Pelindaba!AN265)</f>
        <v>0</v>
      </c>
      <c r="AO265" s="77">
        <f>SUM(Quagga:Pelindaba!AO265)</f>
        <v>0</v>
      </c>
      <c r="AP265" s="77">
        <f>SUM(Quagga:Pelindaba!AP265)</f>
        <v>0</v>
      </c>
      <c r="AQ265" s="77">
        <f>SUM(Quagga:Pelindaba!AQ265)</f>
        <v>0</v>
      </c>
      <c r="AR265" s="77">
        <f>SUM(Quagga:Pelindaba!AR265)</f>
        <v>0</v>
      </c>
      <c r="AS265" s="76">
        <f>SUM(Quagga:Pelindaba!AS265)</f>
        <v>0</v>
      </c>
      <c r="AT265" s="78">
        <f>SUM(Quagga:Pelindaba!AT265)</f>
        <v>0</v>
      </c>
      <c r="AU265" s="77">
        <f>SUM(Quagga:Pelindaba!AU265)</f>
        <v>0</v>
      </c>
      <c r="AV265" s="77">
        <f>SUM(Quagga:Pelindaba!AV265)</f>
        <v>0</v>
      </c>
      <c r="AW265" s="77">
        <f>SUM(Quagga:Pelindaba!AW265)</f>
        <v>0</v>
      </c>
      <c r="AX265" s="77">
        <f>SUM(Quagga:Pelindaba!AX265)</f>
        <v>0</v>
      </c>
      <c r="AY265" s="77">
        <f>SUM(Quagga:Pelindaba!AY265)</f>
        <v>0</v>
      </c>
      <c r="AZ265" s="77">
        <f>SUM(Quagga:Pelindaba!AZ265)</f>
        <v>0</v>
      </c>
      <c r="BA265" s="77">
        <f>SUM(Quagga:Pelindaba!BA265)</f>
        <v>0</v>
      </c>
      <c r="BB265" s="77">
        <f>SUM(Quagga:Pelindaba!BB265)</f>
        <v>0</v>
      </c>
      <c r="BC265" s="77">
        <f>SUM(Quagga:Pelindaba!BC265)</f>
        <v>0</v>
      </c>
      <c r="BD265" s="77">
        <f>SUM(Quagga:Pelindaba!BD265)</f>
        <v>0</v>
      </c>
      <c r="BE265" s="76">
        <f>SUM(Quagga:Pelindaba!BE265)</f>
        <v>0</v>
      </c>
      <c r="BF265" s="78">
        <f>SUM(Quagga:Pelindaba!BF265)</f>
        <v>0</v>
      </c>
      <c r="BG265" s="77">
        <f>SUM(Quagga:Pelindaba!BG265)</f>
        <v>0</v>
      </c>
      <c r="BH265" s="77">
        <f>SUM(Quagga:Pelindaba!BH265)</f>
        <v>0</v>
      </c>
      <c r="BI265" s="77">
        <f>SUM(Quagga:Pelindaba!BI265)</f>
        <v>0</v>
      </c>
      <c r="BJ265" s="77">
        <f>SUM(Quagga:Pelindaba!BJ265)</f>
        <v>0</v>
      </c>
      <c r="BK265" s="77">
        <f>SUM(Quagga:Pelindaba!BK265)</f>
        <v>0</v>
      </c>
      <c r="BL265" s="77">
        <f>SUM(Quagga:Pelindaba!BL265)</f>
        <v>0</v>
      </c>
      <c r="BM265" s="77">
        <f>SUM(Quagga:Pelindaba!BM265)</f>
        <v>0</v>
      </c>
      <c r="BN265" s="77">
        <f>SUM(Quagga:Pelindaba!BN265)</f>
        <v>0</v>
      </c>
      <c r="BO265" s="77">
        <f>SUM(Quagga:Pelindaba!BO265)</f>
        <v>0</v>
      </c>
      <c r="BP265" s="77">
        <f>SUM(Quagga:Pelindaba!BP265)</f>
        <v>0</v>
      </c>
      <c r="BQ265" s="76">
        <f>SUM(Quagga:Pelindaba!BQ265)</f>
        <v>0</v>
      </c>
      <c r="BR265" s="78">
        <f>SUM(Quagga:Pelindaba!BR265)</f>
        <v>0</v>
      </c>
      <c r="BS265" s="77">
        <f>SUM(Quagga:Pelindaba!BS265)</f>
        <v>0</v>
      </c>
      <c r="BT265" s="77">
        <f>SUM(Quagga:Pelindaba!BT265)</f>
        <v>0</v>
      </c>
      <c r="BU265" s="77">
        <f>SUM(Quagga:Pelindaba!BU265)</f>
        <v>0</v>
      </c>
      <c r="BV265" s="77">
        <f>SUM(Quagga:Pelindaba!BV265)</f>
        <v>0</v>
      </c>
      <c r="BW265" s="77">
        <f>SUM(Quagga:Pelindaba!BW265)</f>
        <v>0</v>
      </c>
      <c r="BX265" s="77">
        <f>SUM(Quagga:Pelindaba!BX265)</f>
        <v>0</v>
      </c>
      <c r="BY265" s="77">
        <f>SUM(Quagga:Pelindaba!BY265)</f>
        <v>0</v>
      </c>
      <c r="BZ265" s="77">
        <f>SUM(Quagga:Pelindaba!BZ265)</f>
        <v>0</v>
      </c>
      <c r="CA265" s="77">
        <f>SUM(Quagga:Pelindaba!CA265)</f>
        <v>0</v>
      </c>
      <c r="CB265" s="77">
        <f>SUM(Quagga:Pelindaba!CB265)</f>
        <v>0</v>
      </c>
      <c r="CC265" s="76">
        <f>SUM(Quagga:Pelindaba!CC265)</f>
        <v>0</v>
      </c>
      <c r="CD265" s="39" t="s">
        <v>36</v>
      </c>
    </row>
    <row r="266" spans="1:82" s="39" customFormat="1" x14ac:dyDescent="0.25">
      <c r="B266" s="73" t="s">
        <v>482</v>
      </c>
      <c r="C266" s="129" t="s">
        <v>483</v>
      </c>
      <c r="D266" s="130" t="s">
        <v>435</v>
      </c>
      <c r="E266" s="130">
        <f>IF(OR(D266="Year",D266="Month",D266="Week"),AVERAGE(Quagga:Pelindaba!E266),SUM(Quagga:Pelindaba!E266))</f>
        <v>6</v>
      </c>
      <c r="F266" s="228" t="b">
        <f>(Quagga!G266+Pelindaba!G266)=G266</f>
        <v>1</v>
      </c>
      <c r="G266" s="74">
        <f t="shared" si="110"/>
        <v>0</v>
      </c>
      <c r="H266" s="75">
        <f>SUM(Quagga:Pelindaba!H266)</f>
        <v>0</v>
      </c>
      <c r="I266" s="76">
        <f>SUM(Quagga:Pelindaba!I266)</f>
        <v>0</v>
      </c>
      <c r="J266" s="75">
        <f>SUM(Quagga:Pelindaba!J266)</f>
        <v>0</v>
      </c>
      <c r="K266" s="77">
        <f>SUM(Quagga:Pelindaba!K266)</f>
        <v>0</v>
      </c>
      <c r="L266" s="77">
        <f>SUM(Quagga:Pelindaba!L266)</f>
        <v>0</v>
      </c>
      <c r="M266" s="77">
        <f>SUM(Quagga:Pelindaba!M266)</f>
        <v>0</v>
      </c>
      <c r="N266" s="77">
        <f>SUM(Quagga:Pelindaba!N266)</f>
        <v>0</v>
      </c>
      <c r="O266" s="77">
        <f>SUM(Quagga:Pelindaba!O266)</f>
        <v>0</v>
      </c>
      <c r="P266" s="77">
        <f>SUM(Quagga:Pelindaba!P266)</f>
        <v>0</v>
      </c>
      <c r="Q266" s="77">
        <f>SUM(Quagga:Pelindaba!Q266)</f>
        <v>0</v>
      </c>
      <c r="R266" s="77">
        <f>SUM(Quagga:Pelindaba!R266)</f>
        <v>0</v>
      </c>
      <c r="S266" s="77">
        <f>SUM(Quagga:Pelindaba!S266)</f>
        <v>0</v>
      </c>
      <c r="T266" s="77">
        <f>SUM(Quagga:Pelindaba!T266)</f>
        <v>0</v>
      </c>
      <c r="U266" s="76">
        <f>SUM(Quagga:Pelindaba!U266)</f>
        <v>0</v>
      </c>
      <c r="V266" s="75">
        <f>SUM(Quagga:Pelindaba!V266)</f>
        <v>0</v>
      </c>
      <c r="W266" s="77">
        <f>SUM(Quagga:Pelindaba!W266)</f>
        <v>0</v>
      </c>
      <c r="X266" s="77">
        <f>SUM(Quagga:Pelindaba!X266)</f>
        <v>0</v>
      </c>
      <c r="Y266" s="77">
        <f>SUM(Quagga:Pelindaba!Y266)</f>
        <v>0</v>
      </c>
      <c r="Z266" s="77">
        <f>SUM(Quagga:Pelindaba!Z266)</f>
        <v>0</v>
      </c>
      <c r="AA266" s="77">
        <f>SUM(Quagga:Pelindaba!AA266)</f>
        <v>0</v>
      </c>
      <c r="AB266" s="77">
        <f>SUM(Quagga:Pelindaba!AB266)</f>
        <v>0</v>
      </c>
      <c r="AC266" s="77">
        <f>SUM(Quagga:Pelindaba!AC266)</f>
        <v>0</v>
      </c>
      <c r="AD266" s="77">
        <f>SUM(Quagga:Pelindaba!AD266)</f>
        <v>0</v>
      </c>
      <c r="AE266" s="77">
        <f>SUM(Quagga:Pelindaba!AE266)</f>
        <v>0</v>
      </c>
      <c r="AF266" s="77">
        <f>SUM(Quagga:Pelindaba!AF266)</f>
        <v>0</v>
      </c>
      <c r="AG266" s="76">
        <f>SUM(Quagga:Pelindaba!AG266)</f>
        <v>0</v>
      </c>
      <c r="AH266" s="78">
        <f>SUM(Quagga:Pelindaba!AH266)</f>
        <v>0</v>
      </c>
      <c r="AI266" s="77">
        <f>SUM(Quagga:Pelindaba!AI266)</f>
        <v>0</v>
      </c>
      <c r="AJ266" s="77">
        <f>SUM(Quagga:Pelindaba!AJ266)</f>
        <v>0</v>
      </c>
      <c r="AK266" s="77">
        <f>SUM(Quagga:Pelindaba!AK266)</f>
        <v>0</v>
      </c>
      <c r="AL266" s="77">
        <f>SUM(Quagga:Pelindaba!AL266)</f>
        <v>0</v>
      </c>
      <c r="AM266" s="77">
        <f>SUM(Quagga:Pelindaba!AM266)</f>
        <v>0</v>
      </c>
      <c r="AN266" s="77">
        <f>SUM(Quagga:Pelindaba!AN266)</f>
        <v>0</v>
      </c>
      <c r="AO266" s="77">
        <f>SUM(Quagga:Pelindaba!AO266)</f>
        <v>0</v>
      </c>
      <c r="AP266" s="77">
        <f>SUM(Quagga:Pelindaba!AP266)</f>
        <v>0</v>
      </c>
      <c r="AQ266" s="77">
        <f>SUM(Quagga:Pelindaba!AQ266)</f>
        <v>0</v>
      </c>
      <c r="AR266" s="77">
        <f>SUM(Quagga:Pelindaba!AR266)</f>
        <v>0</v>
      </c>
      <c r="AS266" s="76">
        <f>SUM(Quagga:Pelindaba!AS266)</f>
        <v>0</v>
      </c>
      <c r="AT266" s="78">
        <f>SUM(Quagga:Pelindaba!AT266)</f>
        <v>0</v>
      </c>
      <c r="AU266" s="77">
        <f>SUM(Quagga:Pelindaba!AU266)</f>
        <v>0</v>
      </c>
      <c r="AV266" s="77">
        <f>SUM(Quagga:Pelindaba!AV266)</f>
        <v>0</v>
      </c>
      <c r="AW266" s="77">
        <f>SUM(Quagga:Pelindaba!AW266)</f>
        <v>0</v>
      </c>
      <c r="AX266" s="77">
        <f>SUM(Quagga:Pelindaba!AX266)</f>
        <v>0</v>
      </c>
      <c r="AY266" s="77">
        <f>SUM(Quagga:Pelindaba!AY266)</f>
        <v>0</v>
      </c>
      <c r="AZ266" s="77">
        <f>SUM(Quagga:Pelindaba!AZ266)</f>
        <v>0</v>
      </c>
      <c r="BA266" s="77">
        <f>SUM(Quagga:Pelindaba!BA266)</f>
        <v>0</v>
      </c>
      <c r="BB266" s="77">
        <f>SUM(Quagga:Pelindaba!BB266)</f>
        <v>0</v>
      </c>
      <c r="BC266" s="77">
        <f>SUM(Quagga:Pelindaba!BC266)</f>
        <v>0</v>
      </c>
      <c r="BD266" s="77">
        <f>SUM(Quagga:Pelindaba!BD266)</f>
        <v>0</v>
      </c>
      <c r="BE266" s="76">
        <f>SUM(Quagga:Pelindaba!BE266)</f>
        <v>0</v>
      </c>
      <c r="BF266" s="78">
        <f>SUM(Quagga:Pelindaba!BF266)</f>
        <v>0</v>
      </c>
      <c r="BG266" s="77">
        <f>SUM(Quagga:Pelindaba!BG266)</f>
        <v>0</v>
      </c>
      <c r="BH266" s="77">
        <f>SUM(Quagga:Pelindaba!BH266)</f>
        <v>0</v>
      </c>
      <c r="BI266" s="77">
        <f>SUM(Quagga:Pelindaba!BI266)</f>
        <v>0</v>
      </c>
      <c r="BJ266" s="77">
        <f>SUM(Quagga:Pelindaba!BJ266)</f>
        <v>0</v>
      </c>
      <c r="BK266" s="77">
        <f>SUM(Quagga:Pelindaba!BK266)</f>
        <v>0</v>
      </c>
      <c r="BL266" s="77">
        <f>SUM(Quagga:Pelindaba!BL266)</f>
        <v>0</v>
      </c>
      <c r="BM266" s="77">
        <f>SUM(Quagga:Pelindaba!BM266)</f>
        <v>0</v>
      </c>
      <c r="BN266" s="77">
        <f>SUM(Quagga:Pelindaba!BN266)</f>
        <v>0</v>
      </c>
      <c r="BO266" s="77">
        <f>SUM(Quagga:Pelindaba!BO266)</f>
        <v>0</v>
      </c>
      <c r="BP266" s="77">
        <f>SUM(Quagga:Pelindaba!BP266)</f>
        <v>0</v>
      </c>
      <c r="BQ266" s="76">
        <f>SUM(Quagga:Pelindaba!BQ266)</f>
        <v>0</v>
      </c>
      <c r="BR266" s="78">
        <f>SUM(Quagga:Pelindaba!BR266)</f>
        <v>0</v>
      </c>
      <c r="BS266" s="77">
        <f>SUM(Quagga:Pelindaba!BS266)</f>
        <v>0</v>
      </c>
      <c r="BT266" s="77">
        <f>SUM(Quagga:Pelindaba!BT266)</f>
        <v>0</v>
      </c>
      <c r="BU266" s="77">
        <f>SUM(Quagga:Pelindaba!BU266)</f>
        <v>0</v>
      </c>
      <c r="BV266" s="77">
        <f>SUM(Quagga:Pelindaba!BV266)</f>
        <v>0</v>
      </c>
      <c r="BW266" s="77">
        <f>SUM(Quagga:Pelindaba!BW266)</f>
        <v>0</v>
      </c>
      <c r="BX266" s="77">
        <f>SUM(Quagga:Pelindaba!BX266)</f>
        <v>0</v>
      </c>
      <c r="BY266" s="77">
        <f>SUM(Quagga:Pelindaba!BY266)</f>
        <v>0</v>
      </c>
      <c r="BZ266" s="77">
        <f>SUM(Quagga:Pelindaba!BZ266)</f>
        <v>0</v>
      </c>
      <c r="CA266" s="77">
        <f>SUM(Quagga:Pelindaba!CA266)</f>
        <v>0</v>
      </c>
      <c r="CB266" s="77">
        <f>SUM(Quagga:Pelindaba!CB266)</f>
        <v>0</v>
      </c>
      <c r="CC266" s="76">
        <f>SUM(Quagga:Pelindaba!CC266)</f>
        <v>0</v>
      </c>
      <c r="CD266" s="39" t="s">
        <v>36</v>
      </c>
    </row>
    <row r="267" spans="1:82" s="39" customFormat="1" x14ac:dyDescent="0.25">
      <c r="B267" s="73" t="s">
        <v>484</v>
      </c>
      <c r="C267" s="129" t="s">
        <v>485</v>
      </c>
      <c r="D267" s="130" t="s">
        <v>435</v>
      </c>
      <c r="E267" s="130">
        <f>IF(OR(D267="Year",D267="Month",D267="Week"),AVERAGE(Quagga:Pelindaba!E267),SUM(Quagga:Pelindaba!E267))</f>
        <v>3</v>
      </c>
      <c r="F267" s="228" t="b">
        <f>(Quagga!G267+Pelindaba!G267)=G267</f>
        <v>1</v>
      </c>
      <c r="G267" s="74">
        <f t="shared" si="110"/>
        <v>0</v>
      </c>
      <c r="H267" s="75">
        <f>SUM(Quagga:Pelindaba!H267)</f>
        <v>0</v>
      </c>
      <c r="I267" s="76">
        <f>SUM(Quagga:Pelindaba!I267)</f>
        <v>0</v>
      </c>
      <c r="J267" s="75">
        <f>SUM(Quagga:Pelindaba!J267)</f>
        <v>0</v>
      </c>
      <c r="K267" s="77">
        <f>SUM(Quagga:Pelindaba!K267)</f>
        <v>0</v>
      </c>
      <c r="L267" s="77">
        <f>SUM(Quagga:Pelindaba!L267)</f>
        <v>0</v>
      </c>
      <c r="M267" s="77">
        <f>SUM(Quagga:Pelindaba!M267)</f>
        <v>0</v>
      </c>
      <c r="N267" s="77">
        <f>SUM(Quagga:Pelindaba!N267)</f>
        <v>0</v>
      </c>
      <c r="O267" s="77">
        <f>SUM(Quagga:Pelindaba!O267)</f>
        <v>0</v>
      </c>
      <c r="P267" s="77">
        <f>SUM(Quagga:Pelindaba!P267)</f>
        <v>0</v>
      </c>
      <c r="Q267" s="77">
        <f>SUM(Quagga:Pelindaba!Q267)</f>
        <v>0</v>
      </c>
      <c r="R267" s="77">
        <f>SUM(Quagga:Pelindaba!R267)</f>
        <v>0</v>
      </c>
      <c r="S267" s="77">
        <f>SUM(Quagga:Pelindaba!S267)</f>
        <v>0</v>
      </c>
      <c r="T267" s="77">
        <f>SUM(Quagga:Pelindaba!T267)</f>
        <v>0</v>
      </c>
      <c r="U267" s="76">
        <f>SUM(Quagga:Pelindaba!U267)</f>
        <v>0</v>
      </c>
      <c r="V267" s="75">
        <f>SUM(Quagga:Pelindaba!V267)</f>
        <v>0</v>
      </c>
      <c r="W267" s="77">
        <f>SUM(Quagga:Pelindaba!W267)</f>
        <v>0</v>
      </c>
      <c r="X267" s="77">
        <f>SUM(Quagga:Pelindaba!X267)</f>
        <v>0</v>
      </c>
      <c r="Y267" s="77">
        <f>SUM(Quagga:Pelindaba!Y267)</f>
        <v>0</v>
      </c>
      <c r="Z267" s="77">
        <f>SUM(Quagga:Pelindaba!Z267)</f>
        <v>0</v>
      </c>
      <c r="AA267" s="77">
        <f>SUM(Quagga:Pelindaba!AA267)</f>
        <v>0</v>
      </c>
      <c r="AB267" s="77">
        <f>SUM(Quagga:Pelindaba!AB267)</f>
        <v>0</v>
      </c>
      <c r="AC267" s="77">
        <f>SUM(Quagga:Pelindaba!AC267)</f>
        <v>0</v>
      </c>
      <c r="AD267" s="77">
        <f>SUM(Quagga:Pelindaba!AD267)</f>
        <v>0</v>
      </c>
      <c r="AE267" s="77">
        <f>SUM(Quagga:Pelindaba!AE267)</f>
        <v>0</v>
      </c>
      <c r="AF267" s="77">
        <f>SUM(Quagga:Pelindaba!AF267)</f>
        <v>0</v>
      </c>
      <c r="AG267" s="76">
        <f>SUM(Quagga:Pelindaba!AG267)</f>
        <v>0</v>
      </c>
      <c r="AH267" s="78">
        <f>SUM(Quagga:Pelindaba!AH267)</f>
        <v>0</v>
      </c>
      <c r="AI267" s="77">
        <f>SUM(Quagga:Pelindaba!AI267)</f>
        <v>0</v>
      </c>
      <c r="AJ267" s="77">
        <f>SUM(Quagga:Pelindaba!AJ267)</f>
        <v>0</v>
      </c>
      <c r="AK267" s="77">
        <f>SUM(Quagga:Pelindaba!AK267)</f>
        <v>0</v>
      </c>
      <c r="AL267" s="77">
        <f>SUM(Quagga:Pelindaba!AL267)</f>
        <v>0</v>
      </c>
      <c r="AM267" s="77">
        <f>SUM(Quagga:Pelindaba!AM267)</f>
        <v>0</v>
      </c>
      <c r="AN267" s="77">
        <f>SUM(Quagga:Pelindaba!AN267)</f>
        <v>0</v>
      </c>
      <c r="AO267" s="77">
        <f>SUM(Quagga:Pelindaba!AO267)</f>
        <v>0</v>
      </c>
      <c r="AP267" s="77">
        <f>SUM(Quagga:Pelindaba!AP267)</f>
        <v>0</v>
      </c>
      <c r="AQ267" s="77">
        <f>SUM(Quagga:Pelindaba!AQ267)</f>
        <v>0</v>
      </c>
      <c r="AR267" s="77">
        <f>SUM(Quagga:Pelindaba!AR267)</f>
        <v>0</v>
      </c>
      <c r="AS267" s="76">
        <f>SUM(Quagga:Pelindaba!AS267)</f>
        <v>0</v>
      </c>
      <c r="AT267" s="78">
        <f>SUM(Quagga:Pelindaba!AT267)</f>
        <v>0</v>
      </c>
      <c r="AU267" s="77">
        <f>SUM(Quagga:Pelindaba!AU267)</f>
        <v>0</v>
      </c>
      <c r="AV267" s="77">
        <f>SUM(Quagga:Pelindaba!AV267)</f>
        <v>0</v>
      </c>
      <c r="AW267" s="77">
        <f>SUM(Quagga:Pelindaba!AW267)</f>
        <v>0</v>
      </c>
      <c r="AX267" s="77">
        <f>SUM(Quagga:Pelindaba!AX267)</f>
        <v>0</v>
      </c>
      <c r="AY267" s="77">
        <f>SUM(Quagga:Pelindaba!AY267)</f>
        <v>0</v>
      </c>
      <c r="AZ267" s="77">
        <f>SUM(Quagga:Pelindaba!AZ267)</f>
        <v>0</v>
      </c>
      <c r="BA267" s="77">
        <f>SUM(Quagga:Pelindaba!BA267)</f>
        <v>0</v>
      </c>
      <c r="BB267" s="77">
        <f>SUM(Quagga:Pelindaba!BB267)</f>
        <v>0</v>
      </c>
      <c r="BC267" s="77">
        <f>SUM(Quagga:Pelindaba!BC267)</f>
        <v>0</v>
      </c>
      <c r="BD267" s="77">
        <f>SUM(Quagga:Pelindaba!BD267)</f>
        <v>0</v>
      </c>
      <c r="BE267" s="76">
        <f>SUM(Quagga:Pelindaba!BE267)</f>
        <v>0</v>
      </c>
      <c r="BF267" s="78">
        <f>SUM(Quagga:Pelindaba!BF267)</f>
        <v>0</v>
      </c>
      <c r="BG267" s="77">
        <f>SUM(Quagga:Pelindaba!BG267)</f>
        <v>0</v>
      </c>
      <c r="BH267" s="77">
        <f>SUM(Quagga:Pelindaba!BH267)</f>
        <v>0</v>
      </c>
      <c r="BI267" s="77">
        <f>SUM(Quagga:Pelindaba!BI267)</f>
        <v>0</v>
      </c>
      <c r="BJ267" s="77">
        <f>SUM(Quagga:Pelindaba!BJ267)</f>
        <v>0</v>
      </c>
      <c r="BK267" s="77">
        <f>SUM(Quagga:Pelindaba!BK267)</f>
        <v>0</v>
      </c>
      <c r="BL267" s="77">
        <f>SUM(Quagga:Pelindaba!BL267)</f>
        <v>0</v>
      </c>
      <c r="BM267" s="77">
        <f>SUM(Quagga:Pelindaba!BM267)</f>
        <v>0</v>
      </c>
      <c r="BN267" s="77">
        <f>SUM(Quagga:Pelindaba!BN267)</f>
        <v>0</v>
      </c>
      <c r="BO267" s="77">
        <f>SUM(Quagga:Pelindaba!BO267)</f>
        <v>0</v>
      </c>
      <c r="BP267" s="77">
        <f>SUM(Quagga:Pelindaba!BP267)</f>
        <v>0</v>
      </c>
      <c r="BQ267" s="76">
        <f>SUM(Quagga:Pelindaba!BQ267)</f>
        <v>0</v>
      </c>
      <c r="BR267" s="78">
        <f>SUM(Quagga:Pelindaba!BR267)</f>
        <v>0</v>
      </c>
      <c r="BS267" s="77">
        <f>SUM(Quagga:Pelindaba!BS267)</f>
        <v>0</v>
      </c>
      <c r="BT267" s="77">
        <f>SUM(Quagga:Pelindaba!BT267)</f>
        <v>0</v>
      </c>
      <c r="BU267" s="77">
        <f>SUM(Quagga:Pelindaba!BU267)</f>
        <v>0</v>
      </c>
      <c r="BV267" s="77">
        <f>SUM(Quagga:Pelindaba!BV267)</f>
        <v>0</v>
      </c>
      <c r="BW267" s="77">
        <f>SUM(Quagga:Pelindaba!BW267)</f>
        <v>0</v>
      </c>
      <c r="BX267" s="77">
        <f>SUM(Quagga:Pelindaba!BX267)</f>
        <v>0</v>
      </c>
      <c r="BY267" s="77">
        <f>SUM(Quagga:Pelindaba!BY267)</f>
        <v>0</v>
      </c>
      <c r="BZ267" s="77">
        <f>SUM(Quagga:Pelindaba!BZ267)</f>
        <v>0</v>
      </c>
      <c r="CA267" s="77">
        <f>SUM(Quagga:Pelindaba!CA267)</f>
        <v>0</v>
      </c>
      <c r="CB267" s="77">
        <f>SUM(Quagga:Pelindaba!CB267)</f>
        <v>0</v>
      </c>
      <c r="CC267" s="76">
        <f>SUM(Quagga:Pelindaba!CC267)</f>
        <v>0</v>
      </c>
      <c r="CD267" s="39" t="s">
        <v>36</v>
      </c>
    </row>
    <row r="268" spans="1:82" s="39" customFormat="1" x14ac:dyDescent="0.25">
      <c r="B268" s="73" t="s">
        <v>486</v>
      </c>
      <c r="C268" s="129" t="s">
        <v>487</v>
      </c>
      <c r="D268" s="130" t="s">
        <v>435</v>
      </c>
      <c r="E268" s="130">
        <f>IF(OR(D268="Year",D268="Month",D268="Week"),AVERAGE(Quagga:Pelindaba!E268),SUM(Quagga:Pelindaba!E268))</f>
        <v>1</v>
      </c>
      <c r="F268" s="228" t="b">
        <f>(Quagga!G268+Pelindaba!G268)=G268</f>
        <v>1</v>
      </c>
      <c r="G268" s="74">
        <f t="shared" si="110"/>
        <v>0</v>
      </c>
      <c r="H268" s="75">
        <f>SUM(Quagga:Pelindaba!H268)</f>
        <v>0</v>
      </c>
      <c r="I268" s="76">
        <f>SUM(Quagga:Pelindaba!I268)</f>
        <v>0</v>
      </c>
      <c r="J268" s="75">
        <f>SUM(Quagga:Pelindaba!J268)</f>
        <v>0</v>
      </c>
      <c r="K268" s="77">
        <f>SUM(Quagga:Pelindaba!K268)</f>
        <v>0</v>
      </c>
      <c r="L268" s="77">
        <f>SUM(Quagga:Pelindaba!L268)</f>
        <v>0</v>
      </c>
      <c r="M268" s="77">
        <f>SUM(Quagga:Pelindaba!M268)</f>
        <v>0</v>
      </c>
      <c r="N268" s="77">
        <f>SUM(Quagga:Pelindaba!N268)</f>
        <v>0</v>
      </c>
      <c r="O268" s="77">
        <f>SUM(Quagga:Pelindaba!O268)</f>
        <v>0</v>
      </c>
      <c r="P268" s="77">
        <f>SUM(Quagga:Pelindaba!P268)</f>
        <v>0</v>
      </c>
      <c r="Q268" s="77">
        <f>SUM(Quagga:Pelindaba!Q268)</f>
        <v>0</v>
      </c>
      <c r="R268" s="77">
        <f>SUM(Quagga:Pelindaba!R268)</f>
        <v>0</v>
      </c>
      <c r="S268" s="77">
        <f>SUM(Quagga:Pelindaba!S268)</f>
        <v>0</v>
      </c>
      <c r="T268" s="77">
        <f>SUM(Quagga:Pelindaba!T268)</f>
        <v>0</v>
      </c>
      <c r="U268" s="76">
        <f>SUM(Quagga:Pelindaba!U268)</f>
        <v>0</v>
      </c>
      <c r="V268" s="75">
        <f>SUM(Quagga:Pelindaba!V268)</f>
        <v>0</v>
      </c>
      <c r="W268" s="77">
        <f>SUM(Quagga:Pelindaba!W268)</f>
        <v>0</v>
      </c>
      <c r="X268" s="77">
        <f>SUM(Quagga:Pelindaba!X268)</f>
        <v>0</v>
      </c>
      <c r="Y268" s="77">
        <f>SUM(Quagga:Pelindaba!Y268)</f>
        <v>0</v>
      </c>
      <c r="Z268" s="77">
        <f>SUM(Quagga:Pelindaba!Z268)</f>
        <v>0</v>
      </c>
      <c r="AA268" s="77">
        <f>SUM(Quagga:Pelindaba!AA268)</f>
        <v>0</v>
      </c>
      <c r="AB268" s="77">
        <f>SUM(Quagga:Pelindaba!AB268)</f>
        <v>0</v>
      </c>
      <c r="AC268" s="77">
        <f>SUM(Quagga:Pelindaba!AC268)</f>
        <v>0</v>
      </c>
      <c r="AD268" s="77">
        <f>SUM(Quagga:Pelindaba!AD268)</f>
        <v>0</v>
      </c>
      <c r="AE268" s="77">
        <f>SUM(Quagga:Pelindaba!AE268)</f>
        <v>0</v>
      </c>
      <c r="AF268" s="77">
        <f>SUM(Quagga:Pelindaba!AF268)</f>
        <v>0</v>
      </c>
      <c r="AG268" s="76">
        <f>SUM(Quagga:Pelindaba!AG268)</f>
        <v>0</v>
      </c>
      <c r="AH268" s="78">
        <f>SUM(Quagga:Pelindaba!AH268)</f>
        <v>0</v>
      </c>
      <c r="AI268" s="77">
        <f>SUM(Quagga:Pelindaba!AI268)</f>
        <v>0</v>
      </c>
      <c r="AJ268" s="77">
        <f>SUM(Quagga:Pelindaba!AJ268)</f>
        <v>0</v>
      </c>
      <c r="AK268" s="77">
        <f>SUM(Quagga:Pelindaba!AK268)</f>
        <v>0</v>
      </c>
      <c r="AL268" s="77">
        <f>SUM(Quagga:Pelindaba!AL268)</f>
        <v>0</v>
      </c>
      <c r="AM268" s="77">
        <f>SUM(Quagga:Pelindaba!AM268)</f>
        <v>0</v>
      </c>
      <c r="AN268" s="77">
        <f>SUM(Quagga:Pelindaba!AN268)</f>
        <v>0</v>
      </c>
      <c r="AO268" s="77">
        <f>SUM(Quagga:Pelindaba!AO268)</f>
        <v>0</v>
      </c>
      <c r="AP268" s="77">
        <f>SUM(Quagga:Pelindaba!AP268)</f>
        <v>0</v>
      </c>
      <c r="AQ268" s="77">
        <f>SUM(Quagga:Pelindaba!AQ268)</f>
        <v>0</v>
      </c>
      <c r="AR268" s="77">
        <f>SUM(Quagga:Pelindaba!AR268)</f>
        <v>0</v>
      </c>
      <c r="AS268" s="76">
        <f>SUM(Quagga:Pelindaba!AS268)</f>
        <v>0</v>
      </c>
      <c r="AT268" s="78">
        <f>SUM(Quagga:Pelindaba!AT268)</f>
        <v>0</v>
      </c>
      <c r="AU268" s="77">
        <f>SUM(Quagga:Pelindaba!AU268)</f>
        <v>0</v>
      </c>
      <c r="AV268" s="77">
        <f>SUM(Quagga:Pelindaba!AV268)</f>
        <v>0</v>
      </c>
      <c r="AW268" s="77">
        <f>SUM(Quagga:Pelindaba!AW268)</f>
        <v>0</v>
      </c>
      <c r="AX268" s="77">
        <f>SUM(Quagga:Pelindaba!AX268)</f>
        <v>0</v>
      </c>
      <c r="AY268" s="77">
        <f>SUM(Quagga:Pelindaba!AY268)</f>
        <v>0</v>
      </c>
      <c r="AZ268" s="77">
        <f>SUM(Quagga:Pelindaba!AZ268)</f>
        <v>0</v>
      </c>
      <c r="BA268" s="77">
        <f>SUM(Quagga:Pelindaba!BA268)</f>
        <v>0</v>
      </c>
      <c r="BB268" s="77">
        <f>SUM(Quagga:Pelindaba!BB268)</f>
        <v>0</v>
      </c>
      <c r="BC268" s="77">
        <f>SUM(Quagga:Pelindaba!BC268)</f>
        <v>0</v>
      </c>
      <c r="BD268" s="77">
        <f>SUM(Quagga:Pelindaba!BD268)</f>
        <v>0</v>
      </c>
      <c r="BE268" s="76">
        <f>SUM(Quagga:Pelindaba!BE268)</f>
        <v>0</v>
      </c>
      <c r="BF268" s="78">
        <f>SUM(Quagga:Pelindaba!BF268)</f>
        <v>0</v>
      </c>
      <c r="BG268" s="77">
        <f>SUM(Quagga:Pelindaba!BG268)</f>
        <v>0</v>
      </c>
      <c r="BH268" s="77">
        <f>SUM(Quagga:Pelindaba!BH268)</f>
        <v>0</v>
      </c>
      <c r="BI268" s="77">
        <f>SUM(Quagga:Pelindaba!BI268)</f>
        <v>0</v>
      </c>
      <c r="BJ268" s="77">
        <f>SUM(Quagga:Pelindaba!BJ268)</f>
        <v>0</v>
      </c>
      <c r="BK268" s="77">
        <f>SUM(Quagga:Pelindaba!BK268)</f>
        <v>0</v>
      </c>
      <c r="BL268" s="77">
        <f>SUM(Quagga:Pelindaba!BL268)</f>
        <v>0</v>
      </c>
      <c r="BM268" s="77">
        <f>SUM(Quagga:Pelindaba!BM268)</f>
        <v>0</v>
      </c>
      <c r="BN268" s="77">
        <f>SUM(Quagga:Pelindaba!BN268)</f>
        <v>0</v>
      </c>
      <c r="BO268" s="77">
        <f>SUM(Quagga:Pelindaba!BO268)</f>
        <v>0</v>
      </c>
      <c r="BP268" s="77">
        <f>SUM(Quagga:Pelindaba!BP268)</f>
        <v>0</v>
      </c>
      <c r="BQ268" s="76">
        <f>SUM(Quagga:Pelindaba!BQ268)</f>
        <v>0</v>
      </c>
      <c r="BR268" s="78">
        <f>SUM(Quagga:Pelindaba!BR268)</f>
        <v>0</v>
      </c>
      <c r="BS268" s="77">
        <f>SUM(Quagga:Pelindaba!BS268)</f>
        <v>0</v>
      </c>
      <c r="BT268" s="77">
        <f>SUM(Quagga:Pelindaba!BT268)</f>
        <v>0</v>
      </c>
      <c r="BU268" s="77">
        <f>SUM(Quagga:Pelindaba!BU268)</f>
        <v>0</v>
      </c>
      <c r="BV268" s="77">
        <f>SUM(Quagga:Pelindaba!BV268)</f>
        <v>0</v>
      </c>
      <c r="BW268" s="77">
        <f>SUM(Quagga:Pelindaba!BW268)</f>
        <v>0</v>
      </c>
      <c r="BX268" s="77">
        <f>SUM(Quagga:Pelindaba!BX268)</f>
        <v>0</v>
      </c>
      <c r="BY268" s="77">
        <f>SUM(Quagga:Pelindaba!BY268)</f>
        <v>0</v>
      </c>
      <c r="BZ268" s="77">
        <f>SUM(Quagga:Pelindaba!BZ268)</f>
        <v>0</v>
      </c>
      <c r="CA268" s="77">
        <f>SUM(Quagga:Pelindaba!CA268)</f>
        <v>0</v>
      </c>
      <c r="CB268" s="77">
        <f>SUM(Quagga:Pelindaba!CB268)</f>
        <v>0</v>
      </c>
      <c r="CC268" s="76">
        <f>SUM(Quagga:Pelindaba!CC268)</f>
        <v>0</v>
      </c>
      <c r="CD268" s="39" t="s">
        <v>36</v>
      </c>
    </row>
    <row r="269" spans="1:82" s="39" customFormat="1" x14ac:dyDescent="0.25">
      <c r="B269" s="73" t="s">
        <v>488</v>
      </c>
      <c r="C269" s="155" t="s">
        <v>489</v>
      </c>
      <c r="D269" s="130" t="s">
        <v>85</v>
      </c>
      <c r="E269" s="130">
        <f>IF(OR(D269="Year",D269="Month",D269="Week"),AVERAGE(Quagga:Pelindaba!E269),SUM(Quagga:Pelindaba!E269))</f>
        <v>1</v>
      </c>
      <c r="F269" s="228" t="b">
        <f>(Quagga!G269+Pelindaba!G269)=G269</f>
        <v>1</v>
      </c>
      <c r="G269" s="74">
        <f t="shared" si="110"/>
        <v>0</v>
      </c>
      <c r="H269" s="75">
        <f>SUM(Quagga:Pelindaba!H269)</f>
        <v>0</v>
      </c>
      <c r="I269" s="76">
        <f>SUM(Quagga:Pelindaba!I269)</f>
        <v>0</v>
      </c>
      <c r="J269" s="75">
        <f>SUM(Quagga:Pelindaba!J269)</f>
        <v>0</v>
      </c>
      <c r="K269" s="77">
        <f>SUM(Quagga:Pelindaba!K269)</f>
        <v>0</v>
      </c>
      <c r="L269" s="77">
        <f>SUM(Quagga:Pelindaba!L269)</f>
        <v>0</v>
      </c>
      <c r="M269" s="77">
        <f>SUM(Quagga:Pelindaba!M269)</f>
        <v>0</v>
      </c>
      <c r="N269" s="77">
        <f>SUM(Quagga:Pelindaba!N269)</f>
        <v>0</v>
      </c>
      <c r="O269" s="77">
        <f>SUM(Quagga:Pelindaba!O269)</f>
        <v>0</v>
      </c>
      <c r="P269" s="77">
        <f>SUM(Quagga:Pelindaba!P269)</f>
        <v>0</v>
      </c>
      <c r="Q269" s="77">
        <f>SUM(Quagga:Pelindaba!Q269)</f>
        <v>0</v>
      </c>
      <c r="R269" s="77">
        <f>SUM(Quagga:Pelindaba!R269)</f>
        <v>0</v>
      </c>
      <c r="S269" s="77">
        <f>SUM(Quagga:Pelindaba!S269)</f>
        <v>0</v>
      </c>
      <c r="T269" s="77">
        <f>SUM(Quagga:Pelindaba!T269)</f>
        <v>0</v>
      </c>
      <c r="U269" s="76">
        <f>SUM(Quagga:Pelindaba!U269)</f>
        <v>0</v>
      </c>
      <c r="V269" s="75">
        <f>SUM(Quagga:Pelindaba!V269)</f>
        <v>0</v>
      </c>
      <c r="W269" s="77">
        <f>SUM(Quagga:Pelindaba!W269)</f>
        <v>0</v>
      </c>
      <c r="X269" s="77">
        <f>SUM(Quagga:Pelindaba!X269)</f>
        <v>0</v>
      </c>
      <c r="Y269" s="77">
        <f>SUM(Quagga:Pelindaba!Y269)</f>
        <v>0</v>
      </c>
      <c r="Z269" s="77">
        <f>SUM(Quagga:Pelindaba!Z269)</f>
        <v>0</v>
      </c>
      <c r="AA269" s="77">
        <f>SUM(Quagga:Pelindaba!AA269)</f>
        <v>0</v>
      </c>
      <c r="AB269" s="77">
        <f>SUM(Quagga:Pelindaba!AB269)</f>
        <v>0</v>
      </c>
      <c r="AC269" s="77">
        <f>SUM(Quagga:Pelindaba!AC269)</f>
        <v>0</v>
      </c>
      <c r="AD269" s="77">
        <f>SUM(Quagga:Pelindaba!AD269)</f>
        <v>0</v>
      </c>
      <c r="AE269" s="77">
        <f>SUM(Quagga:Pelindaba!AE269)</f>
        <v>0</v>
      </c>
      <c r="AF269" s="77">
        <f>SUM(Quagga:Pelindaba!AF269)</f>
        <v>0</v>
      </c>
      <c r="AG269" s="76">
        <f>SUM(Quagga:Pelindaba!AG269)</f>
        <v>0</v>
      </c>
      <c r="AH269" s="78">
        <f>SUM(Quagga:Pelindaba!AH269)</f>
        <v>0</v>
      </c>
      <c r="AI269" s="77">
        <f>SUM(Quagga:Pelindaba!AI269)</f>
        <v>0</v>
      </c>
      <c r="AJ269" s="77">
        <f>SUM(Quagga:Pelindaba!AJ269)</f>
        <v>0</v>
      </c>
      <c r="AK269" s="77">
        <f>SUM(Quagga:Pelindaba!AK269)</f>
        <v>0</v>
      </c>
      <c r="AL269" s="77">
        <f>SUM(Quagga:Pelindaba!AL269)</f>
        <v>0</v>
      </c>
      <c r="AM269" s="77">
        <f>SUM(Quagga:Pelindaba!AM269)</f>
        <v>0</v>
      </c>
      <c r="AN269" s="77">
        <f>SUM(Quagga:Pelindaba!AN269)</f>
        <v>0</v>
      </c>
      <c r="AO269" s="77">
        <f>SUM(Quagga:Pelindaba!AO269)</f>
        <v>0</v>
      </c>
      <c r="AP269" s="77">
        <f>SUM(Quagga:Pelindaba!AP269)</f>
        <v>0</v>
      </c>
      <c r="AQ269" s="77">
        <f>SUM(Quagga:Pelindaba!AQ269)</f>
        <v>0</v>
      </c>
      <c r="AR269" s="77">
        <f>SUM(Quagga:Pelindaba!AR269)</f>
        <v>0</v>
      </c>
      <c r="AS269" s="76">
        <f>SUM(Quagga:Pelindaba!AS269)</f>
        <v>0</v>
      </c>
      <c r="AT269" s="78">
        <f>SUM(Quagga:Pelindaba!AT269)</f>
        <v>0</v>
      </c>
      <c r="AU269" s="77">
        <f>SUM(Quagga:Pelindaba!AU269)</f>
        <v>0</v>
      </c>
      <c r="AV269" s="77">
        <f>SUM(Quagga:Pelindaba!AV269)</f>
        <v>0</v>
      </c>
      <c r="AW269" s="77">
        <f>SUM(Quagga:Pelindaba!AW269)</f>
        <v>0</v>
      </c>
      <c r="AX269" s="77">
        <f>SUM(Quagga:Pelindaba!AX269)</f>
        <v>0</v>
      </c>
      <c r="AY269" s="77">
        <f>SUM(Quagga:Pelindaba!AY269)</f>
        <v>0</v>
      </c>
      <c r="AZ269" s="77">
        <f>SUM(Quagga:Pelindaba!AZ269)</f>
        <v>0</v>
      </c>
      <c r="BA269" s="77">
        <f>SUM(Quagga:Pelindaba!BA269)</f>
        <v>0</v>
      </c>
      <c r="BB269" s="77">
        <f>SUM(Quagga:Pelindaba!BB269)</f>
        <v>0</v>
      </c>
      <c r="BC269" s="77">
        <f>SUM(Quagga:Pelindaba!BC269)</f>
        <v>0</v>
      </c>
      <c r="BD269" s="77">
        <f>SUM(Quagga:Pelindaba!BD269)</f>
        <v>0</v>
      </c>
      <c r="BE269" s="76">
        <f>SUM(Quagga:Pelindaba!BE269)</f>
        <v>0</v>
      </c>
      <c r="BF269" s="78">
        <f>SUM(Quagga:Pelindaba!BF269)</f>
        <v>0</v>
      </c>
      <c r="BG269" s="77">
        <f>SUM(Quagga:Pelindaba!BG269)</f>
        <v>0</v>
      </c>
      <c r="BH269" s="77">
        <f>SUM(Quagga:Pelindaba!BH269)</f>
        <v>0</v>
      </c>
      <c r="BI269" s="77">
        <f>SUM(Quagga:Pelindaba!BI269)</f>
        <v>0</v>
      </c>
      <c r="BJ269" s="77">
        <f>SUM(Quagga:Pelindaba!BJ269)</f>
        <v>0</v>
      </c>
      <c r="BK269" s="77">
        <f>SUM(Quagga:Pelindaba!BK269)</f>
        <v>0</v>
      </c>
      <c r="BL269" s="77">
        <f>SUM(Quagga:Pelindaba!BL269)</f>
        <v>0</v>
      </c>
      <c r="BM269" s="77">
        <f>SUM(Quagga:Pelindaba!BM269)</f>
        <v>0</v>
      </c>
      <c r="BN269" s="77">
        <f>SUM(Quagga:Pelindaba!BN269)</f>
        <v>0</v>
      </c>
      <c r="BO269" s="77">
        <f>SUM(Quagga:Pelindaba!BO269)</f>
        <v>0</v>
      </c>
      <c r="BP269" s="77">
        <f>SUM(Quagga:Pelindaba!BP269)</f>
        <v>0</v>
      </c>
      <c r="BQ269" s="76">
        <f>SUM(Quagga:Pelindaba!BQ269)</f>
        <v>0</v>
      </c>
      <c r="BR269" s="78">
        <f>SUM(Quagga:Pelindaba!BR269)</f>
        <v>0</v>
      </c>
      <c r="BS269" s="77">
        <f>SUM(Quagga:Pelindaba!BS269)</f>
        <v>0</v>
      </c>
      <c r="BT269" s="77">
        <f>SUM(Quagga:Pelindaba!BT269)</f>
        <v>0</v>
      </c>
      <c r="BU269" s="77">
        <f>SUM(Quagga:Pelindaba!BU269)</f>
        <v>0</v>
      </c>
      <c r="BV269" s="77">
        <f>SUM(Quagga:Pelindaba!BV269)</f>
        <v>0</v>
      </c>
      <c r="BW269" s="77">
        <f>SUM(Quagga:Pelindaba!BW269)</f>
        <v>0</v>
      </c>
      <c r="BX269" s="77">
        <f>SUM(Quagga:Pelindaba!BX269)</f>
        <v>0</v>
      </c>
      <c r="BY269" s="77">
        <f>SUM(Quagga:Pelindaba!BY269)</f>
        <v>0</v>
      </c>
      <c r="BZ269" s="77">
        <f>SUM(Quagga:Pelindaba!BZ269)</f>
        <v>0</v>
      </c>
      <c r="CA269" s="77">
        <f>SUM(Quagga:Pelindaba!CA269)</f>
        <v>0</v>
      </c>
      <c r="CB269" s="77">
        <f>SUM(Quagga:Pelindaba!CB269)</f>
        <v>0</v>
      </c>
      <c r="CC269" s="76">
        <f>SUM(Quagga:Pelindaba!CC269)</f>
        <v>0</v>
      </c>
      <c r="CD269" s="39" t="s">
        <v>36</v>
      </c>
    </row>
    <row r="270" spans="1:82" s="156" customFormat="1" x14ac:dyDescent="0.25">
      <c r="A270" s="39"/>
      <c r="B270" s="73" t="s">
        <v>490</v>
      </c>
      <c r="C270" s="129" t="s">
        <v>491</v>
      </c>
      <c r="D270" s="130" t="s">
        <v>85</v>
      </c>
      <c r="E270" s="130">
        <f>IF(OR(D270="Year",D270="Month",D270="Week"),AVERAGE(Quagga:Pelindaba!E270),SUM(Quagga:Pelindaba!E270))</f>
        <v>1</v>
      </c>
      <c r="F270" s="228" t="b">
        <f>(Quagga!G270+Pelindaba!G270)=G270</f>
        <v>1</v>
      </c>
      <c r="G270" s="74">
        <f t="shared" si="110"/>
        <v>0</v>
      </c>
      <c r="H270" s="75">
        <f>SUM(Quagga:Pelindaba!H270)</f>
        <v>0</v>
      </c>
      <c r="I270" s="76">
        <f>SUM(Quagga:Pelindaba!I270)</f>
        <v>0</v>
      </c>
      <c r="J270" s="75">
        <f>SUM(Quagga:Pelindaba!J270)</f>
        <v>0</v>
      </c>
      <c r="K270" s="77">
        <f>SUM(Quagga:Pelindaba!K270)</f>
        <v>0</v>
      </c>
      <c r="L270" s="77">
        <f>SUM(Quagga:Pelindaba!L270)</f>
        <v>0</v>
      </c>
      <c r="M270" s="77">
        <f>SUM(Quagga:Pelindaba!M270)</f>
        <v>0</v>
      </c>
      <c r="N270" s="77">
        <f>SUM(Quagga:Pelindaba!N270)</f>
        <v>0</v>
      </c>
      <c r="O270" s="77">
        <f>SUM(Quagga:Pelindaba!O270)</f>
        <v>0</v>
      </c>
      <c r="P270" s="77">
        <f>SUM(Quagga:Pelindaba!P270)</f>
        <v>0</v>
      </c>
      <c r="Q270" s="77">
        <f>SUM(Quagga:Pelindaba!Q270)</f>
        <v>0</v>
      </c>
      <c r="R270" s="77">
        <f>SUM(Quagga:Pelindaba!R270)</f>
        <v>0</v>
      </c>
      <c r="S270" s="77">
        <f>SUM(Quagga:Pelindaba!S270)</f>
        <v>0</v>
      </c>
      <c r="T270" s="77">
        <f>SUM(Quagga:Pelindaba!T270)</f>
        <v>0</v>
      </c>
      <c r="U270" s="76">
        <f>SUM(Quagga:Pelindaba!U270)</f>
        <v>0</v>
      </c>
      <c r="V270" s="75">
        <f>SUM(Quagga:Pelindaba!V270)</f>
        <v>0</v>
      </c>
      <c r="W270" s="77">
        <f>SUM(Quagga:Pelindaba!W270)</f>
        <v>0</v>
      </c>
      <c r="X270" s="77">
        <f>SUM(Quagga:Pelindaba!X270)</f>
        <v>0</v>
      </c>
      <c r="Y270" s="77">
        <f>SUM(Quagga:Pelindaba!Y270)</f>
        <v>0</v>
      </c>
      <c r="Z270" s="77">
        <f>SUM(Quagga:Pelindaba!Z270)</f>
        <v>0</v>
      </c>
      <c r="AA270" s="77">
        <f>SUM(Quagga:Pelindaba!AA270)</f>
        <v>0</v>
      </c>
      <c r="AB270" s="77">
        <f>SUM(Quagga:Pelindaba!AB270)</f>
        <v>0</v>
      </c>
      <c r="AC270" s="77">
        <f>SUM(Quagga:Pelindaba!AC270)</f>
        <v>0</v>
      </c>
      <c r="AD270" s="77">
        <f>SUM(Quagga:Pelindaba!AD270)</f>
        <v>0</v>
      </c>
      <c r="AE270" s="77">
        <f>SUM(Quagga:Pelindaba!AE270)</f>
        <v>0</v>
      </c>
      <c r="AF270" s="77">
        <f>SUM(Quagga:Pelindaba!AF270)</f>
        <v>0</v>
      </c>
      <c r="AG270" s="76">
        <f>SUM(Quagga:Pelindaba!AG270)</f>
        <v>0</v>
      </c>
      <c r="AH270" s="78">
        <f>SUM(Quagga:Pelindaba!AH270)</f>
        <v>0</v>
      </c>
      <c r="AI270" s="77">
        <f>SUM(Quagga:Pelindaba!AI270)</f>
        <v>0</v>
      </c>
      <c r="AJ270" s="77">
        <f>SUM(Quagga:Pelindaba!AJ270)</f>
        <v>0</v>
      </c>
      <c r="AK270" s="77">
        <f>SUM(Quagga:Pelindaba!AK270)</f>
        <v>0</v>
      </c>
      <c r="AL270" s="77">
        <f>SUM(Quagga:Pelindaba!AL270)</f>
        <v>0</v>
      </c>
      <c r="AM270" s="77">
        <f>SUM(Quagga:Pelindaba!AM270)</f>
        <v>0</v>
      </c>
      <c r="AN270" s="77">
        <f>SUM(Quagga:Pelindaba!AN270)</f>
        <v>0</v>
      </c>
      <c r="AO270" s="77">
        <f>SUM(Quagga:Pelindaba!AO270)</f>
        <v>0</v>
      </c>
      <c r="AP270" s="77">
        <f>SUM(Quagga:Pelindaba!AP270)</f>
        <v>0</v>
      </c>
      <c r="AQ270" s="77">
        <f>SUM(Quagga:Pelindaba!AQ270)</f>
        <v>0</v>
      </c>
      <c r="AR270" s="77">
        <f>SUM(Quagga:Pelindaba!AR270)</f>
        <v>0</v>
      </c>
      <c r="AS270" s="76">
        <f>SUM(Quagga:Pelindaba!AS270)</f>
        <v>0</v>
      </c>
      <c r="AT270" s="78">
        <f>SUM(Quagga:Pelindaba!AT270)</f>
        <v>0</v>
      </c>
      <c r="AU270" s="77">
        <f>SUM(Quagga:Pelindaba!AU270)</f>
        <v>0</v>
      </c>
      <c r="AV270" s="77">
        <f>SUM(Quagga:Pelindaba!AV270)</f>
        <v>0</v>
      </c>
      <c r="AW270" s="77">
        <f>SUM(Quagga:Pelindaba!AW270)</f>
        <v>0</v>
      </c>
      <c r="AX270" s="77">
        <f>SUM(Quagga:Pelindaba!AX270)</f>
        <v>0</v>
      </c>
      <c r="AY270" s="77">
        <f>SUM(Quagga:Pelindaba!AY270)</f>
        <v>0</v>
      </c>
      <c r="AZ270" s="77">
        <f>SUM(Quagga:Pelindaba!AZ270)</f>
        <v>0</v>
      </c>
      <c r="BA270" s="77">
        <f>SUM(Quagga:Pelindaba!BA270)</f>
        <v>0</v>
      </c>
      <c r="BB270" s="77">
        <f>SUM(Quagga:Pelindaba!BB270)</f>
        <v>0</v>
      </c>
      <c r="BC270" s="77">
        <f>SUM(Quagga:Pelindaba!BC270)</f>
        <v>0</v>
      </c>
      <c r="BD270" s="77">
        <f>SUM(Quagga:Pelindaba!BD270)</f>
        <v>0</v>
      </c>
      <c r="BE270" s="76">
        <f>SUM(Quagga:Pelindaba!BE270)</f>
        <v>0</v>
      </c>
      <c r="BF270" s="78">
        <f>SUM(Quagga:Pelindaba!BF270)</f>
        <v>0</v>
      </c>
      <c r="BG270" s="77">
        <f>SUM(Quagga:Pelindaba!BG270)</f>
        <v>0</v>
      </c>
      <c r="BH270" s="77">
        <f>SUM(Quagga:Pelindaba!BH270)</f>
        <v>0</v>
      </c>
      <c r="BI270" s="77">
        <f>SUM(Quagga:Pelindaba!BI270)</f>
        <v>0</v>
      </c>
      <c r="BJ270" s="77">
        <f>SUM(Quagga:Pelindaba!BJ270)</f>
        <v>0</v>
      </c>
      <c r="BK270" s="77">
        <f>SUM(Quagga:Pelindaba!BK270)</f>
        <v>0</v>
      </c>
      <c r="BL270" s="77">
        <f>SUM(Quagga:Pelindaba!BL270)</f>
        <v>0</v>
      </c>
      <c r="BM270" s="77">
        <f>SUM(Quagga:Pelindaba!BM270)</f>
        <v>0</v>
      </c>
      <c r="BN270" s="77">
        <f>SUM(Quagga:Pelindaba!BN270)</f>
        <v>0</v>
      </c>
      <c r="BO270" s="77">
        <f>SUM(Quagga:Pelindaba!BO270)</f>
        <v>0</v>
      </c>
      <c r="BP270" s="77">
        <f>SUM(Quagga:Pelindaba!BP270)</f>
        <v>0</v>
      </c>
      <c r="BQ270" s="76">
        <f>SUM(Quagga:Pelindaba!BQ270)</f>
        <v>0</v>
      </c>
      <c r="BR270" s="78">
        <f>SUM(Quagga:Pelindaba!BR270)</f>
        <v>0</v>
      </c>
      <c r="BS270" s="77">
        <f>SUM(Quagga:Pelindaba!BS270)</f>
        <v>0</v>
      </c>
      <c r="BT270" s="77">
        <f>SUM(Quagga:Pelindaba!BT270)</f>
        <v>0</v>
      </c>
      <c r="BU270" s="77">
        <f>SUM(Quagga:Pelindaba!BU270)</f>
        <v>0</v>
      </c>
      <c r="BV270" s="77">
        <f>SUM(Quagga:Pelindaba!BV270)</f>
        <v>0</v>
      </c>
      <c r="BW270" s="77">
        <f>SUM(Quagga:Pelindaba!BW270)</f>
        <v>0</v>
      </c>
      <c r="BX270" s="77">
        <f>SUM(Quagga:Pelindaba!BX270)</f>
        <v>0</v>
      </c>
      <c r="BY270" s="77">
        <f>SUM(Quagga:Pelindaba!BY270)</f>
        <v>0</v>
      </c>
      <c r="BZ270" s="77">
        <f>SUM(Quagga:Pelindaba!BZ270)</f>
        <v>0</v>
      </c>
      <c r="CA270" s="77">
        <f>SUM(Quagga:Pelindaba!CA270)</f>
        <v>0</v>
      </c>
      <c r="CB270" s="77">
        <f>SUM(Quagga:Pelindaba!CB270)</f>
        <v>0</v>
      </c>
      <c r="CC270" s="76">
        <f>SUM(Quagga:Pelindaba!CC270)</f>
        <v>0</v>
      </c>
      <c r="CD270" s="39" t="s">
        <v>36</v>
      </c>
    </row>
    <row r="271" spans="1:82" s="39" customFormat="1" x14ac:dyDescent="0.25">
      <c r="A271" s="156"/>
      <c r="B271" s="73" t="s">
        <v>492</v>
      </c>
      <c r="C271" s="129" t="s">
        <v>493</v>
      </c>
      <c r="D271" s="130" t="s">
        <v>85</v>
      </c>
      <c r="E271" s="130">
        <f>IF(OR(D271="Year",D271="Month",D271="Week"),AVERAGE(Quagga:Pelindaba!E271),SUM(Quagga:Pelindaba!E271))</f>
        <v>1</v>
      </c>
      <c r="F271" s="228" t="b">
        <f>(Quagga!G271+Pelindaba!G271)=G271</f>
        <v>1</v>
      </c>
      <c r="G271" s="74">
        <f t="shared" si="110"/>
        <v>0</v>
      </c>
      <c r="H271" s="75">
        <f>SUM(Quagga:Pelindaba!H271)</f>
        <v>0</v>
      </c>
      <c r="I271" s="76">
        <f>SUM(Quagga:Pelindaba!I271)</f>
        <v>0</v>
      </c>
      <c r="J271" s="75">
        <f>SUM(Quagga:Pelindaba!J271)</f>
        <v>0</v>
      </c>
      <c r="K271" s="77">
        <f>SUM(Quagga:Pelindaba!K271)</f>
        <v>0</v>
      </c>
      <c r="L271" s="77">
        <f>SUM(Quagga:Pelindaba!L271)</f>
        <v>0</v>
      </c>
      <c r="M271" s="77">
        <f>SUM(Quagga:Pelindaba!M271)</f>
        <v>0</v>
      </c>
      <c r="N271" s="77">
        <f>SUM(Quagga:Pelindaba!N271)</f>
        <v>0</v>
      </c>
      <c r="O271" s="77">
        <f>SUM(Quagga:Pelindaba!O271)</f>
        <v>0</v>
      </c>
      <c r="P271" s="77">
        <f>SUM(Quagga:Pelindaba!P271)</f>
        <v>0</v>
      </c>
      <c r="Q271" s="77">
        <f>SUM(Quagga:Pelindaba!Q271)</f>
        <v>0</v>
      </c>
      <c r="R271" s="77">
        <f>SUM(Quagga:Pelindaba!R271)</f>
        <v>0</v>
      </c>
      <c r="S271" s="77">
        <f>SUM(Quagga:Pelindaba!S271)</f>
        <v>0</v>
      </c>
      <c r="T271" s="77">
        <f>SUM(Quagga:Pelindaba!T271)</f>
        <v>0</v>
      </c>
      <c r="U271" s="76">
        <f>SUM(Quagga:Pelindaba!U271)</f>
        <v>0</v>
      </c>
      <c r="V271" s="75">
        <f>SUM(Quagga:Pelindaba!V271)</f>
        <v>0</v>
      </c>
      <c r="W271" s="77">
        <f>SUM(Quagga:Pelindaba!W271)</f>
        <v>0</v>
      </c>
      <c r="X271" s="77">
        <f>SUM(Quagga:Pelindaba!X271)</f>
        <v>0</v>
      </c>
      <c r="Y271" s="77">
        <f>SUM(Quagga:Pelindaba!Y271)</f>
        <v>0</v>
      </c>
      <c r="Z271" s="77">
        <f>SUM(Quagga:Pelindaba!Z271)</f>
        <v>0</v>
      </c>
      <c r="AA271" s="77">
        <f>SUM(Quagga:Pelindaba!AA271)</f>
        <v>0</v>
      </c>
      <c r="AB271" s="77">
        <f>SUM(Quagga:Pelindaba!AB271)</f>
        <v>0</v>
      </c>
      <c r="AC271" s="77">
        <f>SUM(Quagga:Pelindaba!AC271)</f>
        <v>0</v>
      </c>
      <c r="AD271" s="77">
        <f>SUM(Quagga:Pelindaba!AD271)</f>
        <v>0</v>
      </c>
      <c r="AE271" s="77">
        <f>SUM(Quagga:Pelindaba!AE271)</f>
        <v>0</v>
      </c>
      <c r="AF271" s="77">
        <f>SUM(Quagga:Pelindaba!AF271)</f>
        <v>0</v>
      </c>
      <c r="AG271" s="76">
        <f>SUM(Quagga:Pelindaba!AG271)</f>
        <v>0</v>
      </c>
      <c r="AH271" s="78">
        <f>SUM(Quagga:Pelindaba!AH271)</f>
        <v>0</v>
      </c>
      <c r="AI271" s="77">
        <f>SUM(Quagga:Pelindaba!AI271)</f>
        <v>0</v>
      </c>
      <c r="AJ271" s="77">
        <f>SUM(Quagga:Pelindaba!AJ271)</f>
        <v>0</v>
      </c>
      <c r="AK271" s="77">
        <f>SUM(Quagga:Pelindaba!AK271)</f>
        <v>0</v>
      </c>
      <c r="AL271" s="77">
        <f>SUM(Quagga:Pelindaba!AL271)</f>
        <v>0</v>
      </c>
      <c r="AM271" s="77">
        <f>SUM(Quagga:Pelindaba!AM271)</f>
        <v>0</v>
      </c>
      <c r="AN271" s="77">
        <f>SUM(Quagga:Pelindaba!AN271)</f>
        <v>0</v>
      </c>
      <c r="AO271" s="77">
        <f>SUM(Quagga:Pelindaba!AO271)</f>
        <v>0</v>
      </c>
      <c r="AP271" s="77">
        <f>SUM(Quagga:Pelindaba!AP271)</f>
        <v>0</v>
      </c>
      <c r="AQ271" s="77">
        <f>SUM(Quagga:Pelindaba!AQ271)</f>
        <v>0</v>
      </c>
      <c r="AR271" s="77">
        <f>SUM(Quagga:Pelindaba!AR271)</f>
        <v>0</v>
      </c>
      <c r="AS271" s="76">
        <f>SUM(Quagga:Pelindaba!AS271)</f>
        <v>0</v>
      </c>
      <c r="AT271" s="78">
        <f>SUM(Quagga:Pelindaba!AT271)</f>
        <v>0</v>
      </c>
      <c r="AU271" s="77">
        <f>SUM(Quagga:Pelindaba!AU271)</f>
        <v>0</v>
      </c>
      <c r="AV271" s="77">
        <f>SUM(Quagga:Pelindaba!AV271)</f>
        <v>0</v>
      </c>
      <c r="AW271" s="77">
        <f>SUM(Quagga:Pelindaba!AW271)</f>
        <v>0</v>
      </c>
      <c r="AX271" s="77">
        <f>SUM(Quagga:Pelindaba!AX271)</f>
        <v>0</v>
      </c>
      <c r="AY271" s="77">
        <f>SUM(Quagga:Pelindaba!AY271)</f>
        <v>0</v>
      </c>
      <c r="AZ271" s="77">
        <f>SUM(Quagga:Pelindaba!AZ271)</f>
        <v>0</v>
      </c>
      <c r="BA271" s="77">
        <f>SUM(Quagga:Pelindaba!BA271)</f>
        <v>0</v>
      </c>
      <c r="BB271" s="77">
        <f>SUM(Quagga:Pelindaba!BB271)</f>
        <v>0</v>
      </c>
      <c r="BC271" s="77">
        <f>SUM(Quagga:Pelindaba!BC271)</f>
        <v>0</v>
      </c>
      <c r="BD271" s="77">
        <f>SUM(Quagga:Pelindaba!BD271)</f>
        <v>0</v>
      </c>
      <c r="BE271" s="76">
        <f>SUM(Quagga:Pelindaba!BE271)</f>
        <v>0</v>
      </c>
      <c r="BF271" s="78">
        <f>SUM(Quagga:Pelindaba!BF271)</f>
        <v>0</v>
      </c>
      <c r="BG271" s="77">
        <f>SUM(Quagga:Pelindaba!BG271)</f>
        <v>0</v>
      </c>
      <c r="BH271" s="77">
        <f>SUM(Quagga:Pelindaba!BH271)</f>
        <v>0</v>
      </c>
      <c r="BI271" s="77">
        <f>SUM(Quagga:Pelindaba!BI271)</f>
        <v>0</v>
      </c>
      <c r="BJ271" s="77">
        <f>SUM(Quagga:Pelindaba!BJ271)</f>
        <v>0</v>
      </c>
      <c r="BK271" s="77">
        <f>SUM(Quagga:Pelindaba!BK271)</f>
        <v>0</v>
      </c>
      <c r="BL271" s="77">
        <f>SUM(Quagga:Pelindaba!BL271)</f>
        <v>0</v>
      </c>
      <c r="BM271" s="77">
        <f>SUM(Quagga:Pelindaba!BM271)</f>
        <v>0</v>
      </c>
      <c r="BN271" s="77">
        <f>SUM(Quagga:Pelindaba!BN271)</f>
        <v>0</v>
      </c>
      <c r="BO271" s="77">
        <f>SUM(Quagga:Pelindaba!BO271)</f>
        <v>0</v>
      </c>
      <c r="BP271" s="77">
        <f>SUM(Quagga:Pelindaba!BP271)</f>
        <v>0</v>
      </c>
      <c r="BQ271" s="76">
        <f>SUM(Quagga:Pelindaba!BQ271)</f>
        <v>0</v>
      </c>
      <c r="BR271" s="78">
        <f>SUM(Quagga:Pelindaba!BR271)</f>
        <v>0</v>
      </c>
      <c r="BS271" s="77">
        <f>SUM(Quagga:Pelindaba!BS271)</f>
        <v>0</v>
      </c>
      <c r="BT271" s="77">
        <f>SUM(Quagga:Pelindaba!BT271)</f>
        <v>0</v>
      </c>
      <c r="BU271" s="77">
        <f>SUM(Quagga:Pelindaba!BU271)</f>
        <v>0</v>
      </c>
      <c r="BV271" s="77">
        <f>SUM(Quagga:Pelindaba!BV271)</f>
        <v>0</v>
      </c>
      <c r="BW271" s="77">
        <f>SUM(Quagga:Pelindaba!BW271)</f>
        <v>0</v>
      </c>
      <c r="BX271" s="77">
        <f>SUM(Quagga:Pelindaba!BX271)</f>
        <v>0</v>
      </c>
      <c r="BY271" s="77">
        <f>SUM(Quagga:Pelindaba!BY271)</f>
        <v>0</v>
      </c>
      <c r="BZ271" s="77">
        <f>SUM(Quagga:Pelindaba!BZ271)</f>
        <v>0</v>
      </c>
      <c r="CA271" s="77">
        <f>SUM(Quagga:Pelindaba!CA271)</f>
        <v>0</v>
      </c>
      <c r="CB271" s="77">
        <f>SUM(Quagga:Pelindaba!CB271)</f>
        <v>0</v>
      </c>
      <c r="CC271" s="76">
        <f>SUM(Quagga:Pelindaba!CC271)</f>
        <v>0</v>
      </c>
      <c r="CD271" s="39" t="s">
        <v>36</v>
      </c>
    </row>
    <row r="272" spans="1:82" s="156" customFormat="1" x14ac:dyDescent="0.25">
      <c r="B272" s="101" t="s">
        <v>494</v>
      </c>
      <c r="C272" s="294" t="s">
        <v>495</v>
      </c>
      <c r="D272" s="130"/>
      <c r="E272" s="130"/>
      <c r="F272" s="228" t="b">
        <f>(Quagga!G272+Pelindaba!G272)=G272</f>
        <v>1</v>
      </c>
      <c r="G272" s="74">
        <f t="shared" si="110"/>
        <v>0</v>
      </c>
      <c r="H272" s="75">
        <f>SUM(Quagga:Pelindaba!H272)</f>
        <v>0</v>
      </c>
      <c r="I272" s="76">
        <f>SUM(Quagga:Pelindaba!I272)</f>
        <v>0</v>
      </c>
      <c r="J272" s="75">
        <f>SUM(Quagga:Pelindaba!J272)</f>
        <v>0</v>
      </c>
      <c r="K272" s="77">
        <f>SUM(Quagga:Pelindaba!K272)</f>
        <v>0</v>
      </c>
      <c r="L272" s="77">
        <f>SUM(Quagga:Pelindaba!L272)</f>
        <v>0</v>
      </c>
      <c r="M272" s="77">
        <f>SUM(Quagga:Pelindaba!M272)</f>
        <v>0</v>
      </c>
      <c r="N272" s="77">
        <f>SUM(Quagga:Pelindaba!N272)</f>
        <v>0</v>
      </c>
      <c r="O272" s="77">
        <f>SUM(Quagga:Pelindaba!O272)</f>
        <v>0</v>
      </c>
      <c r="P272" s="77">
        <f>SUM(Quagga:Pelindaba!P272)</f>
        <v>0</v>
      </c>
      <c r="Q272" s="77">
        <f>SUM(Quagga:Pelindaba!Q272)</f>
        <v>0</v>
      </c>
      <c r="R272" s="77">
        <f>SUM(Quagga:Pelindaba!R272)</f>
        <v>0</v>
      </c>
      <c r="S272" s="77">
        <f>SUM(Quagga:Pelindaba!S272)</f>
        <v>0</v>
      </c>
      <c r="T272" s="77">
        <f>SUM(Quagga:Pelindaba!T272)</f>
        <v>0</v>
      </c>
      <c r="U272" s="76">
        <f>SUM(Quagga:Pelindaba!U272)</f>
        <v>0</v>
      </c>
      <c r="V272" s="75">
        <f>SUM(Quagga:Pelindaba!V272)</f>
        <v>0</v>
      </c>
      <c r="W272" s="77">
        <f>SUM(Quagga:Pelindaba!W272)</f>
        <v>0</v>
      </c>
      <c r="X272" s="77">
        <f>SUM(Quagga:Pelindaba!X272)</f>
        <v>0</v>
      </c>
      <c r="Y272" s="77">
        <f>SUM(Quagga:Pelindaba!Y272)</f>
        <v>0</v>
      </c>
      <c r="Z272" s="77">
        <f>SUM(Quagga:Pelindaba!Z272)</f>
        <v>0</v>
      </c>
      <c r="AA272" s="77">
        <f>SUM(Quagga:Pelindaba!AA272)</f>
        <v>0</v>
      </c>
      <c r="AB272" s="77">
        <f>SUM(Quagga:Pelindaba!AB272)</f>
        <v>0</v>
      </c>
      <c r="AC272" s="77">
        <f>SUM(Quagga:Pelindaba!AC272)</f>
        <v>0</v>
      </c>
      <c r="AD272" s="77">
        <f>SUM(Quagga:Pelindaba!AD272)</f>
        <v>0</v>
      </c>
      <c r="AE272" s="77">
        <f>SUM(Quagga:Pelindaba!AE272)</f>
        <v>0</v>
      </c>
      <c r="AF272" s="77">
        <f>SUM(Quagga:Pelindaba!AF272)</f>
        <v>0</v>
      </c>
      <c r="AG272" s="76">
        <f>SUM(Quagga:Pelindaba!AG272)</f>
        <v>0</v>
      </c>
      <c r="AH272" s="78">
        <f>SUM(Quagga:Pelindaba!AH272)</f>
        <v>0</v>
      </c>
      <c r="AI272" s="77">
        <f>SUM(Quagga:Pelindaba!AI272)</f>
        <v>0</v>
      </c>
      <c r="AJ272" s="77">
        <f>SUM(Quagga:Pelindaba!AJ272)</f>
        <v>0</v>
      </c>
      <c r="AK272" s="77">
        <f>SUM(Quagga:Pelindaba!AK272)</f>
        <v>0</v>
      </c>
      <c r="AL272" s="77">
        <f>SUM(Quagga:Pelindaba!AL272)</f>
        <v>0</v>
      </c>
      <c r="AM272" s="77">
        <f>SUM(Quagga:Pelindaba!AM272)</f>
        <v>0</v>
      </c>
      <c r="AN272" s="77">
        <f>SUM(Quagga:Pelindaba!AN272)</f>
        <v>0</v>
      </c>
      <c r="AO272" s="77">
        <f>SUM(Quagga:Pelindaba!AO272)</f>
        <v>0</v>
      </c>
      <c r="AP272" s="77">
        <f>SUM(Quagga:Pelindaba!AP272)</f>
        <v>0</v>
      </c>
      <c r="AQ272" s="77">
        <f>SUM(Quagga:Pelindaba!AQ272)</f>
        <v>0</v>
      </c>
      <c r="AR272" s="77">
        <f>SUM(Quagga:Pelindaba!AR272)</f>
        <v>0</v>
      </c>
      <c r="AS272" s="76">
        <f>SUM(Quagga:Pelindaba!AS272)</f>
        <v>0</v>
      </c>
      <c r="AT272" s="78">
        <f>SUM(Quagga:Pelindaba!AT272)</f>
        <v>0</v>
      </c>
      <c r="AU272" s="77">
        <f>SUM(Quagga:Pelindaba!AU272)</f>
        <v>0</v>
      </c>
      <c r="AV272" s="77">
        <f>SUM(Quagga:Pelindaba!AV272)</f>
        <v>0</v>
      </c>
      <c r="AW272" s="77">
        <f>SUM(Quagga:Pelindaba!AW272)</f>
        <v>0</v>
      </c>
      <c r="AX272" s="77">
        <f>SUM(Quagga:Pelindaba!AX272)</f>
        <v>0</v>
      </c>
      <c r="AY272" s="77">
        <f>SUM(Quagga:Pelindaba!AY272)</f>
        <v>0</v>
      </c>
      <c r="AZ272" s="77">
        <f>SUM(Quagga:Pelindaba!AZ272)</f>
        <v>0</v>
      </c>
      <c r="BA272" s="77">
        <f>SUM(Quagga:Pelindaba!BA272)</f>
        <v>0</v>
      </c>
      <c r="BB272" s="77">
        <f>SUM(Quagga:Pelindaba!BB272)</f>
        <v>0</v>
      </c>
      <c r="BC272" s="77">
        <f>SUM(Quagga:Pelindaba!BC272)</f>
        <v>0</v>
      </c>
      <c r="BD272" s="77">
        <f>SUM(Quagga:Pelindaba!BD272)</f>
        <v>0</v>
      </c>
      <c r="BE272" s="76">
        <f>SUM(Quagga:Pelindaba!BE272)</f>
        <v>0</v>
      </c>
      <c r="BF272" s="78">
        <f>SUM(Quagga:Pelindaba!BF272)</f>
        <v>0</v>
      </c>
      <c r="BG272" s="77">
        <f>SUM(Quagga:Pelindaba!BG272)</f>
        <v>0</v>
      </c>
      <c r="BH272" s="77">
        <f>SUM(Quagga:Pelindaba!BH272)</f>
        <v>0</v>
      </c>
      <c r="BI272" s="77">
        <f>SUM(Quagga:Pelindaba!BI272)</f>
        <v>0</v>
      </c>
      <c r="BJ272" s="77">
        <f>SUM(Quagga:Pelindaba!BJ272)</f>
        <v>0</v>
      </c>
      <c r="BK272" s="77">
        <f>SUM(Quagga:Pelindaba!BK272)</f>
        <v>0</v>
      </c>
      <c r="BL272" s="77">
        <f>SUM(Quagga:Pelindaba!BL272)</f>
        <v>0</v>
      </c>
      <c r="BM272" s="77">
        <f>SUM(Quagga:Pelindaba!BM272)</f>
        <v>0</v>
      </c>
      <c r="BN272" s="77">
        <f>SUM(Quagga:Pelindaba!BN272)</f>
        <v>0</v>
      </c>
      <c r="BO272" s="77">
        <f>SUM(Quagga:Pelindaba!BO272)</f>
        <v>0</v>
      </c>
      <c r="BP272" s="77">
        <f>SUM(Quagga:Pelindaba!BP272)</f>
        <v>0</v>
      </c>
      <c r="BQ272" s="76">
        <f>SUM(Quagga:Pelindaba!BQ272)</f>
        <v>0</v>
      </c>
      <c r="BR272" s="78">
        <f>SUM(Quagga:Pelindaba!BR272)</f>
        <v>0</v>
      </c>
      <c r="BS272" s="77">
        <f>SUM(Quagga:Pelindaba!BS272)</f>
        <v>0</v>
      </c>
      <c r="BT272" s="77">
        <f>SUM(Quagga:Pelindaba!BT272)</f>
        <v>0</v>
      </c>
      <c r="BU272" s="77">
        <f>SUM(Quagga:Pelindaba!BU272)</f>
        <v>0</v>
      </c>
      <c r="BV272" s="77">
        <f>SUM(Quagga:Pelindaba!BV272)</f>
        <v>0</v>
      </c>
      <c r="BW272" s="77">
        <f>SUM(Quagga:Pelindaba!BW272)</f>
        <v>0</v>
      </c>
      <c r="BX272" s="77">
        <f>SUM(Quagga:Pelindaba!BX272)</f>
        <v>0</v>
      </c>
      <c r="BY272" s="77">
        <f>SUM(Quagga:Pelindaba!BY272)</f>
        <v>0</v>
      </c>
      <c r="BZ272" s="77">
        <f>SUM(Quagga:Pelindaba!BZ272)</f>
        <v>0</v>
      </c>
      <c r="CA272" s="77">
        <f>SUM(Quagga:Pelindaba!CA272)</f>
        <v>0</v>
      </c>
      <c r="CB272" s="77">
        <f>SUM(Quagga:Pelindaba!CB272)</f>
        <v>0</v>
      </c>
      <c r="CC272" s="76">
        <f>SUM(Quagga:Pelindaba!CC272)</f>
        <v>0</v>
      </c>
      <c r="CD272" s="39" t="s">
        <v>36</v>
      </c>
    </row>
    <row r="273" spans="1:82" s="39" customFormat="1" x14ac:dyDescent="0.25">
      <c r="B273" s="73" t="s">
        <v>496</v>
      </c>
      <c r="C273" s="129" t="s">
        <v>497</v>
      </c>
      <c r="D273" s="130" t="s">
        <v>435</v>
      </c>
      <c r="E273" s="130">
        <f>IF(OR(D273="Year",D273="Month",D273="Week"),AVERAGE(Quagga:Pelindaba!E273),SUM(Quagga:Pelindaba!E273))</f>
        <v>4</v>
      </c>
      <c r="F273" s="228" t="b">
        <f>(Quagga!G273+Pelindaba!G273)=G273</f>
        <v>1</v>
      </c>
      <c r="G273" s="74">
        <f t="shared" si="110"/>
        <v>0</v>
      </c>
      <c r="H273" s="75">
        <f>SUM(Quagga:Pelindaba!H273)</f>
        <v>0</v>
      </c>
      <c r="I273" s="76">
        <f>SUM(Quagga:Pelindaba!I273)</f>
        <v>0</v>
      </c>
      <c r="J273" s="75">
        <f>SUM(Quagga:Pelindaba!J273)</f>
        <v>0</v>
      </c>
      <c r="K273" s="77">
        <f>SUM(Quagga:Pelindaba!K273)</f>
        <v>0</v>
      </c>
      <c r="L273" s="77">
        <f>SUM(Quagga:Pelindaba!L273)</f>
        <v>0</v>
      </c>
      <c r="M273" s="77">
        <f>SUM(Quagga:Pelindaba!M273)</f>
        <v>0</v>
      </c>
      <c r="N273" s="77">
        <f>SUM(Quagga:Pelindaba!N273)</f>
        <v>0</v>
      </c>
      <c r="O273" s="77">
        <f>SUM(Quagga:Pelindaba!O273)</f>
        <v>0</v>
      </c>
      <c r="P273" s="77">
        <f>SUM(Quagga:Pelindaba!P273)</f>
        <v>0</v>
      </c>
      <c r="Q273" s="77">
        <f>SUM(Quagga:Pelindaba!Q273)</f>
        <v>0</v>
      </c>
      <c r="R273" s="77">
        <f>SUM(Quagga:Pelindaba!R273)</f>
        <v>0</v>
      </c>
      <c r="S273" s="77">
        <f>SUM(Quagga:Pelindaba!S273)</f>
        <v>0</v>
      </c>
      <c r="T273" s="77">
        <f>SUM(Quagga:Pelindaba!T273)</f>
        <v>0</v>
      </c>
      <c r="U273" s="76">
        <f>SUM(Quagga:Pelindaba!U273)</f>
        <v>0</v>
      </c>
      <c r="V273" s="75">
        <f>SUM(Quagga:Pelindaba!V273)</f>
        <v>0</v>
      </c>
      <c r="W273" s="77">
        <f>SUM(Quagga:Pelindaba!W273)</f>
        <v>0</v>
      </c>
      <c r="X273" s="77">
        <f>SUM(Quagga:Pelindaba!X273)</f>
        <v>0</v>
      </c>
      <c r="Y273" s="77">
        <f>SUM(Quagga:Pelindaba!Y273)</f>
        <v>0</v>
      </c>
      <c r="Z273" s="77">
        <f>SUM(Quagga:Pelindaba!Z273)</f>
        <v>0</v>
      </c>
      <c r="AA273" s="77">
        <f>SUM(Quagga:Pelindaba!AA273)</f>
        <v>0</v>
      </c>
      <c r="AB273" s="77">
        <f>SUM(Quagga:Pelindaba!AB273)</f>
        <v>0</v>
      </c>
      <c r="AC273" s="77">
        <f>SUM(Quagga:Pelindaba!AC273)</f>
        <v>0</v>
      </c>
      <c r="AD273" s="77">
        <f>SUM(Quagga:Pelindaba!AD273)</f>
        <v>0</v>
      </c>
      <c r="AE273" s="77">
        <f>SUM(Quagga:Pelindaba!AE273)</f>
        <v>0</v>
      </c>
      <c r="AF273" s="77">
        <f>SUM(Quagga:Pelindaba!AF273)</f>
        <v>0</v>
      </c>
      <c r="AG273" s="76">
        <f>SUM(Quagga:Pelindaba!AG273)</f>
        <v>0</v>
      </c>
      <c r="AH273" s="78">
        <f>SUM(Quagga:Pelindaba!AH273)</f>
        <v>0</v>
      </c>
      <c r="AI273" s="77">
        <f>SUM(Quagga:Pelindaba!AI273)</f>
        <v>0</v>
      </c>
      <c r="AJ273" s="77">
        <f>SUM(Quagga:Pelindaba!AJ273)</f>
        <v>0</v>
      </c>
      <c r="AK273" s="77">
        <f>SUM(Quagga:Pelindaba!AK273)</f>
        <v>0</v>
      </c>
      <c r="AL273" s="77">
        <f>SUM(Quagga:Pelindaba!AL273)</f>
        <v>0</v>
      </c>
      <c r="AM273" s="77">
        <f>SUM(Quagga:Pelindaba!AM273)</f>
        <v>0</v>
      </c>
      <c r="AN273" s="77">
        <f>SUM(Quagga:Pelindaba!AN273)</f>
        <v>0</v>
      </c>
      <c r="AO273" s="77">
        <f>SUM(Quagga:Pelindaba!AO273)</f>
        <v>0</v>
      </c>
      <c r="AP273" s="77">
        <f>SUM(Quagga:Pelindaba!AP273)</f>
        <v>0</v>
      </c>
      <c r="AQ273" s="77">
        <f>SUM(Quagga:Pelindaba!AQ273)</f>
        <v>0</v>
      </c>
      <c r="AR273" s="77">
        <f>SUM(Quagga:Pelindaba!AR273)</f>
        <v>0</v>
      </c>
      <c r="AS273" s="76">
        <f>SUM(Quagga:Pelindaba!AS273)</f>
        <v>0</v>
      </c>
      <c r="AT273" s="78">
        <f>SUM(Quagga:Pelindaba!AT273)</f>
        <v>0</v>
      </c>
      <c r="AU273" s="77">
        <f>SUM(Quagga:Pelindaba!AU273)</f>
        <v>0</v>
      </c>
      <c r="AV273" s="77">
        <f>SUM(Quagga:Pelindaba!AV273)</f>
        <v>0</v>
      </c>
      <c r="AW273" s="77">
        <f>SUM(Quagga:Pelindaba!AW273)</f>
        <v>0</v>
      </c>
      <c r="AX273" s="77">
        <f>SUM(Quagga:Pelindaba!AX273)</f>
        <v>0</v>
      </c>
      <c r="AY273" s="77">
        <f>SUM(Quagga:Pelindaba!AY273)</f>
        <v>0</v>
      </c>
      <c r="AZ273" s="77">
        <f>SUM(Quagga:Pelindaba!AZ273)</f>
        <v>0</v>
      </c>
      <c r="BA273" s="77">
        <f>SUM(Quagga:Pelindaba!BA273)</f>
        <v>0</v>
      </c>
      <c r="BB273" s="77">
        <f>SUM(Quagga:Pelindaba!BB273)</f>
        <v>0</v>
      </c>
      <c r="BC273" s="77">
        <f>SUM(Quagga:Pelindaba!BC273)</f>
        <v>0</v>
      </c>
      <c r="BD273" s="77">
        <f>SUM(Quagga:Pelindaba!BD273)</f>
        <v>0</v>
      </c>
      <c r="BE273" s="76">
        <f>SUM(Quagga:Pelindaba!BE273)</f>
        <v>0</v>
      </c>
      <c r="BF273" s="78">
        <f>SUM(Quagga:Pelindaba!BF273)</f>
        <v>0</v>
      </c>
      <c r="BG273" s="77">
        <f>SUM(Quagga:Pelindaba!BG273)</f>
        <v>0</v>
      </c>
      <c r="BH273" s="77">
        <f>SUM(Quagga:Pelindaba!BH273)</f>
        <v>0</v>
      </c>
      <c r="BI273" s="77">
        <f>SUM(Quagga:Pelindaba!BI273)</f>
        <v>0</v>
      </c>
      <c r="BJ273" s="77">
        <f>SUM(Quagga:Pelindaba!BJ273)</f>
        <v>0</v>
      </c>
      <c r="BK273" s="77">
        <f>SUM(Quagga:Pelindaba!BK273)</f>
        <v>0</v>
      </c>
      <c r="BL273" s="77">
        <f>SUM(Quagga:Pelindaba!BL273)</f>
        <v>0</v>
      </c>
      <c r="BM273" s="77">
        <f>SUM(Quagga:Pelindaba!BM273)</f>
        <v>0</v>
      </c>
      <c r="BN273" s="77">
        <f>SUM(Quagga:Pelindaba!BN273)</f>
        <v>0</v>
      </c>
      <c r="BO273" s="77">
        <f>SUM(Quagga:Pelindaba!BO273)</f>
        <v>0</v>
      </c>
      <c r="BP273" s="77">
        <f>SUM(Quagga:Pelindaba!BP273)</f>
        <v>0</v>
      </c>
      <c r="BQ273" s="76">
        <f>SUM(Quagga:Pelindaba!BQ273)</f>
        <v>0</v>
      </c>
      <c r="BR273" s="78">
        <f>SUM(Quagga:Pelindaba!BR273)</f>
        <v>0</v>
      </c>
      <c r="BS273" s="77">
        <f>SUM(Quagga:Pelindaba!BS273)</f>
        <v>0</v>
      </c>
      <c r="BT273" s="77">
        <f>SUM(Quagga:Pelindaba!BT273)</f>
        <v>0</v>
      </c>
      <c r="BU273" s="77">
        <f>SUM(Quagga:Pelindaba!BU273)</f>
        <v>0</v>
      </c>
      <c r="BV273" s="77">
        <f>SUM(Quagga:Pelindaba!BV273)</f>
        <v>0</v>
      </c>
      <c r="BW273" s="77">
        <f>SUM(Quagga:Pelindaba!BW273)</f>
        <v>0</v>
      </c>
      <c r="BX273" s="77">
        <f>SUM(Quagga:Pelindaba!BX273)</f>
        <v>0</v>
      </c>
      <c r="BY273" s="77">
        <f>SUM(Quagga:Pelindaba!BY273)</f>
        <v>0</v>
      </c>
      <c r="BZ273" s="77">
        <f>SUM(Quagga:Pelindaba!BZ273)</f>
        <v>0</v>
      </c>
      <c r="CA273" s="77">
        <f>SUM(Quagga:Pelindaba!CA273)</f>
        <v>0</v>
      </c>
      <c r="CB273" s="77">
        <f>SUM(Quagga:Pelindaba!CB273)</f>
        <v>0</v>
      </c>
      <c r="CC273" s="76">
        <f>SUM(Quagga:Pelindaba!CC273)</f>
        <v>0</v>
      </c>
      <c r="CD273" s="39" t="s">
        <v>36</v>
      </c>
    </row>
    <row r="274" spans="1:82" s="39" customFormat="1" x14ac:dyDescent="0.25">
      <c r="B274" s="73" t="s">
        <v>498</v>
      </c>
      <c r="C274" s="129" t="s">
        <v>499</v>
      </c>
      <c r="D274" s="130" t="s">
        <v>435</v>
      </c>
      <c r="E274" s="130">
        <f>IF(OR(D274="Year",D274="Month",D274="Week"),AVERAGE(Quagga:Pelindaba!E274),SUM(Quagga:Pelindaba!E274))</f>
        <v>1</v>
      </c>
      <c r="F274" s="228" t="b">
        <f>(Quagga!G274+Pelindaba!G274)=G274</f>
        <v>1</v>
      </c>
      <c r="G274" s="74">
        <f t="shared" si="110"/>
        <v>0</v>
      </c>
      <c r="H274" s="75">
        <f>SUM(Quagga:Pelindaba!H274)</f>
        <v>0</v>
      </c>
      <c r="I274" s="76">
        <f>SUM(Quagga:Pelindaba!I274)</f>
        <v>0</v>
      </c>
      <c r="J274" s="75">
        <f>SUM(Quagga:Pelindaba!J274)</f>
        <v>0</v>
      </c>
      <c r="K274" s="77">
        <f>SUM(Quagga:Pelindaba!K274)</f>
        <v>0</v>
      </c>
      <c r="L274" s="77">
        <f>SUM(Quagga:Pelindaba!L274)</f>
        <v>0</v>
      </c>
      <c r="M274" s="77">
        <f>SUM(Quagga:Pelindaba!M274)</f>
        <v>0</v>
      </c>
      <c r="N274" s="77">
        <f>SUM(Quagga:Pelindaba!N274)</f>
        <v>0</v>
      </c>
      <c r="O274" s="77">
        <f>SUM(Quagga:Pelindaba!O274)</f>
        <v>0</v>
      </c>
      <c r="P274" s="77">
        <f>SUM(Quagga:Pelindaba!P274)</f>
        <v>0</v>
      </c>
      <c r="Q274" s="77">
        <f>SUM(Quagga:Pelindaba!Q274)</f>
        <v>0</v>
      </c>
      <c r="R274" s="77">
        <f>SUM(Quagga:Pelindaba!R274)</f>
        <v>0</v>
      </c>
      <c r="S274" s="77">
        <f>SUM(Quagga:Pelindaba!S274)</f>
        <v>0</v>
      </c>
      <c r="T274" s="77">
        <f>SUM(Quagga:Pelindaba!T274)</f>
        <v>0</v>
      </c>
      <c r="U274" s="76">
        <f>SUM(Quagga:Pelindaba!U274)</f>
        <v>0</v>
      </c>
      <c r="V274" s="75">
        <f>SUM(Quagga:Pelindaba!V274)</f>
        <v>0</v>
      </c>
      <c r="W274" s="77">
        <f>SUM(Quagga:Pelindaba!W274)</f>
        <v>0</v>
      </c>
      <c r="X274" s="77">
        <f>SUM(Quagga:Pelindaba!X274)</f>
        <v>0</v>
      </c>
      <c r="Y274" s="77">
        <f>SUM(Quagga:Pelindaba!Y274)</f>
        <v>0</v>
      </c>
      <c r="Z274" s="77">
        <f>SUM(Quagga:Pelindaba!Z274)</f>
        <v>0</v>
      </c>
      <c r="AA274" s="77">
        <f>SUM(Quagga:Pelindaba!AA274)</f>
        <v>0</v>
      </c>
      <c r="AB274" s="77">
        <f>SUM(Quagga:Pelindaba!AB274)</f>
        <v>0</v>
      </c>
      <c r="AC274" s="77">
        <f>SUM(Quagga:Pelindaba!AC274)</f>
        <v>0</v>
      </c>
      <c r="AD274" s="77">
        <f>SUM(Quagga:Pelindaba!AD274)</f>
        <v>0</v>
      </c>
      <c r="AE274" s="77">
        <f>SUM(Quagga:Pelindaba!AE274)</f>
        <v>0</v>
      </c>
      <c r="AF274" s="77">
        <f>SUM(Quagga:Pelindaba!AF274)</f>
        <v>0</v>
      </c>
      <c r="AG274" s="76">
        <f>SUM(Quagga:Pelindaba!AG274)</f>
        <v>0</v>
      </c>
      <c r="AH274" s="78">
        <f>SUM(Quagga:Pelindaba!AH274)</f>
        <v>0</v>
      </c>
      <c r="AI274" s="77">
        <f>SUM(Quagga:Pelindaba!AI274)</f>
        <v>0</v>
      </c>
      <c r="AJ274" s="77">
        <f>SUM(Quagga:Pelindaba!AJ274)</f>
        <v>0</v>
      </c>
      <c r="AK274" s="77">
        <f>SUM(Quagga:Pelindaba!AK274)</f>
        <v>0</v>
      </c>
      <c r="AL274" s="77">
        <f>SUM(Quagga:Pelindaba!AL274)</f>
        <v>0</v>
      </c>
      <c r="AM274" s="77">
        <f>SUM(Quagga:Pelindaba!AM274)</f>
        <v>0</v>
      </c>
      <c r="AN274" s="77">
        <f>SUM(Quagga:Pelindaba!AN274)</f>
        <v>0</v>
      </c>
      <c r="AO274" s="77">
        <f>SUM(Quagga:Pelindaba!AO274)</f>
        <v>0</v>
      </c>
      <c r="AP274" s="77">
        <f>SUM(Quagga:Pelindaba!AP274)</f>
        <v>0</v>
      </c>
      <c r="AQ274" s="77">
        <f>SUM(Quagga:Pelindaba!AQ274)</f>
        <v>0</v>
      </c>
      <c r="AR274" s="77">
        <f>SUM(Quagga:Pelindaba!AR274)</f>
        <v>0</v>
      </c>
      <c r="AS274" s="76">
        <f>SUM(Quagga:Pelindaba!AS274)</f>
        <v>0</v>
      </c>
      <c r="AT274" s="78">
        <f>SUM(Quagga:Pelindaba!AT274)</f>
        <v>0</v>
      </c>
      <c r="AU274" s="77">
        <f>SUM(Quagga:Pelindaba!AU274)</f>
        <v>0</v>
      </c>
      <c r="AV274" s="77">
        <f>SUM(Quagga:Pelindaba!AV274)</f>
        <v>0</v>
      </c>
      <c r="AW274" s="77">
        <f>SUM(Quagga:Pelindaba!AW274)</f>
        <v>0</v>
      </c>
      <c r="AX274" s="77">
        <f>SUM(Quagga:Pelindaba!AX274)</f>
        <v>0</v>
      </c>
      <c r="AY274" s="77">
        <f>SUM(Quagga:Pelindaba!AY274)</f>
        <v>0</v>
      </c>
      <c r="AZ274" s="77">
        <f>SUM(Quagga:Pelindaba!AZ274)</f>
        <v>0</v>
      </c>
      <c r="BA274" s="77">
        <f>SUM(Quagga:Pelindaba!BA274)</f>
        <v>0</v>
      </c>
      <c r="BB274" s="77">
        <f>SUM(Quagga:Pelindaba!BB274)</f>
        <v>0</v>
      </c>
      <c r="BC274" s="77">
        <f>SUM(Quagga:Pelindaba!BC274)</f>
        <v>0</v>
      </c>
      <c r="BD274" s="77">
        <f>SUM(Quagga:Pelindaba!BD274)</f>
        <v>0</v>
      </c>
      <c r="BE274" s="76">
        <f>SUM(Quagga:Pelindaba!BE274)</f>
        <v>0</v>
      </c>
      <c r="BF274" s="78">
        <f>SUM(Quagga:Pelindaba!BF274)</f>
        <v>0</v>
      </c>
      <c r="BG274" s="77">
        <f>SUM(Quagga:Pelindaba!BG274)</f>
        <v>0</v>
      </c>
      <c r="BH274" s="77">
        <f>SUM(Quagga:Pelindaba!BH274)</f>
        <v>0</v>
      </c>
      <c r="BI274" s="77">
        <f>SUM(Quagga:Pelindaba!BI274)</f>
        <v>0</v>
      </c>
      <c r="BJ274" s="77">
        <f>SUM(Quagga:Pelindaba!BJ274)</f>
        <v>0</v>
      </c>
      <c r="BK274" s="77">
        <f>SUM(Quagga:Pelindaba!BK274)</f>
        <v>0</v>
      </c>
      <c r="BL274" s="77">
        <f>SUM(Quagga:Pelindaba!BL274)</f>
        <v>0</v>
      </c>
      <c r="BM274" s="77">
        <f>SUM(Quagga:Pelindaba!BM274)</f>
        <v>0</v>
      </c>
      <c r="BN274" s="77">
        <f>SUM(Quagga:Pelindaba!BN274)</f>
        <v>0</v>
      </c>
      <c r="BO274" s="77">
        <f>SUM(Quagga:Pelindaba!BO274)</f>
        <v>0</v>
      </c>
      <c r="BP274" s="77">
        <f>SUM(Quagga:Pelindaba!BP274)</f>
        <v>0</v>
      </c>
      <c r="BQ274" s="76">
        <f>SUM(Quagga:Pelindaba!BQ274)</f>
        <v>0</v>
      </c>
      <c r="BR274" s="78">
        <f>SUM(Quagga:Pelindaba!BR274)</f>
        <v>0</v>
      </c>
      <c r="BS274" s="77">
        <f>SUM(Quagga:Pelindaba!BS274)</f>
        <v>0</v>
      </c>
      <c r="BT274" s="77">
        <f>SUM(Quagga:Pelindaba!BT274)</f>
        <v>0</v>
      </c>
      <c r="BU274" s="77">
        <f>SUM(Quagga:Pelindaba!BU274)</f>
        <v>0</v>
      </c>
      <c r="BV274" s="77">
        <f>SUM(Quagga:Pelindaba!BV274)</f>
        <v>0</v>
      </c>
      <c r="BW274" s="77">
        <f>SUM(Quagga:Pelindaba!BW274)</f>
        <v>0</v>
      </c>
      <c r="BX274" s="77">
        <f>SUM(Quagga:Pelindaba!BX274)</f>
        <v>0</v>
      </c>
      <c r="BY274" s="77">
        <f>SUM(Quagga:Pelindaba!BY274)</f>
        <v>0</v>
      </c>
      <c r="BZ274" s="77">
        <f>SUM(Quagga:Pelindaba!BZ274)</f>
        <v>0</v>
      </c>
      <c r="CA274" s="77">
        <f>SUM(Quagga:Pelindaba!CA274)</f>
        <v>0</v>
      </c>
      <c r="CB274" s="77">
        <f>SUM(Quagga:Pelindaba!CB274)</f>
        <v>0</v>
      </c>
      <c r="CC274" s="76">
        <f>SUM(Quagga:Pelindaba!CC274)</f>
        <v>0</v>
      </c>
      <c r="CD274" s="39" t="s">
        <v>36</v>
      </c>
    </row>
    <row r="275" spans="1:82" s="156" customFormat="1" x14ac:dyDescent="0.25">
      <c r="A275" s="39"/>
      <c r="B275" s="73" t="s">
        <v>500</v>
      </c>
      <c r="C275" s="129" t="s">
        <v>501</v>
      </c>
      <c r="D275" s="130" t="s">
        <v>435</v>
      </c>
      <c r="E275" s="130">
        <f>IF(OR(D275="Year",D275="Month",D275="Week"),AVERAGE(Quagga:Pelindaba!E275),SUM(Quagga:Pelindaba!E275))</f>
        <v>12</v>
      </c>
      <c r="F275" s="228" t="b">
        <f>(Quagga!G275+Pelindaba!G275)=G275</f>
        <v>1</v>
      </c>
      <c r="G275" s="74">
        <f t="shared" si="110"/>
        <v>0</v>
      </c>
      <c r="H275" s="75">
        <f>SUM(Quagga:Pelindaba!H275)</f>
        <v>0</v>
      </c>
      <c r="I275" s="76">
        <f>SUM(Quagga:Pelindaba!I275)</f>
        <v>0</v>
      </c>
      <c r="J275" s="75">
        <f>SUM(Quagga:Pelindaba!J275)</f>
        <v>0</v>
      </c>
      <c r="K275" s="77">
        <f>SUM(Quagga:Pelindaba!K275)</f>
        <v>0</v>
      </c>
      <c r="L275" s="77">
        <f>SUM(Quagga:Pelindaba!L275)</f>
        <v>0</v>
      </c>
      <c r="M275" s="77">
        <f>SUM(Quagga:Pelindaba!M275)</f>
        <v>0</v>
      </c>
      <c r="N275" s="77">
        <f>SUM(Quagga:Pelindaba!N275)</f>
        <v>0</v>
      </c>
      <c r="O275" s="77">
        <f>SUM(Quagga:Pelindaba!O275)</f>
        <v>0</v>
      </c>
      <c r="P275" s="77">
        <f>SUM(Quagga:Pelindaba!P275)</f>
        <v>0</v>
      </c>
      <c r="Q275" s="77">
        <f>SUM(Quagga:Pelindaba!Q275)</f>
        <v>0</v>
      </c>
      <c r="R275" s="77">
        <f>SUM(Quagga:Pelindaba!R275)</f>
        <v>0</v>
      </c>
      <c r="S275" s="77">
        <f>SUM(Quagga:Pelindaba!S275)</f>
        <v>0</v>
      </c>
      <c r="T275" s="77">
        <f>SUM(Quagga:Pelindaba!T275)</f>
        <v>0</v>
      </c>
      <c r="U275" s="76">
        <f>SUM(Quagga:Pelindaba!U275)</f>
        <v>0</v>
      </c>
      <c r="V275" s="75">
        <f>SUM(Quagga:Pelindaba!V275)</f>
        <v>0</v>
      </c>
      <c r="W275" s="77">
        <f>SUM(Quagga:Pelindaba!W275)</f>
        <v>0</v>
      </c>
      <c r="X275" s="77">
        <f>SUM(Quagga:Pelindaba!X275)</f>
        <v>0</v>
      </c>
      <c r="Y275" s="77">
        <f>SUM(Quagga:Pelindaba!Y275)</f>
        <v>0</v>
      </c>
      <c r="Z275" s="77">
        <f>SUM(Quagga:Pelindaba!Z275)</f>
        <v>0</v>
      </c>
      <c r="AA275" s="77">
        <f>SUM(Quagga:Pelindaba!AA275)</f>
        <v>0</v>
      </c>
      <c r="AB275" s="77">
        <f>SUM(Quagga:Pelindaba!AB275)</f>
        <v>0</v>
      </c>
      <c r="AC275" s="77">
        <f>SUM(Quagga:Pelindaba!AC275)</f>
        <v>0</v>
      </c>
      <c r="AD275" s="77">
        <f>SUM(Quagga:Pelindaba!AD275)</f>
        <v>0</v>
      </c>
      <c r="AE275" s="77">
        <f>SUM(Quagga:Pelindaba!AE275)</f>
        <v>0</v>
      </c>
      <c r="AF275" s="77">
        <f>SUM(Quagga:Pelindaba!AF275)</f>
        <v>0</v>
      </c>
      <c r="AG275" s="76">
        <f>SUM(Quagga:Pelindaba!AG275)</f>
        <v>0</v>
      </c>
      <c r="AH275" s="78">
        <f>SUM(Quagga:Pelindaba!AH275)</f>
        <v>0</v>
      </c>
      <c r="AI275" s="77">
        <f>SUM(Quagga:Pelindaba!AI275)</f>
        <v>0</v>
      </c>
      <c r="AJ275" s="77">
        <f>SUM(Quagga:Pelindaba!AJ275)</f>
        <v>0</v>
      </c>
      <c r="AK275" s="77">
        <f>SUM(Quagga:Pelindaba!AK275)</f>
        <v>0</v>
      </c>
      <c r="AL275" s="77">
        <f>SUM(Quagga:Pelindaba!AL275)</f>
        <v>0</v>
      </c>
      <c r="AM275" s="77">
        <f>SUM(Quagga:Pelindaba!AM275)</f>
        <v>0</v>
      </c>
      <c r="AN275" s="77">
        <f>SUM(Quagga:Pelindaba!AN275)</f>
        <v>0</v>
      </c>
      <c r="AO275" s="77">
        <f>SUM(Quagga:Pelindaba!AO275)</f>
        <v>0</v>
      </c>
      <c r="AP275" s="77">
        <f>SUM(Quagga:Pelindaba!AP275)</f>
        <v>0</v>
      </c>
      <c r="AQ275" s="77">
        <f>SUM(Quagga:Pelindaba!AQ275)</f>
        <v>0</v>
      </c>
      <c r="AR275" s="77">
        <f>SUM(Quagga:Pelindaba!AR275)</f>
        <v>0</v>
      </c>
      <c r="AS275" s="76">
        <f>SUM(Quagga:Pelindaba!AS275)</f>
        <v>0</v>
      </c>
      <c r="AT275" s="78">
        <f>SUM(Quagga:Pelindaba!AT275)</f>
        <v>0</v>
      </c>
      <c r="AU275" s="77">
        <f>SUM(Quagga:Pelindaba!AU275)</f>
        <v>0</v>
      </c>
      <c r="AV275" s="77">
        <f>SUM(Quagga:Pelindaba!AV275)</f>
        <v>0</v>
      </c>
      <c r="AW275" s="77">
        <f>SUM(Quagga:Pelindaba!AW275)</f>
        <v>0</v>
      </c>
      <c r="AX275" s="77">
        <f>SUM(Quagga:Pelindaba!AX275)</f>
        <v>0</v>
      </c>
      <c r="AY275" s="77">
        <f>SUM(Quagga:Pelindaba!AY275)</f>
        <v>0</v>
      </c>
      <c r="AZ275" s="77">
        <f>SUM(Quagga:Pelindaba!AZ275)</f>
        <v>0</v>
      </c>
      <c r="BA275" s="77">
        <f>SUM(Quagga:Pelindaba!BA275)</f>
        <v>0</v>
      </c>
      <c r="BB275" s="77">
        <f>SUM(Quagga:Pelindaba!BB275)</f>
        <v>0</v>
      </c>
      <c r="BC275" s="77">
        <f>SUM(Quagga:Pelindaba!BC275)</f>
        <v>0</v>
      </c>
      <c r="BD275" s="77">
        <f>SUM(Quagga:Pelindaba!BD275)</f>
        <v>0</v>
      </c>
      <c r="BE275" s="76">
        <f>SUM(Quagga:Pelindaba!BE275)</f>
        <v>0</v>
      </c>
      <c r="BF275" s="78">
        <f>SUM(Quagga:Pelindaba!BF275)</f>
        <v>0</v>
      </c>
      <c r="BG275" s="77">
        <f>SUM(Quagga:Pelindaba!BG275)</f>
        <v>0</v>
      </c>
      <c r="BH275" s="77">
        <f>SUM(Quagga:Pelindaba!BH275)</f>
        <v>0</v>
      </c>
      <c r="BI275" s="77">
        <f>SUM(Quagga:Pelindaba!BI275)</f>
        <v>0</v>
      </c>
      <c r="BJ275" s="77">
        <f>SUM(Quagga:Pelindaba!BJ275)</f>
        <v>0</v>
      </c>
      <c r="BK275" s="77">
        <f>SUM(Quagga:Pelindaba!BK275)</f>
        <v>0</v>
      </c>
      <c r="BL275" s="77">
        <f>SUM(Quagga:Pelindaba!BL275)</f>
        <v>0</v>
      </c>
      <c r="BM275" s="77">
        <f>SUM(Quagga:Pelindaba!BM275)</f>
        <v>0</v>
      </c>
      <c r="BN275" s="77">
        <f>SUM(Quagga:Pelindaba!BN275)</f>
        <v>0</v>
      </c>
      <c r="BO275" s="77">
        <f>SUM(Quagga:Pelindaba!BO275)</f>
        <v>0</v>
      </c>
      <c r="BP275" s="77">
        <f>SUM(Quagga:Pelindaba!BP275)</f>
        <v>0</v>
      </c>
      <c r="BQ275" s="76">
        <f>SUM(Quagga:Pelindaba!BQ275)</f>
        <v>0</v>
      </c>
      <c r="BR275" s="78">
        <f>SUM(Quagga:Pelindaba!BR275)</f>
        <v>0</v>
      </c>
      <c r="BS275" s="77">
        <f>SUM(Quagga:Pelindaba!BS275)</f>
        <v>0</v>
      </c>
      <c r="BT275" s="77">
        <f>SUM(Quagga:Pelindaba!BT275)</f>
        <v>0</v>
      </c>
      <c r="BU275" s="77">
        <f>SUM(Quagga:Pelindaba!BU275)</f>
        <v>0</v>
      </c>
      <c r="BV275" s="77">
        <f>SUM(Quagga:Pelindaba!BV275)</f>
        <v>0</v>
      </c>
      <c r="BW275" s="77">
        <f>SUM(Quagga:Pelindaba!BW275)</f>
        <v>0</v>
      </c>
      <c r="BX275" s="77">
        <f>SUM(Quagga:Pelindaba!BX275)</f>
        <v>0</v>
      </c>
      <c r="BY275" s="77">
        <f>SUM(Quagga:Pelindaba!BY275)</f>
        <v>0</v>
      </c>
      <c r="BZ275" s="77">
        <f>SUM(Quagga:Pelindaba!BZ275)</f>
        <v>0</v>
      </c>
      <c r="CA275" s="77">
        <f>SUM(Quagga:Pelindaba!CA275)</f>
        <v>0</v>
      </c>
      <c r="CB275" s="77">
        <f>SUM(Quagga:Pelindaba!CB275)</f>
        <v>0</v>
      </c>
      <c r="CC275" s="76">
        <f>SUM(Quagga:Pelindaba!CC275)</f>
        <v>0</v>
      </c>
      <c r="CD275" s="39" t="s">
        <v>36</v>
      </c>
    </row>
    <row r="276" spans="1:82" x14ac:dyDescent="0.25">
      <c r="A276" s="39"/>
      <c r="B276" s="73" t="s">
        <v>502</v>
      </c>
      <c r="C276" s="129" t="s">
        <v>503</v>
      </c>
      <c r="D276" s="139" t="s">
        <v>57</v>
      </c>
      <c r="E276" s="130">
        <f>IF(OR(D276="Year",D276="Month",D276="Week"),AVERAGE(Quagga:Pelindaba!E276),SUM(Quagga:Pelindaba!E276))</f>
        <v>33</v>
      </c>
      <c r="F276" s="228" t="b">
        <f>(Quagga!G276+Pelindaba!G276)=G276</f>
        <v>1</v>
      </c>
      <c r="G276" s="74">
        <f t="shared" si="110"/>
        <v>0</v>
      </c>
      <c r="H276" s="75">
        <f>SUM(Quagga:Pelindaba!H276)</f>
        <v>0</v>
      </c>
      <c r="I276" s="76">
        <f>SUM(Quagga:Pelindaba!I276)</f>
        <v>0</v>
      </c>
      <c r="J276" s="75">
        <f>SUM(Quagga:Pelindaba!J276)</f>
        <v>0</v>
      </c>
      <c r="K276" s="77">
        <f>SUM(Quagga:Pelindaba!K276)</f>
        <v>0</v>
      </c>
      <c r="L276" s="77">
        <f>SUM(Quagga:Pelindaba!L276)</f>
        <v>0</v>
      </c>
      <c r="M276" s="77">
        <f>SUM(Quagga:Pelindaba!M276)</f>
        <v>0</v>
      </c>
      <c r="N276" s="77">
        <f>SUM(Quagga:Pelindaba!N276)</f>
        <v>0</v>
      </c>
      <c r="O276" s="77">
        <f>SUM(Quagga:Pelindaba!O276)</f>
        <v>0</v>
      </c>
      <c r="P276" s="77">
        <f>SUM(Quagga:Pelindaba!P276)</f>
        <v>0</v>
      </c>
      <c r="Q276" s="77">
        <f>SUM(Quagga:Pelindaba!Q276)</f>
        <v>0</v>
      </c>
      <c r="R276" s="77">
        <f>SUM(Quagga:Pelindaba!R276)</f>
        <v>0</v>
      </c>
      <c r="S276" s="77">
        <f>SUM(Quagga:Pelindaba!S276)</f>
        <v>0</v>
      </c>
      <c r="T276" s="77">
        <f>SUM(Quagga:Pelindaba!T276)</f>
        <v>0</v>
      </c>
      <c r="U276" s="76">
        <f>SUM(Quagga:Pelindaba!U276)</f>
        <v>0</v>
      </c>
      <c r="V276" s="75">
        <f>SUM(Quagga:Pelindaba!V276)</f>
        <v>0</v>
      </c>
      <c r="W276" s="77">
        <f>SUM(Quagga:Pelindaba!W276)</f>
        <v>0</v>
      </c>
      <c r="X276" s="77">
        <f>SUM(Quagga:Pelindaba!X276)</f>
        <v>0</v>
      </c>
      <c r="Y276" s="77">
        <f>SUM(Quagga:Pelindaba!Y276)</f>
        <v>0</v>
      </c>
      <c r="Z276" s="77">
        <f>SUM(Quagga:Pelindaba!Z276)</f>
        <v>0</v>
      </c>
      <c r="AA276" s="77">
        <f>SUM(Quagga:Pelindaba!AA276)</f>
        <v>0</v>
      </c>
      <c r="AB276" s="77">
        <f>SUM(Quagga:Pelindaba!AB276)</f>
        <v>0</v>
      </c>
      <c r="AC276" s="77">
        <f>SUM(Quagga:Pelindaba!AC276)</f>
        <v>0</v>
      </c>
      <c r="AD276" s="77">
        <f>SUM(Quagga:Pelindaba!AD276)</f>
        <v>0</v>
      </c>
      <c r="AE276" s="77">
        <f>SUM(Quagga:Pelindaba!AE276)</f>
        <v>0</v>
      </c>
      <c r="AF276" s="77">
        <f>SUM(Quagga:Pelindaba!AF276)</f>
        <v>0</v>
      </c>
      <c r="AG276" s="76">
        <f>SUM(Quagga:Pelindaba!AG276)</f>
        <v>0</v>
      </c>
      <c r="AH276" s="78">
        <f>SUM(Quagga:Pelindaba!AH276)</f>
        <v>0</v>
      </c>
      <c r="AI276" s="77">
        <f>SUM(Quagga:Pelindaba!AI276)</f>
        <v>0</v>
      </c>
      <c r="AJ276" s="77">
        <f>SUM(Quagga:Pelindaba!AJ276)</f>
        <v>0</v>
      </c>
      <c r="AK276" s="77">
        <f>SUM(Quagga:Pelindaba!AK276)</f>
        <v>0</v>
      </c>
      <c r="AL276" s="77">
        <f>SUM(Quagga:Pelindaba!AL276)</f>
        <v>0</v>
      </c>
      <c r="AM276" s="77">
        <f>SUM(Quagga:Pelindaba!AM276)</f>
        <v>0</v>
      </c>
      <c r="AN276" s="77">
        <f>SUM(Quagga:Pelindaba!AN276)</f>
        <v>0</v>
      </c>
      <c r="AO276" s="77">
        <f>SUM(Quagga:Pelindaba!AO276)</f>
        <v>0</v>
      </c>
      <c r="AP276" s="77">
        <f>SUM(Quagga:Pelindaba!AP276)</f>
        <v>0</v>
      </c>
      <c r="AQ276" s="77">
        <f>SUM(Quagga:Pelindaba!AQ276)</f>
        <v>0</v>
      </c>
      <c r="AR276" s="77">
        <f>SUM(Quagga:Pelindaba!AR276)</f>
        <v>0</v>
      </c>
      <c r="AS276" s="76">
        <f>SUM(Quagga:Pelindaba!AS276)</f>
        <v>0</v>
      </c>
      <c r="AT276" s="78">
        <f>SUM(Quagga:Pelindaba!AT276)</f>
        <v>0</v>
      </c>
      <c r="AU276" s="77">
        <f>SUM(Quagga:Pelindaba!AU276)</f>
        <v>0</v>
      </c>
      <c r="AV276" s="77">
        <f>SUM(Quagga:Pelindaba!AV276)</f>
        <v>0</v>
      </c>
      <c r="AW276" s="77">
        <f>SUM(Quagga:Pelindaba!AW276)</f>
        <v>0</v>
      </c>
      <c r="AX276" s="77">
        <f>SUM(Quagga:Pelindaba!AX276)</f>
        <v>0</v>
      </c>
      <c r="AY276" s="77">
        <f>SUM(Quagga:Pelindaba!AY276)</f>
        <v>0</v>
      </c>
      <c r="AZ276" s="77">
        <f>SUM(Quagga:Pelindaba!AZ276)</f>
        <v>0</v>
      </c>
      <c r="BA276" s="77">
        <f>SUM(Quagga:Pelindaba!BA276)</f>
        <v>0</v>
      </c>
      <c r="BB276" s="77">
        <f>SUM(Quagga:Pelindaba!BB276)</f>
        <v>0</v>
      </c>
      <c r="BC276" s="77">
        <f>SUM(Quagga:Pelindaba!BC276)</f>
        <v>0</v>
      </c>
      <c r="BD276" s="77">
        <f>SUM(Quagga:Pelindaba!BD276)</f>
        <v>0</v>
      </c>
      <c r="BE276" s="76">
        <f>SUM(Quagga:Pelindaba!BE276)</f>
        <v>0</v>
      </c>
      <c r="BF276" s="78">
        <f>SUM(Quagga:Pelindaba!BF276)</f>
        <v>0</v>
      </c>
      <c r="BG276" s="77">
        <f>SUM(Quagga:Pelindaba!BG276)</f>
        <v>0</v>
      </c>
      <c r="BH276" s="77">
        <f>SUM(Quagga:Pelindaba!BH276)</f>
        <v>0</v>
      </c>
      <c r="BI276" s="77">
        <f>SUM(Quagga:Pelindaba!BI276)</f>
        <v>0</v>
      </c>
      <c r="BJ276" s="77">
        <f>SUM(Quagga:Pelindaba!BJ276)</f>
        <v>0</v>
      </c>
      <c r="BK276" s="77">
        <f>SUM(Quagga:Pelindaba!BK276)</f>
        <v>0</v>
      </c>
      <c r="BL276" s="77">
        <f>SUM(Quagga:Pelindaba!BL276)</f>
        <v>0</v>
      </c>
      <c r="BM276" s="77">
        <f>SUM(Quagga:Pelindaba!BM276)</f>
        <v>0</v>
      </c>
      <c r="BN276" s="77">
        <f>SUM(Quagga:Pelindaba!BN276)</f>
        <v>0</v>
      </c>
      <c r="BO276" s="77">
        <f>SUM(Quagga:Pelindaba!BO276)</f>
        <v>0</v>
      </c>
      <c r="BP276" s="77">
        <f>SUM(Quagga:Pelindaba!BP276)</f>
        <v>0</v>
      </c>
      <c r="BQ276" s="76">
        <f>SUM(Quagga:Pelindaba!BQ276)</f>
        <v>0</v>
      </c>
      <c r="BR276" s="78">
        <f>SUM(Quagga:Pelindaba!BR276)</f>
        <v>0</v>
      </c>
      <c r="BS276" s="77">
        <f>SUM(Quagga:Pelindaba!BS276)</f>
        <v>0</v>
      </c>
      <c r="BT276" s="77">
        <f>SUM(Quagga:Pelindaba!BT276)</f>
        <v>0</v>
      </c>
      <c r="BU276" s="77">
        <f>SUM(Quagga:Pelindaba!BU276)</f>
        <v>0</v>
      </c>
      <c r="BV276" s="77">
        <f>SUM(Quagga:Pelindaba!BV276)</f>
        <v>0</v>
      </c>
      <c r="BW276" s="77">
        <f>SUM(Quagga:Pelindaba!BW276)</f>
        <v>0</v>
      </c>
      <c r="BX276" s="77">
        <f>SUM(Quagga:Pelindaba!BX276)</f>
        <v>0</v>
      </c>
      <c r="BY276" s="77">
        <f>SUM(Quagga:Pelindaba!BY276)</f>
        <v>0</v>
      </c>
      <c r="BZ276" s="77">
        <f>SUM(Quagga:Pelindaba!BZ276)</f>
        <v>0</v>
      </c>
      <c r="CA276" s="77">
        <f>SUM(Quagga:Pelindaba!CA276)</f>
        <v>0</v>
      </c>
      <c r="CB276" s="77">
        <f>SUM(Quagga:Pelindaba!CB276)</f>
        <v>0</v>
      </c>
      <c r="CC276" s="76">
        <f>SUM(Quagga:Pelindaba!CC276)</f>
        <v>0</v>
      </c>
      <c r="CD276" s="39" t="s">
        <v>36</v>
      </c>
    </row>
    <row r="277" spans="1:82" s="156" customFormat="1" x14ac:dyDescent="0.25">
      <c r="B277" s="73" t="s">
        <v>504</v>
      </c>
      <c r="C277" s="129" t="s">
        <v>489</v>
      </c>
      <c r="D277" s="130" t="s">
        <v>85</v>
      </c>
      <c r="E277" s="130">
        <f>IF(OR(D277="Year",D277="Month",D277="Week"),AVERAGE(Quagga:Pelindaba!E277),SUM(Quagga:Pelindaba!E277))</f>
        <v>1</v>
      </c>
      <c r="F277" s="228" t="b">
        <f>(Quagga!G277+Pelindaba!G277)=G277</f>
        <v>1</v>
      </c>
      <c r="G277" s="74">
        <f t="shared" si="110"/>
        <v>0</v>
      </c>
      <c r="H277" s="75">
        <f>SUM(Quagga:Pelindaba!H277)</f>
        <v>0</v>
      </c>
      <c r="I277" s="76">
        <f>SUM(Quagga:Pelindaba!I277)</f>
        <v>0</v>
      </c>
      <c r="J277" s="75">
        <f>SUM(Quagga:Pelindaba!J277)</f>
        <v>0</v>
      </c>
      <c r="K277" s="77">
        <f>SUM(Quagga:Pelindaba!K277)</f>
        <v>0</v>
      </c>
      <c r="L277" s="77">
        <f>SUM(Quagga:Pelindaba!L277)</f>
        <v>0</v>
      </c>
      <c r="M277" s="77">
        <f>SUM(Quagga:Pelindaba!M277)</f>
        <v>0</v>
      </c>
      <c r="N277" s="77">
        <f>SUM(Quagga:Pelindaba!N277)</f>
        <v>0</v>
      </c>
      <c r="O277" s="77">
        <f>SUM(Quagga:Pelindaba!O277)</f>
        <v>0</v>
      </c>
      <c r="P277" s="77">
        <f>SUM(Quagga:Pelindaba!P277)</f>
        <v>0</v>
      </c>
      <c r="Q277" s="77">
        <f>SUM(Quagga:Pelindaba!Q277)</f>
        <v>0</v>
      </c>
      <c r="R277" s="77">
        <f>SUM(Quagga:Pelindaba!R277)</f>
        <v>0</v>
      </c>
      <c r="S277" s="77">
        <f>SUM(Quagga:Pelindaba!S277)</f>
        <v>0</v>
      </c>
      <c r="T277" s="77">
        <f>SUM(Quagga:Pelindaba!T277)</f>
        <v>0</v>
      </c>
      <c r="U277" s="76">
        <f>SUM(Quagga:Pelindaba!U277)</f>
        <v>0</v>
      </c>
      <c r="V277" s="75">
        <f>SUM(Quagga:Pelindaba!V277)</f>
        <v>0</v>
      </c>
      <c r="W277" s="77">
        <f>SUM(Quagga:Pelindaba!W277)</f>
        <v>0</v>
      </c>
      <c r="X277" s="77">
        <f>SUM(Quagga:Pelindaba!X277)</f>
        <v>0</v>
      </c>
      <c r="Y277" s="77">
        <f>SUM(Quagga:Pelindaba!Y277)</f>
        <v>0</v>
      </c>
      <c r="Z277" s="77">
        <f>SUM(Quagga:Pelindaba!Z277)</f>
        <v>0</v>
      </c>
      <c r="AA277" s="77">
        <f>SUM(Quagga:Pelindaba!AA277)</f>
        <v>0</v>
      </c>
      <c r="AB277" s="77">
        <f>SUM(Quagga:Pelindaba!AB277)</f>
        <v>0</v>
      </c>
      <c r="AC277" s="77">
        <f>SUM(Quagga:Pelindaba!AC277)</f>
        <v>0</v>
      </c>
      <c r="AD277" s="77">
        <f>SUM(Quagga:Pelindaba!AD277)</f>
        <v>0</v>
      </c>
      <c r="AE277" s="77">
        <f>SUM(Quagga:Pelindaba!AE277)</f>
        <v>0</v>
      </c>
      <c r="AF277" s="77">
        <f>SUM(Quagga:Pelindaba!AF277)</f>
        <v>0</v>
      </c>
      <c r="AG277" s="76">
        <f>SUM(Quagga:Pelindaba!AG277)</f>
        <v>0</v>
      </c>
      <c r="AH277" s="78">
        <f>SUM(Quagga:Pelindaba!AH277)</f>
        <v>0</v>
      </c>
      <c r="AI277" s="77">
        <f>SUM(Quagga:Pelindaba!AI277)</f>
        <v>0</v>
      </c>
      <c r="AJ277" s="77">
        <f>SUM(Quagga:Pelindaba!AJ277)</f>
        <v>0</v>
      </c>
      <c r="AK277" s="77">
        <f>SUM(Quagga:Pelindaba!AK277)</f>
        <v>0</v>
      </c>
      <c r="AL277" s="77">
        <f>SUM(Quagga:Pelindaba!AL277)</f>
        <v>0</v>
      </c>
      <c r="AM277" s="77">
        <f>SUM(Quagga:Pelindaba!AM277)</f>
        <v>0</v>
      </c>
      <c r="AN277" s="77">
        <f>SUM(Quagga:Pelindaba!AN277)</f>
        <v>0</v>
      </c>
      <c r="AO277" s="77">
        <f>SUM(Quagga:Pelindaba!AO277)</f>
        <v>0</v>
      </c>
      <c r="AP277" s="77">
        <f>SUM(Quagga:Pelindaba!AP277)</f>
        <v>0</v>
      </c>
      <c r="AQ277" s="77">
        <f>SUM(Quagga:Pelindaba!AQ277)</f>
        <v>0</v>
      </c>
      <c r="AR277" s="77">
        <f>SUM(Quagga:Pelindaba!AR277)</f>
        <v>0</v>
      </c>
      <c r="AS277" s="76">
        <f>SUM(Quagga:Pelindaba!AS277)</f>
        <v>0</v>
      </c>
      <c r="AT277" s="78">
        <f>SUM(Quagga:Pelindaba!AT277)</f>
        <v>0</v>
      </c>
      <c r="AU277" s="77">
        <f>SUM(Quagga:Pelindaba!AU277)</f>
        <v>0</v>
      </c>
      <c r="AV277" s="77">
        <f>SUM(Quagga:Pelindaba!AV277)</f>
        <v>0</v>
      </c>
      <c r="AW277" s="77">
        <f>SUM(Quagga:Pelindaba!AW277)</f>
        <v>0</v>
      </c>
      <c r="AX277" s="77">
        <f>SUM(Quagga:Pelindaba!AX277)</f>
        <v>0</v>
      </c>
      <c r="AY277" s="77">
        <f>SUM(Quagga:Pelindaba!AY277)</f>
        <v>0</v>
      </c>
      <c r="AZ277" s="77">
        <f>SUM(Quagga:Pelindaba!AZ277)</f>
        <v>0</v>
      </c>
      <c r="BA277" s="77">
        <f>SUM(Quagga:Pelindaba!BA277)</f>
        <v>0</v>
      </c>
      <c r="BB277" s="77">
        <f>SUM(Quagga:Pelindaba!BB277)</f>
        <v>0</v>
      </c>
      <c r="BC277" s="77">
        <f>SUM(Quagga:Pelindaba!BC277)</f>
        <v>0</v>
      </c>
      <c r="BD277" s="77">
        <f>SUM(Quagga:Pelindaba!BD277)</f>
        <v>0</v>
      </c>
      <c r="BE277" s="76">
        <f>SUM(Quagga:Pelindaba!BE277)</f>
        <v>0</v>
      </c>
      <c r="BF277" s="78">
        <f>SUM(Quagga:Pelindaba!BF277)</f>
        <v>0</v>
      </c>
      <c r="BG277" s="77">
        <f>SUM(Quagga:Pelindaba!BG277)</f>
        <v>0</v>
      </c>
      <c r="BH277" s="77">
        <f>SUM(Quagga:Pelindaba!BH277)</f>
        <v>0</v>
      </c>
      <c r="BI277" s="77">
        <f>SUM(Quagga:Pelindaba!BI277)</f>
        <v>0</v>
      </c>
      <c r="BJ277" s="77">
        <f>SUM(Quagga:Pelindaba!BJ277)</f>
        <v>0</v>
      </c>
      <c r="BK277" s="77">
        <f>SUM(Quagga:Pelindaba!BK277)</f>
        <v>0</v>
      </c>
      <c r="BL277" s="77">
        <f>SUM(Quagga:Pelindaba!BL277)</f>
        <v>0</v>
      </c>
      <c r="BM277" s="77">
        <f>SUM(Quagga:Pelindaba!BM277)</f>
        <v>0</v>
      </c>
      <c r="BN277" s="77">
        <f>SUM(Quagga:Pelindaba!BN277)</f>
        <v>0</v>
      </c>
      <c r="BO277" s="77">
        <f>SUM(Quagga:Pelindaba!BO277)</f>
        <v>0</v>
      </c>
      <c r="BP277" s="77">
        <f>SUM(Quagga:Pelindaba!BP277)</f>
        <v>0</v>
      </c>
      <c r="BQ277" s="76">
        <f>SUM(Quagga:Pelindaba!BQ277)</f>
        <v>0</v>
      </c>
      <c r="BR277" s="78">
        <f>SUM(Quagga:Pelindaba!BR277)</f>
        <v>0</v>
      </c>
      <c r="BS277" s="77">
        <f>SUM(Quagga:Pelindaba!BS277)</f>
        <v>0</v>
      </c>
      <c r="BT277" s="77">
        <f>SUM(Quagga:Pelindaba!BT277)</f>
        <v>0</v>
      </c>
      <c r="BU277" s="77">
        <f>SUM(Quagga:Pelindaba!BU277)</f>
        <v>0</v>
      </c>
      <c r="BV277" s="77">
        <f>SUM(Quagga:Pelindaba!BV277)</f>
        <v>0</v>
      </c>
      <c r="BW277" s="77">
        <f>SUM(Quagga:Pelindaba!BW277)</f>
        <v>0</v>
      </c>
      <c r="BX277" s="77">
        <f>SUM(Quagga:Pelindaba!BX277)</f>
        <v>0</v>
      </c>
      <c r="BY277" s="77">
        <f>SUM(Quagga:Pelindaba!BY277)</f>
        <v>0</v>
      </c>
      <c r="BZ277" s="77">
        <f>SUM(Quagga:Pelindaba!BZ277)</f>
        <v>0</v>
      </c>
      <c r="CA277" s="77">
        <f>SUM(Quagga:Pelindaba!CA277)</f>
        <v>0</v>
      </c>
      <c r="CB277" s="77">
        <f>SUM(Quagga:Pelindaba!CB277)</f>
        <v>0</v>
      </c>
      <c r="CC277" s="76">
        <f>SUM(Quagga:Pelindaba!CC277)</f>
        <v>0</v>
      </c>
      <c r="CD277" s="39" t="s">
        <v>36</v>
      </c>
    </row>
    <row r="278" spans="1:82" s="39" customFormat="1" x14ac:dyDescent="0.25">
      <c r="A278" s="156"/>
      <c r="B278" s="73" t="s">
        <v>856</v>
      </c>
      <c r="C278" s="129" t="s">
        <v>491</v>
      </c>
      <c r="D278" s="130" t="s">
        <v>85</v>
      </c>
      <c r="E278" s="130">
        <f>IF(OR(D278="Year",D278="Month",D278="Week"),AVERAGE(Quagga:Pelindaba!E278),SUM(Quagga:Pelindaba!E278))</f>
        <v>1</v>
      </c>
      <c r="F278" s="228" t="b">
        <f>(Quagga!G278+Pelindaba!G278)=G278</f>
        <v>1</v>
      </c>
      <c r="G278" s="74">
        <f t="shared" si="110"/>
        <v>0</v>
      </c>
      <c r="H278" s="75">
        <f>SUM(Quagga:Pelindaba!H278)</f>
        <v>0</v>
      </c>
      <c r="I278" s="76">
        <f>SUM(Quagga:Pelindaba!I278)</f>
        <v>0</v>
      </c>
      <c r="J278" s="75">
        <f>SUM(Quagga:Pelindaba!J278)</f>
        <v>0</v>
      </c>
      <c r="K278" s="77">
        <f>SUM(Quagga:Pelindaba!K278)</f>
        <v>0</v>
      </c>
      <c r="L278" s="77">
        <f>SUM(Quagga:Pelindaba!L278)</f>
        <v>0</v>
      </c>
      <c r="M278" s="77">
        <f>SUM(Quagga:Pelindaba!M278)</f>
        <v>0</v>
      </c>
      <c r="N278" s="77">
        <f>SUM(Quagga:Pelindaba!N278)</f>
        <v>0</v>
      </c>
      <c r="O278" s="77">
        <f>SUM(Quagga:Pelindaba!O278)</f>
        <v>0</v>
      </c>
      <c r="P278" s="77">
        <f>SUM(Quagga:Pelindaba!P278)</f>
        <v>0</v>
      </c>
      <c r="Q278" s="77">
        <f>SUM(Quagga:Pelindaba!Q278)</f>
        <v>0</v>
      </c>
      <c r="R278" s="77">
        <f>SUM(Quagga:Pelindaba!R278)</f>
        <v>0</v>
      </c>
      <c r="S278" s="77">
        <f>SUM(Quagga:Pelindaba!S278)</f>
        <v>0</v>
      </c>
      <c r="T278" s="77">
        <f>SUM(Quagga:Pelindaba!T278)</f>
        <v>0</v>
      </c>
      <c r="U278" s="76">
        <f>SUM(Quagga:Pelindaba!U278)</f>
        <v>0</v>
      </c>
      <c r="V278" s="75">
        <f>SUM(Quagga:Pelindaba!V278)</f>
        <v>0</v>
      </c>
      <c r="W278" s="77">
        <f>SUM(Quagga:Pelindaba!W278)</f>
        <v>0</v>
      </c>
      <c r="X278" s="77">
        <f>SUM(Quagga:Pelindaba!X278)</f>
        <v>0</v>
      </c>
      <c r="Y278" s="77">
        <f>SUM(Quagga:Pelindaba!Y278)</f>
        <v>0</v>
      </c>
      <c r="Z278" s="77">
        <f>SUM(Quagga:Pelindaba!Z278)</f>
        <v>0</v>
      </c>
      <c r="AA278" s="77">
        <f>SUM(Quagga:Pelindaba!AA278)</f>
        <v>0</v>
      </c>
      <c r="AB278" s="77">
        <f>SUM(Quagga:Pelindaba!AB278)</f>
        <v>0</v>
      </c>
      <c r="AC278" s="77">
        <f>SUM(Quagga:Pelindaba!AC278)</f>
        <v>0</v>
      </c>
      <c r="AD278" s="77">
        <f>SUM(Quagga:Pelindaba!AD278)</f>
        <v>0</v>
      </c>
      <c r="AE278" s="77">
        <f>SUM(Quagga:Pelindaba!AE278)</f>
        <v>0</v>
      </c>
      <c r="AF278" s="77">
        <f>SUM(Quagga:Pelindaba!AF278)</f>
        <v>0</v>
      </c>
      <c r="AG278" s="76">
        <f>SUM(Quagga:Pelindaba!AG278)</f>
        <v>0</v>
      </c>
      <c r="AH278" s="78">
        <f>SUM(Quagga:Pelindaba!AH278)</f>
        <v>0</v>
      </c>
      <c r="AI278" s="77">
        <f>SUM(Quagga:Pelindaba!AI278)</f>
        <v>0</v>
      </c>
      <c r="AJ278" s="77">
        <f>SUM(Quagga:Pelindaba!AJ278)</f>
        <v>0</v>
      </c>
      <c r="AK278" s="77">
        <f>SUM(Quagga:Pelindaba!AK278)</f>
        <v>0</v>
      </c>
      <c r="AL278" s="77">
        <f>SUM(Quagga:Pelindaba!AL278)</f>
        <v>0</v>
      </c>
      <c r="AM278" s="77">
        <f>SUM(Quagga:Pelindaba!AM278)</f>
        <v>0</v>
      </c>
      <c r="AN278" s="77">
        <f>SUM(Quagga:Pelindaba!AN278)</f>
        <v>0</v>
      </c>
      <c r="AO278" s="77">
        <f>SUM(Quagga:Pelindaba!AO278)</f>
        <v>0</v>
      </c>
      <c r="AP278" s="77">
        <f>SUM(Quagga:Pelindaba!AP278)</f>
        <v>0</v>
      </c>
      <c r="AQ278" s="77">
        <f>SUM(Quagga:Pelindaba!AQ278)</f>
        <v>0</v>
      </c>
      <c r="AR278" s="77">
        <f>SUM(Quagga:Pelindaba!AR278)</f>
        <v>0</v>
      </c>
      <c r="AS278" s="76">
        <f>SUM(Quagga:Pelindaba!AS278)</f>
        <v>0</v>
      </c>
      <c r="AT278" s="78">
        <f>SUM(Quagga:Pelindaba!AT278)</f>
        <v>0</v>
      </c>
      <c r="AU278" s="77">
        <f>SUM(Quagga:Pelindaba!AU278)</f>
        <v>0</v>
      </c>
      <c r="AV278" s="77">
        <f>SUM(Quagga:Pelindaba!AV278)</f>
        <v>0</v>
      </c>
      <c r="AW278" s="77">
        <f>SUM(Quagga:Pelindaba!AW278)</f>
        <v>0</v>
      </c>
      <c r="AX278" s="77">
        <f>SUM(Quagga:Pelindaba!AX278)</f>
        <v>0</v>
      </c>
      <c r="AY278" s="77">
        <f>SUM(Quagga:Pelindaba!AY278)</f>
        <v>0</v>
      </c>
      <c r="AZ278" s="77">
        <f>SUM(Quagga:Pelindaba!AZ278)</f>
        <v>0</v>
      </c>
      <c r="BA278" s="77">
        <f>SUM(Quagga:Pelindaba!BA278)</f>
        <v>0</v>
      </c>
      <c r="BB278" s="77">
        <f>SUM(Quagga:Pelindaba!BB278)</f>
        <v>0</v>
      </c>
      <c r="BC278" s="77">
        <f>SUM(Quagga:Pelindaba!BC278)</f>
        <v>0</v>
      </c>
      <c r="BD278" s="77">
        <f>SUM(Quagga:Pelindaba!BD278)</f>
        <v>0</v>
      </c>
      <c r="BE278" s="76">
        <f>SUM(Quagga:Pelindaba!BE278)</f>
        <v>0</v>
      </c>
      <c r="BF278" s="78">
        <f>SUM(Quagga:Pelindaba!BF278)</f>
        <v>0</v>
      </c>
      <c r="BG278" s="77">
        <f>SUM(Quagga:Pelindaba!BG278)</f>
        <v>0</v>
      </c>
      <c r="BH278" s="77">
        <f>SUM(Quagga:Pelindaba!BH278)</f>
        <v>0</v>
      </c>
      <c r="BI278" s="77">
        <f>SUM(Quagga:Pelindaba!BI278)</f>
        <v>0</v>
      </c>
      <c r="BJ278" s="77">
        <f>SUM(Quagga:Pelindaba!BJ278)</f>
        <v>0</v>
      </c>
      <c r="BK278" s="77">
        <f>SUM(Quagga:Pelindaba!BK278)</f>
        <v>0</v>
      </c>
      <c r="BL278" s="77">
        <f>SUM(Quagga:Pelindaba!BL278)</f>
        <v>0</v>
      </c>
      <c r="BM278" s="77">
        <f>SUM(Quagga:Pelindaba!BM278)</f>
        <v>0</v>
      </c>
      <c r="BN278" s="77">
        <f>SUM(Quagga:Pelindaba!BN278)</f>
        <v>0</v>
      </c>
      <c r="BO278" s="77">
        <f>SUM(Quagga:Pelindaba!BO278)</f>
        <v>0</v>
      </c>
      <c r="BP278" s="77">
        <f>SUM(Quagga:Pelindaba!BP278)</f>
        <v>0</v>
      </c>
      <c r="BQ278" s="76">
        <f>SUM(Quagga:Pelindaba!BQ278)</f>
        <v>0</v>
      </c>
      <c r="BR278" s="78">
        <f>SUM(Quagga:Pelindaba!BR278)</f>
        <v>0</v>
      </c>
      <c r="BS278" s="77">
        <f>SUM(Quagga:Pelindaba!BS278)</f>
        <v>0</v>
      </c>
      <c r="BT278" s="77">
        <f>SUM(Quagga:Pelindaba!BT278)</f>
        <v>0</v>
      </c>
      <c r="BU278" s="77">
        <f>SUM(Quagga:Pelindaba!BU278)</f>
        <v>0</v>
      </c>
      <c r="BV278" s="77">
        <f>SUM(Quagga:Pelindaba!BV278)</f>
        <v>0</v>
      </c>
      <c r="BW278" s="77">
        <f>SUM(Quagga:Pelindaba!BW278)</f>
        <v>0</v>
      </c>
      <c r="BX278" s="77">
        <f>SUM(Quagga:Pelindaba!BX278)</f>
        <v>0</v>
      </c>
      <c r="BY278" s="77">
        <f>SUM(Quagga:Pelindaba!BY278)</f>
        <v>0</v>
      </c>
      <c r="BZ278" s="77">
        <f>SUM(Quagga:Pelindaba!BZ278)</f>
        <v>0</v>
      </c>
      <c r="CA278" s="77">
        <f>SUM(Quagga:Pelindaba!CA278)</f>
        <v>0</v>
      </c>
      <c r="CB278" s="77">
        <f>SUM(Quagga:Pelindaba!CB278)</f>
        <v>0</v>
      </c>
      <c r="CC278" s="76">
        <f>SUM(Quagga:Pelindaba!CC278)</f>
        <v>0</v>
      </c>
      <c r="CD278" s="39" t="s">
        <v>36</v>
      </c>
    </row>
    <row r="279" spans="1:82" s="156" customFormat="1" x14ac:dyDescent="0.25">
      <c r="B279" s="101" t="s">
        <v>505</v>
      </c>
      <c r="C279" s="294" t="s">
        <v>506</v>
      </c>
      <c r="D279" s="130"/>
      <c r="E279" s="130"/>
      <c r="F279" s="228" t="b">
        <f>(Quagga!G279+Pelindaba!G279)=G279</f>
        <v>1</v>
      </c>
      <c r="G279" s="74">
        <f t="shared" si="110"/>
        <v>0</v>
      </c>
      <c r="H279" s="75">
        <f>SUM(Quagga:Pelindaba!H279)</f>
        <v>0</v>
      </c>
      <c r="I279" s="76">
        <f>SUM(Quagga:Pelindaba!I279)</f>
        <v>0</v>
      </c>
      <c r="J279" s="75">
        <f>SUM(Quagga:Pelindaba!J279)</f>
        <v>0</v>
      </c>
      <c r="K279" s="77">
        <f>SUM(Quagga:Pelindaba!K279)</f>
        <v>0</v>
      </c>
      <c r="L279" s="77">
        <f>SUM(Quagga:Pelindaba!L279)</f>
        <v>0</v>
      </c>
      <c r="M279" s="77">
        <f>SUM(Quagga:Pelindaba!M279)</f>
        <v>0</v>
      </c>
      <c r="N279" s="77">
        <f>SUM(Quagga:Pelindaba!N279)</f>
        <v>0</v>
      </c>
      <c r="O279" s="77">
        <f>SUM(Quagga:Pelindaba!O279)</f>
        <v>0</v>
      </c>
      <c r="P279" s="77">
        <f>SUM(Quagga:Pelindaba!P279)</f>
        <v>0</v>
      </c>
      <c r="Q279" s="77">
        <f>SUM(Quagga:Pelindaba!Q279)</f>
        <v>0</v>
      </c>
      <c r="R279" s="77">
        <f>SUM(Quagga:Pelindaba!R279)</f>
        <v>0</v>
      </c>
      <c r="S279" s="77">
        <f>SUM(Quagga:Pelindaba!S279)</f>
        <v>0</v>
      </c>
      <c r="T279" s="77">
        <f>SUM(Quagga:Pelindaba!T279)</f>
        <v>0</v>
      </c>
      <c r="U279" s="76">
        <f>SUM(Quagga:Pelindaba!U279)</f>
        <v>0</v>
      </c>
      <c r="V279" s="75">
        <f>SUM(Quagga:Pelindaba!V279)</f>
        <v>0</v>
      </c>
      <c r="W279" s="77">
        <f>SUM(Quagga:Pelindaba!W279)</f>
        <v>0</v>
      </c>
      <c r="X279" s="77">
        <f>SUM(Quagga:Pelindaba!X279)</f>
        <v>0</v>
      </c>
      <c r="Y279" s="77">
        <f>SUM(Quagga:Pelindaba!Y279)</f>
        <v>0</v>
      </c>
      <c r="Z279" s="77">
        <f>SUM(Quagga:Pelindaba!Z279)</f>
        <v>0</v>
      </c>
      <c r="AA279" s="77">
        <f>SUM(Quagga:Pelindaba!AA279)</f>
        <v>0</v>
      </c>
      <c r="AB279" s="77">
        <f>SUM(Quagga:Pelindaba!AB279)</f>
        <v>0</v>
      </c>
      <c r="AC279" s="77">
        <f>SUM(Quagga:Pelindaba!AC279)</f>
        <v>0</v>
      </c>
      <c r="AD279" s="77">
        <f>SUM(Quagga:Pelindaba!AD279)</f>
        <v>0</v>
      </c>
      <c r="AE279" s="77">
        <f>SUM(Quagga:Pelindaba!AE279)</f>
        <v>0</v>
      </c>
      <c r="AF279" s="77">
        <f>SUM(Quagga:Pelindaba!AF279)</f>
        <v>0</v>
      </c>
      <c r="AG279" s="76">
        <f>SUM(Quagga:Pelindaba!AG279)</f>
        <v>0</v>
      </c>
      <c r="AH279" s="78">
        <f>SUM(Quagga:Pelindaba!AH279)</f>
        <v>0</v>
      </c>
      <c r="AI279" s="77">
        <f>SUM(Quagga:Pelindaba!AI279)</f>
        <v>0</v>
      </c>
      <c r="AJ279" s="77">
        <f>SUM(Quagga:Pelindaba!AJ279)</f>
        <v>0</v>
      </c>
      <c r="AK279" s="77">
        <f>SUM(Quagga:Pelindaba!AK279)</f>
        <v>0</v>
      </c>
      <c r="AL279" s="77">
        <f>SUM(Quagga:Pelindaba!AL279)</f>
        <v>0</v>
      </c>
      <c r="AM279" s="77">
        <f>SUM(Quagga:Pelindaba!AM279)</f>
        <v>0</v>
      </c>
      <c r="AN279" s="77">
        <f>SUM(Quagga:Pelindaba!AN279)</f>
        <v>0</v>
      </c>
      <c r="AO279" s="77">
        <f>SUM(Quagga:Pelindaba!AO279)</f>
        <v>0</v>
      </c>
      <c r="AP279" s="77">
        <f>SUM(Quagga:Pelindaba!AP279)</f>
        <v>0</v>
      </c>
      <c r="AQ279" s="77">
        <f>SUM(Quagga:Pelindaba!AQ279)</f>
        <v>0</v>
      </c>
      <c r="AR279" s="77">
        <f>SUM(Quagga:Pelindaba!AR279)</f>
        <v>0</v>
      </c>
      <c r="AS279" s="76">
        <f>SUM(Quagga:Pelindaba!AS279)</f>
        <v>0</v>
      </c>
      <c r="AT279" s="78">
        <f>SUM(Quagga:Pelindaba!AT279)</f>
        <v>0</v>
      </c>
      <c r="AU279" s="77">
        <f>SUM(Quagga:Pelindaba!AU279)</f>
        <v>0</v>
      </c>
      <c r="AV279" s="77">
        <f>SUM(Quagga:Pelindaba!AV279)</f>
        <v>0</v>
      </c>
      <c r="AW279" s="77">
        <f>SUM(Quagga:Pelindaba!AW279)</f>
        <v>0</v>
      </c>
      <c r="AX279" s="77">
        <f>SUM(Quagga:Pelindaba!AX279)</f>
        <v>0</v>
      </c>
      <c r="AY279" s="77">
        <f>SUM(Quagga:Pelindaba!AY279)</f>
        <v>0</v>
      </c>
      <c r="AZ279" s="77">
        <f>SUM(Quagga:Pelindaba!AZ279)</f>
        <v>0</v>
      </c>
      <c r="BA279" s="77">
        <f>SUM(Quagga:Pelindaba!BA279)</f>
        <v>0</v>
      </c>
      <c r="BB279" s="77">
        <f>SUM(Quagga:Pelindaba!BB279)</f>
        <v>0</v>
      </c>
      <c r="BC279" s="77">
        <f>SUM(Quagga:Pelindaba!BC279)</f>
        <v>0</v>
      </c>
      <c r="BD279" s="77">
        <f>SUM(Quagga:Pelindaba!BD279)</f>
        <v>0</v>
      </c>
      <c r="BE279" s="76">
        <f>SUM(Quagga:Pelindaba!BE279)</f>
        <v>0</v>
      </c>
      <c r="BF279" s="78">
        <f>SUM(Quagga:Pelindaba!BF279)</f>
        <v>0</v>
      </c>
      <c r="BG279" s="77">
        <f>SUM(Quagga:Pelindaba!BG279)</f>
        <v>0</v>
      </c>
      <c r="BH279" s="77">
        <f>SUM(Quagga:Pelindaba!BH279)</f>
        <v>0</v>
      </c>
      <c r="BI279" s="77">
        <f>SUM(Quagga:Pelindaba!BI279)</f>
        <v>0</v>
      </c>
      <c r="BJ279" s="77">
        <f>SUM(Quagga:Pelindaba!BJ279)</f>
        <v>0</v>
      </c>
      <c r="BK279" s="77">
        <f>SUM(Quagga:Pelindaba!BK279)</f>
        <v>0</v>
      </c>
      <c r="BL279" s="77">
        <f>SUM(Quagga:Pelindaba!BL279)</f>
        <v>0</v>
      </c>
      <c r="BM279" s="77">
        <f>SUM(Quagga:Pelindaba!BM279)</f>
        <v>0</v>
      </c>
      <c r="BN279" s="77">
        <f>SUM(Quagga:Pelindaba!BN279)</f>
        <v>0</v>
      </c>
      <c r="BO279" s="77">
        <f>SUM(Quagga:Pelindaba!BO279)</f>
        <v>0</v>
      </c>
      <c r="BP279" s="77">
        <f>SUM(Quagga:Pelindaba!BP279)</f>
        <v>0</v>
      </c>
      <c r="BQ279" s="76">
        <f>SUM(Quagga:Pelindaba!BQ279)</f>
        <v>0</v>
      </c>
      <c r="BR279" s="78">
        <f>SUM(Quagga:Pelindaba!BR279)</f>
        <v>0</v>
      </c>
      <c r="BS279" s="77">
        <f>SUM(Quagga:Pelindaba!BS279)</f>
        <v>0</v>
      </c>
      <c r="BT279" s="77">
        <f>SUM(Quagga:Pelindaba!BT279)</f>
        <v>0</v>
      </c>
      <c r="BU279" s="77">
        <f>SUM(Quagga:Pelindaba!BU279)</f>
        <v>0</v>
      </c>
      <c r="BV279" s="77">
        <f>SUM(Quagga:Pelindaba!BV279)</f>
        <v>0</v>
      </c>
      <c r="BW279" s="77">
        <f>SUM(Quagga:Pelindaba!BW279)</f>
        <v>0</v>
      </c>
      <c r="BX279" s="77">
        <f>SUM(Quagga:Pelindaba!BX279)</f>
        <v>0</v>
      </c>
      <c r="BY279" s="77">
        <f>SUM(Quagga:Pelindaba!BY279)</f>
        <v>0</v>
      </c>
      <c r="BZ279" s="77">
        <f>SUM(Quagga:Pelindaba!BZ279)</f>
        <v>0</v>
      </c>
      <c r="CA279" s="77">
        <f>SUM(Quagga:Pelindaba!CA279)</f>
        <v>0</v>
      </c>
      <c r="CB279" s="77">
        <f>SUM(Quagga:Pelindaba!CB279)</f>
        <v>0</v>
      </c>
      <c r="CC279" s="76">
        <f>SUM(Quagga:Pelindaba!CC279)</f>
        <v>0</v>
      </c>
      <c r="CD279" s="39" t="s">
        <v>36</v>
      </c>
    </row>
    <row r="280" spans="1:82" s="188" customFormat="1" x14ac:dyDescent="0.25">
      <c r="B280" s="180" t="s">
        <v>507</v>
      </c>
      <c r="C280" s="181" t="s">
        <v>508</v>
      </c>
      <c r="D280" s="182" t="s">
        <v>435</v>
      </c>
      <c r="E280" s="183">
        <f>IF(OR(D280="Year",D280="Month",D280="Week"),AVERAGE(Quagga:Pelindaba!E280),SUM(Quagga:Pelindaba!E280))</f>
        <v>0</v>
      </c>
      <c r="F280" s="228" t="b">
        <f>(Quagga!G280+Pelindaba!G280)=G280</f>
        <v>1</v>
      </c>
      <c r="G280" s="74">
        <f t="shared" si="110"/>
        <v>0</v>
      </c>
      <c r="H280" s="75">
        <f>SUM(Quagga:Pelindaba!H280)</f>
        <v>0</v>
      </c>
      <c r="I280" s="76">
        <f>SUM(Quagga:Pelindaba!I280)</f>
        <v>0</v>
      </c>
      <c r="J280" s="75">
        <f>SUM(Quagga:Pelindaba!J280)</f>
        <v>0</v>
      </c>
      <c r="K280" s="77">
        <f>SUM(Quagga:Pelindaba!K280)</f>
        <v>0</v>
      </c>
      <c r="L280" s="77">
        <f>SUM(Quagga:Pelindaba!L280)</f>
        <v>0</v>
      </c>
      <c r="M280" s="77">
        <f>SUM(Quagga:Pelindaba!M280)</f>
        <v>0</v>
      </c>
      <c r="N280" s="77">
        <f>SUM(Quagga:Pelindaba!N280)</f>
        <v>0</v>
      </c>
      <c r="O280" s="77">
        <f>SUM(Quagga:Pelindaba!O280)</f>
        <v>0</v>
      </c>
      <c r="P280" s="77">
        <f>SUM(Quagga:Pelindaba!P280)</f>
        <v>0</v>
      </c>
      <c r="Q280" s="77">
        <f>SUM(Quagga:Pelindaba!Q280)</f>
        <v>0</v>
      </c>
      <c r="R280" s="77">
        <f>SUM(Quagga:Pelindaba!R280)</f>
        <v>0</v>
      </c>
      <c r="S280" s="77">
        <f>SUM(Quagga:Pelindaba!S280)</f>
        <v>0</v>
      </c>
      <c r="T280" s="77">
        <f>SUM(Quagga:Pelindaba!T280)</f>
        <v>0</v>
      </c>
      <c r="U280" s="76">
        <f>SUM(Quagga:Pelindaba!U280)</f>
        <v>0</v>
      </c>
      <c r="V280" s="75">
        <f>SUM(Quagga:Pelindaba!V280)</f>
        <v>0</v>
      </c>
      <c r="W280" s="77">
        <f>SUM(Quagga:Pelindaba!W280)</f>
        <v>0</v>
      </c>
      <c r="X280" s="77">
        <f>SUM(Quagga:Pelindaba!X280)</f>
        <v>0</v>
      </c>
      <c r="Y280" s="77">
        <f>SUM(Quagga:Pelindaba!Y280)</f>
        <v>0</v>
      </c>
      <c r="Z280" s="77">
        <f>SUM(Quagga:Pelindaba!Z280)</f>
        <v>0</v>
      </c>
      <c r="AA280" s="77">
        <f>SUM(Quagga:Pelindaba!AA280)</f>
        <v>0</v>
      </c>
      <c r="AB280" s="77">
        <f>SUM(Quagga:Pelindaba!AB280)</f>
        <v>0</v>
      </c>
      <c r="AC280" s="77">
        <f>SUM(Quagga:Pelindaba!AC280)</f>
        <v>0</v>
      </c>
      <c r="AD280" s="77">
        <f>SUM(Quagga:Pelindaba!AD280)</f>
        <v>0</v>
      </c>
      <c r="AE280" s="77">
        <f>SUM(Quagga:Pelindaba!AE280)</f>
        <v>0</v>
      </c>
      <c r="AF280" s="77">
        <f>SUM(Quagga:Pelindaba!AF280)</f>
        <v>0</v>
      </c>
      <c r="AG280" s="76">
        <f>SUM(Quagga:Pelindaba!AG280)</f>
        <v>0</v>
      </c>
      <c r="AH280" s="78">
        <f>SUM(Quagga:Pelindaba!AH280)</f>
        <v>0</v>
      </c>
      <c r="AI280" s="77">
        <f>SUM(Quagga:Pelindaba!AI280)</f>
        <v>0</v>
      </c>
      <c r="AJ280" s="77">
        <f>SUM(Quagga:Pelindaba!AJ280)</f>
        <v>0</v>
      </c>
      <c r="AK280" s="77">
        <f>SUM(Quagga:Pelindaba!AK280)</f>
        <v>0</v>
      </c>
      <c r="AL280" s="77">
        <f>SUM(Quagga:Pelindaba!AL280)</f>
        <v>0</v>
      </c>
      <c r="AM280" s="77">
        <f>SUM(Quagga:Pelindaba!AM280)</f>
        <v>0</v>
      </c>
      <c r="AN280" s="77">
        <f>SUM(Quagga:Pelindaba!AN280)</f>
        <v>0</v>
      </c>
      <c r="AO280" s="77">
        <f>SUM(Quagga:Pelindaba!AO280)</f>
        <v>0</v>
      </c>
      <c r="AP280" s="77">
        <f>SUM(Quagga:Pelindaba!AP280)</f>
        <v>0</v>
      </c>
      <c r="AQ280" s="77">
        <f>SUM(Quagga:Pelindaba!AQ280)</f>
        <v>0</v>
      </c>
      <c r="AR280" s="77">
        <f>SUM(Quagga:Pelindaba!AR280)</f>
        <v>0</v>
      </c>
      <c r="AS280" s="76">
        <f>SUM(Quagga:Pelindaba!AS280)</f>
        <v>0</v>
      </c>
      <c r="AT280" s="78">
        <f>SUM(Quagga:Pelindaba!AT280)</f>
        <v>0</v>
      </c>
      <c r="AU280" s="77">
        <f>SUM(Quagga:Pelindaba!AU280)</f>
        <v>0</v>
      </c>
      <c r="AV280" s="77">
        <f>SUM(Quagga:Pelindaba!AV280)</f>
        <v>0</v>
      </c>
      <c r="AW280" s="77">
        <f>SUM(Quagga:Pelindaba!AW280)</f>
        <v>0</v>
      </c>
      <c r="AX280" s="77">
        <f>SUM(Quagga:Pelindaba!AX280)</f>
        <v>0</v>
      </c>
      <c r="AY280" s="77">
        <f>SUM(Quagga:Pelindaba!AY280)</f>
        <v>0</v>
      </c>
      <c r="AZ280" s="77">
        <f>SUM(Quagga:Pelindaba!AZ280)</f>
        <v>0</v>
      </c>
      <c r="BA280" s="77">
        <f>SUM(Quagga:Pelindaba!BA280)</f>
        <v>0</v>
      </c>
      <c r="BB280" s="77">
        <f>SUM(Quagga:Pelindaba!BB280)</f>
        <v>0</v>
      </c>
      <c r="BC280" s="77">
        <f>SUM(Quagga:Pelindaba!BC280)</f>
        <v>0</v>
      </c>
      <c r="BD280" s="77">
        <f>SUM(Quagga:Pelindaba!BD280)</f>
        <v>0</v>
      </c>
      <c r="BE280" s="76">
        <f>SUM(Quagga:Pelindaba!BE280)</f>
        <v>0</v>
      </c>
      <c r="BF280" s="78">
        <f>SUM(Quagga:Pelindaba!BF280)</f>
        <v>0</v>
      </c>
      <c r="BG280" s="77">
        <f>SUM(Quagga:Pelindaba!BG280)</f>
        <v>0</v>
      </c>
      <c r="BH280" s="77">
        <f>SUM(Quagga:Pelindaba!BH280)</f>
        <v>0</v>
      </c>
      <c r="BI280" s="77">
        <f>SUM(Quagga:Pelindaba!BI280)</f>
        <v>0</v>
      </c>
      <c r="BJ280" s="77">
        <f>SUM(Quagga:Pelindaba!BJ280)</f>
        <v>0</v>
      </c>
      <c r="BK280" s="77">
        <f>SUM(Quagga:Pelindaba!BK280)</f>
        <v>0</v>
      </c>
      <c r="BL280" s="77">
        <f>SUM(Quagga:Pelindaba!BL280)</f>
        <v>0</v>
      </c>
      <c r="BM280" s="77">
        <f>SUM(Quagga:Pelindaba!BM280)</f>
        <v>0</v>
      </c>
      <c r="BN280" s="77">
        <f>SUM(Quagga:Pelindaba!BN280)</f>
        <v>0</v>
      </c>
      <c r="BO280" s="77">
        <f>SUM(Quagga:Pelindaba!BO280)</f>
        <v>0</v>
      </c>
      <c r="BP280" s="77">
        <f>SUM(Quagga:Pelindaba!BP280)</f>
        <v>0</v>
      </c>
      <c r="BQ280" s="76">
        <f>SUM(Quagga:Pelindaba!BQ280)</f>
        <v>0</v>
      </c>
      <c r="BR280" s="78">
        <f>SUM(Quagga:Pelindaba!BR280)</f>
        <v>0</v>
      </c>
      <c r="BS280" s="77">
        <f>SUM(Quagga:Pelindaba!BS280)</f>
        <v>0</v>
      </c>
      <c r="BT280" s="77">
        <f>SUM(Quagga:Pelindaba!BT280)</f>
        <v>0</v>
      </c>
      <c r="BU280" s="77">
        <f>SUM(Quagga:Pelindaba!BU280)</f>
        <v>0</v>
      </c>
      <c r="BV280" s="77">
        <f>SUM(Quagga:Pelindaba!BV280)</f>
        <v>0</v>
      </c>
      <c r="BW280" s="77">
        <f>SUM(Quagga:Pelindaba!BW280)</f>
        <v>0</v>
      </c>
      <c r="BX280" s="77">
        <f>SUM(Quagga:Pelindaba!BX280)</f>
        <v>0</v>
      </c>
      <c r="BY280" s="77">
        <f>SUM(Quagga:Pelindaba!BY280)</f>
        <v>0</v>
      </c>
      <c r="BZ280" s="77">
        <f>SUM(Quagga:Pelindaba!BZ280)</f>
        <v>0</v>
      </c>
      <c r="CA280" s="77">
        <f>SUM(Quagga:Pelindaba!CA280)</f>
        <v>0</v>
      </c>
      <c r="CB280" s="77">
        <f>SUM(Quagga:Pelindaba!CB280)</f>
        <v>0</v>
      </c>
      <c r="CC280" s="76">
        <f>SUM(Quagga:Pelindaba!CC280)</f>
        <v>0</v>
      </c>
      <c r="CD280" s="39" t="s">
        <v>36</v>
      </c>
    </row>
    <row r="281" spans="1:82" s="39" customFormat="1" x14ac:dyDescent="0.25">
      <c r="A281" s="188"/>
      <c r="B281" s="180" t="s">
        <v>509</v>
      </c>
      <c r="C281" s="181" t="s">
        <v>510</v>
      </c>
      <c r="D281" s="182" t="s">
        <v>435</v>
      </c>
      <c r="E281" s="183">
        <f>IF(OR(D281="Year",D281="Month",D281="Week"),AVERAGE(Quagga:Pelindaba!E281),SUM(Quagga:Pelindaba!E281))</f>
        <v>0</v>
      </c>
      <c r="F281" s="228" t="b">
        <f>(Quagga!G281+Pelindaba!G281)=G281</f>
        <v>1</v>
      </c>
      <c r="G281" s="74">
        <f t="shared" si="110"/>
        <v>0</v>
      </c>
      <c r="H281" s="75">
        <f>SUM(Quagga:Pelindaba!H281)</f>
        <v>0</v>
      </c>
      <c r="I281" s="76">
        <f>SUM(Quagga:Pelindaba!I281)</f>
        <v>0</v>
      </c>
      <c r="J281" s="75">
        <f>SUM(Quagga:Pelindaba!J281)</f>
        <v>0</v>
      </c>
      <c r="K281" s="77">
        <f>SUM(Quagga:Pelindaba!K281)</f>
        <v>0</v>
      </c>
      <c r="L281" s="77">
        <f>SUM(Quagga:Pelindaba!L281)</f>
        <v>0</v>
      </c>
      <c r="M281" s="77">
        <f>SUM(Quagga:Pelindaba!M281)</f>
        <v>0</v>
      </c>
      <c r="N281" s="77">
        <f>SUM(Quagga:Pelindaba!N281)</f>
        <v>0</v>
      </c>
      <c r="O281" s="77">
        <f>SUM(Quagga:Pelindaba!O281)</f>
        <v>0</v>
      </c>
      <c r="P281" s="77">
        <f>SUM(Quagga:Pelindaba!P281)</f>
        <v>0</v>
      </c>
      <c r="Q281" s="77">
        <f>SUM(Quagga:Pelindaba!Q281)</f>
        <v>0</v>
      </c>
      <c r="R281" s="77">
        <f>SUM(Quagga:Pelindaba!R281)</f>
        <v>0</v>
      </c>
      <c r="S281" s="77">
        <f>SUM(Quagga:Pelindaba!S281)</f>
        <v>0</v>
      </c>
      <c r="T281" s="77">
        <f>SUM(Quagga:Pelindaba!T281)</f>
        <v>0</v>
      </c>
      <c r="U281" s="76">
        <f>SUM(Quagga:Pelindaba!U281)</f>
        <v>0</v>
      </c>
      <c r="V281" s="75">
        <f>SUM(Quagga:Pelindaba!V281)</f>
        <v>0</v>
      </c>
      <c r="W281" s="77">
        <f>SUM(Quagga:Pelindaba!W281)</f>
        <v>0</v>
      </c>
      <c r="X281" s="77">
        <f>SUM(Quagga:Pelindaba!X281)</f>
        <v>0</v>
      </c>
      <c r="Y281" s="77">
        <f>SUM(Quagga:Pelindaba!Y281)</f>
        <v>0</v>
      </c>
      <c r="Z281" s="77">
        <f>SUM(Quagga:Pelindaba!Z281)</f>
        <v>0</v>
      </c>
      <c r="AA281" s="77">
        <f>SUM(Quagga:Pelindaba!AA281)</f>
        <v>0</v>
      </c>
      <c r="AB281" s="77">
        <f>SUM(Quagga:Pelindaba!AB281)</f>
        <v>0</v>
      </c>
      <c r="AC281" s="77">
        <f>SUM(Quagga:Pelindaba!AC281)</f>
        <v>0</v>
      </c>
      <c r="AD281" s="77">
        <f>SUM(Quagga:Pelindaba!AD281)</f>
        <v>0</v>
      </c>
      <c r="AE281" s="77">
        <f>SUM(Quagga:Pelindaba!AE281)</f>
        <v>0</v>
      </c>
      <c r="AF281" s="77">
        <f>SUM(Quagga:Pelindaba!AF281)</f>
        <v>0</v>
      </c>
      <c r="AG281" s="76">
        <f>SUM(Quagga:Pelindaba!AG281)</f>
        <v>0</v>
      </c>
      <c r="AH281" s="78">
        <f>SUM(Quagga:Pelindaba!AH281)</f>
        <v>0</v>
      </c>
      <c r="AI281" s="77">
        <f>SUM(Quagga:Pelindaba!AI281)</f>
        <v>0</v>
      </c>
      <c r="AJ281" s="77">
        <f>SUM(Quagga:Pelindaba!AJ281)</f>
        <v>0</v>
      </c>
      <c r="AK281" s="77">
        <f>SUM(Quagga:Pelindaba!AK281)</f>
        <v>0</v>
      </c>
      <c r="AL281" s="77">
        <f>SUM(Quagga:Pelindaba!AL281)</f>
        <v>0</v>
      </c>
      <c r="AM281" s="77">
        <f>SUM(Quagga:Pelindaba!AM281)</f>
        <v>0</v>
      </c>
      <c r="AN281" s="77">
        <f>SUM(Quagga:Pelindaba!AN281)</f>
        <v>0</v>
      </c>
      <c r="AO281" s="77">
        <f>SUM(Quagga:Pelindaba!AO281)</f>
        <v>0</v>
      </c>
      <c r="AP281" s="77">
        <f>SUM(Quagga:Pelindaba!AP281)</f>
        <v>0</v>
      </c>
      <c r="AQ281" s="77">
        <f>SUM(Quagga:Pelindaba!AQ281)</f>
        <v>0</v>
      </c>
      <c r="AR281" s="77">
        <f>SUM(Quagga:Pelindaba!AR281)</f>
        <v>0</v>
      </c>
      <c r="AS281" s="76">
        <f>SUM(Quagga:Pelindaba!AS281)</f>
        <v>0</v>
      </c>
      <c r="AT281" s="78">
        <f>SUM(Quagga:Pelindaba!AT281)</f>
        <v>0</v>
      </c>
      <c r="AU281" s="77">
        <f>SUM(Quagga:Pelindaba!AU281)</f>
        <v>0</v>
      </c>
      <c r="AV281" s="77">
        <f>SUM(Quagga:Pelindaba!AV281)</f>
        <v>0</v>
      </c>
      <c r="AW281" s="77">
        <f>SUM(Quagga:Pelindaba!AW281)</f>
        <v>0</v>
      </c>
      <c r="AX281" s="77">
        <f>SUM(Quagga:Pelindaba!AX281)</f>
        <v>0</v>
      </c>
      <c r="AY281" s="77">
        <f>SUM(Quagga:Pelindaba!AY281)</f>
        <v>0</v>
      </c>
      <c r="AZ281" s="77">
        <f>SUM(Quagga:Pelindaba!AZ281)</f>
        <v>0</v>
      </c>
      <c r="BA281" s="77">
        <f>SUM(Quagga:Pelindaba!BA281)</f>
        <v>0</v>
      </c>
      <c r="BB281" s="77">
        <f>SUM(Quagga:Pelindaba!BB281)</f>
        <v>0</v>
      </c>
      <c r="BC281" s="77">
        <f>SUM(Quagga:Pelindaba!BC281)</f>
        <v>0</v>
      </c>
      <c r="BD281" s="77">
        <f>SUM(Quagga:Pelindaba!BD281)</f>
        <v>0</v>
      </c>
      <c r="BE281" s="76">
        <f>SUM(Quagga:Pelindaba!BE281)</f>
        <v>0</v>
      </c>
      <c r="BF281" s="78">
        <f>SUM(Quagga:Pelindaba!BF281)</f>
        <v>0</v>
      </c>
      <c r="BG281" s="77">
        <f>SUM(Quagga:Pelindaba!BG281)</f>
        <v>0</v>
      </c>
      <c r="BH281" s="77">
        <f>SUM(Quagga:Pelindaba!BH281)</f>
        <v>0</v>
      </c>
      <c r="BI281" s="77">
        <f>SUM(Quagga:Pelindaba!BI281)</f>
        <v>0</v>
      </c>
      <c r="BJ281" s="77">
        <f>SUM(Quagga:Pelindaba!BJ281)</f>
        <v>0</v>
      </c>
      <c r="BK281" s="77">
        <f>SUM(Quagga:Pelindaba!BK281)</f>
        <v>0</v>
      </c>
      <c r="BL281" s="77">
        <f>SUM(Quagga:Pelindaba!BL281)</f>
        <v>0</v>
      </c>
      <c r="BM281" s="77">
        <f>SUM(Quagga:Pelindaba!BM281)</f>
        <v>0</v>
      </c>
      <c r="BN281" s="77">
        <f>SUM(Quagga:Pelindaba!BN281)</f>
        <v>0</v>
      </c>
      <c r="BO281" s="77">
        <f>SUM(Quagga:Pelindaba!BO281)</f>
        <v>0</v>
      </c>
      <c r="BP281" s="77">
        <f>SUM(Quagga:Pelindaba!BP281)</f>
        <v>0</v>
      </c>
      <c r="BQ281" s="76">
        <f>SUM(Quagga:Pelindaba!BQ281)</f>
        <v>0</v>
      </c>
      <c r="BR281" s="78">
        <f>SUM(Quagga:Pelindaba!BR281)</f>
        <v>0</v>
      </c>
      <c r="BS281" s="77">
        <f>SUM(Quagga:Pelindaba!BS281)</f>
        <v>0</v>
      </c>
      <c r="BT281" s="77">
        <f>SUM(Quagga:Pelindaba!BT281)</f>
        <v>0</v>
      </c>
      <c r="BU281" s="77">
        <f>SUM(Quagga:Pelindaba!BU281)</f>
        <v>0</v>
      </c>
      <c r="BV281" s="77">
        <f>SUM(Quagga:Pelindaba!BV281)</f>
        <v>0</v>
      </c>
      <c r="BW281" s="77">
        <f>SUM(Quagga:Pelindaba!BW281)</f>
        <v>0</v>
      </c>
      <c r="BX281" s="77">
        <f>SUM(Quagga:Pelindaba!BX281)</f>
        <v>0</v>
      </c>
      <c r="BY281" s="77">
        <f>SUM(Quagga:Pelindaba!BY281)</f>
        <v>0</v>
      </c>
      <c r="BZ281" s="77">
        <f>SUM(Quagga:Pelindaba!BZ281)</f>
        <v>0</v>
      </c>
      <c r="CA281" s="77">
        <f>SUM(Quagga:Pelindaba!CA281)</f>
        <v>0</v>
      </c>
      <c r="CB281" s="77">
        <f>SUM(Quagga:Pelindaba!CB281)</f>
        <v>0</v>
      </c>
      <c r="CC281" s="76">
        <f>SUM(Quagga:Pelindaba!CC281)</f>
        <v>0</v>
      </c>
      <c r="CD281" s="39" t="s">
        <v>36</v>
      </c>
    </row>
    <row r="282" spans="1:82" s="188" customFormat="1" x14ac:dyDescent="0.25">
      <c r="B282" s="73" t="s">
        <v>511</v>
      </c>
      <c r="C282" s="237" t="s">
        <v>512</v>
      </c>
      <c r="D282" s="130" t="s">
        <v>435</v>
      </c>
      <c r="E282" s="130">
        <f>IF(OR(D282="Year",D282="Month",D282="Week"),AVERAGE(Quagga:Pelindaba!E282),SUM(Quagga:Pelindaba!E282))</f>
        <v>24</v>
      </c>
      <c r="F282" s="228" t="b">
        <f>(Quagga!G282+Pelindaba!G282)=G282</f>
        <v>1</v>
      </c>
      <c r="G282" s="74">
        <f t="shared" si="110"/>
        <v>0</v>
      </c>
      <c r="H282" s="75">
        <f>SUM(Quagga:Pelindaba!H282)</f>
        <v>0</v>
      </c>
      <c r="I282" s="76">
        <f>SUM(Quagga:Pelindaba!I282)</f>
        <v>0</v>
      </c>
      <c r="J282" s="75">
        <f>SUM(Quagga:Pelindaba!J282)</f>
        <v>0</v>
      </c>
      <c r="K282" s="77">
        <f>SUM(Quagga:Pelindaba!K282)</f>
        <v>0</v>
      </c>
      <c r="L282" s="77">
        <f>SUM(Quagga:Pelindaba!L282)</f>
        <v>0</v>
      </c>
      <c r="M282" s="77">
        <f>SUM(Quagga:Pelindaba!M282)</f>
        <v>0</v>
      </c>
      <c r="N282" s="77">
        <f>SUM(Quagga:Pelindaba!N282)</f>
        <v>0</v>
      </c>
      <c r="O282" s="77">
        <f>SUM(Quagga:Pelindaba!O282)</f>
        <v>0</v>
      </c>
      <c r="P282" s="77">
        <f>SUM(Quagga:Pelindaba!P282)</f>
        <v>0</v>
      </c>
      <c r="Q282" s="77">
        <f>SUM(Quagga:Pelindaba!Q282)</f>
        <v>0</v>
      </c>
      <c r="R282" s="77">
        <f>SUM(Quagga:Pelindaba!R282)</f>
        <v>0</v>
      </c>
      <c r="S282" s="77">
        <f>SUM(Quagga:Pelindaba!S282)</f>
        <v>0</v>
      </c>
      <c r="T282" s="77">
        <f>SUM(Quagga:Pelindaba!T282)</f>
        <v>0</v>
      </c>
      <c r="U282" s="76">
        <f>SUM(Quagga:Pelindaba!U282)</f>
        <v>0</v>
      </c>
      <c r="V282" s="75">
        <f>SUM(Quagga:Pelindaba!V282)</f>
        <v>0</v>
      </c>
      <c r="W282" s="77">
        <f>SUM(Quagga:Pelindaba!W282)</f>
        <v>0</v>
      </c>
      <c r="X282" s="77">
        <f>SUM(Quagga:Pelindaba!X282)</f>
        <v>0</v>
      </c>
      <c r="Y282" s="77">
        <f>SUM(Quagga:Pelindaba!Y282)</f>
        <v>0</v>
      </c>
      <c r="Z282" s="77">
        <f>SUM(Quagga:Pelindaba!Z282)</f>
        <v>0</v>
      </c>
      <c r="AA282" s="77">
        <f>SUM(Quagga:Pelindaba!AA282)</f>
        <v>0</v>
      </c>
      <c r="AB282" s="77">
        <f>SUM(Quagga:Pelindaba!AB282)</f>
        <v>0</v>
      </c>
      <c r="AC282" s="77">
        <f>SUM(Quagga:Pelindaba!AC282)</f>
        <v>0</v>
      </c>
      <c r="AD282" s="77">
        <f>SUM(Quagga:Pelindaba!AD282)</f>
        <v>0</v>
      </c>
      <c r="AE282" s="77">
        <f>SUM(Quagga:Pelindaba!AE282)</f>
        <v>0</v>
      </c>
      <c r="AF282" s="77">
        <f>SUM(Quagga:Pelindaba!AF282)</f>
        <v>0</v>
      </c>
      <c r="AG282" s="76">
        <f>SUM(Quagga:Pelindaba!AG282)</f>
        <v>0</v>
      </c>
      <c r="AH282" s="78">
        <f>SUM(Quagga:Pelindaba!AH282)</f>
        <v>0</v>
      </c>
      <c r="AI282" s="77">
        <f>SUM(Quagga:Pelindaba!AI282)</f>
        <v>0</v>
      </c>
      <c r="AJ282" s="77">
        <f>SUM(Quagga:Pelindaba!AJ282)</f>
        <v>0</v>
      </c>
      <c r="AK282" s="77">
        <f>SUM(Quagga:Pelindaba!AK282)</f>
        <v>0</v>
      </c>
      <c r="AL282" s="77">
        <f>SUM(Quagga:Pelindaba!AL282)</f>
        <v>0</v>
      </c>
      <c r="AM282" s="77">
        <f>SUM(Quagga:Pelindaba!AM282)</f>
        <v>0</v>
      </c>
      <c r="AN282" s="77">
        <f>SUM(Quagga:Pelindaba!AN282)</f>
        <v>0</v>
      </c>
      <c r="AO282" s="77">
        <f>SUM(Quagga:Pelindaba!AO282)</f>
        <v>0</v>
      </c>
      <c r="AP282" s="77">
        <f>SUM(Quagga:Pelindaba!AP282)</f>
        <v>0</v>
      </c>
      <c r="AQ282" s="77">
        <f>SUM(Quagga:Pelindaba!AQ282)</f>
        <v>0</v>
      </c>
      <c r="AR282" s="77">
        <f>SUM(Quagga:Pelindaba!AR282)</f>
        <v>0</v>
      </c>
      <c r="AS282" s="76">
        <f>SUM(Quagga:Pelindaba!AS282)</f>
        <v>0</v>
      </c>
      <c r="AT282" s="78">
        <f>SUM(Quagga:Pelindaba!AT282)</f>
        <v>0</v>
      </c>
      <c r="AU282" s="77">
        <f>SUM(Quagga:Pelindaba!AU282)</f>
        <v>0</v>
      </c>
      <c r="AV282" s="77">
        <f>SUM(Quagga:Pelindaba!AV282)</f>
        <v>0</v>
      </c>
      <c r="AW282" s="77">
        <f>SUM(Quagga:Pelindaba!AW282)</f>
        <v>0</v>
      </c>
      <c r="AX282" s="77">
        <f>SUM(Quagga:Pelindaba!AX282)</f>
        <v>0</v>
      </c>
      <c r="AY282" s="77">
        <f>SUM(Quagga:Pelindaba!AY282)</f>
        <v>0</v>
      </c>
      <c r="AZ282" s="77">
        <f>SUM(Quagga:Pelindaba!AZ282)</f>
        <v>0</v>
      </c>
      <c r="BA282" s="77">
        <f>SUM(Quagga:Pelindaba!BA282)</f>
        <v>0</v>
      </c>
      <c r="BB282" s="77">
        <f>SUM(Quagga:Pelindaba!BB282)</f>
        <v>0</v>
      </c>
      <c r="BC282" s="77">
        <f>SUM(Quagga:Pelindaba!BC282)</f>
        <v>0</v>
      </c>
      <c r="BD282" s="77">
        <f>SUM(Quagga:Pelindaba!BD282)</f>
        <v>0</v>
      </c>
      <c r="BE282" s="76">
        <f>SUM(Quagga:Pelindaba!BE282)</f>
        <v>0</v>
      </c>
      <c r="BF282" s="78">
        <f>SUM(Quagga:Pelindaba!BF282)</f>
        <v>0</v>
      </c>
      <c r="BG282" s="77">
        <f>SUM(Quagga:Pelindaba!BG282)</f>
        <v>0</v>
      </c>
      <c r="BH282" s="77">
        <f>SUM(Quagga:Pelindaba!BH282)</f>
        <v>0</v>
      </c>
      <c r="BI282" s="77">
        <f>SUM(Quagga:Pelindaba!BI282)</f>
        <v>0</v>
      </c>
      <c r="BJ282" s="77">
        <f>SUM(Quagga:Pelindaba!BJ282)</f>
        <v>0</v>
      </c>
      <c r="BK282" s="77">
        <f>SUM(Quagga:Pelindaba!BK282)</f>
        <v>0</v>
      </c>
      <c r="BL282" s="77">
        <f>SUM(Quagga:Pelindaba!BL282)</f>
        <v>0</v>
      </c>
      <c r="BM282" s="77">
        <f>SUM(Quagga:Pelindaba!BM282)</f>
        <v>0</v>
      </c>
      <c r="BN282" s="77">
        <f>SUM(Quagga:Pelindaba!BN282)</f>
        <v>0</v>
      </c>
      <c r="BO282" s="77">
        <f>SUM(Quagga:Pelindaba!BO282)</f>
        <v>0</v>
      </c>
      <c r="BP282" s="77">
        <f>SUM(Quagga:Pelindaba!BP282)</f>
        <v>0</v>
      </c>
      <c r="BQ282" s="76">
        <f>SUM(Quagga:Pelindaba!BQ282)</f>
        <v>0</v>
      </c>
      <c r="BR282" s="78">
        <f>SUM(Quagga:Pelindaba!BR282)</f>
        <v>0</v>
      </c>
      <c r="BS282" s="77">
        <f>SUM(Quagga:Pelindaba!BS282)</f>
        <v>0</v>
      </c>
      <c r="BT282" s="77">
        <f>SUM(Quagga:Pelindaba!BT282)</f>
        <v>0</v>
      </c>
      <c r="BU282" s="77">
        <f>SUM(Quagga:Pelindaba!BU282)</f>
        <v>0</v>
      </c>
      <c r="BV282" s="77">
        <f>SUM(Quagga:Pelindaba!BV282)</f>
        <v>0</v>
      </c>
      <c r="BW282" s="77">
        <f>SUM(Quagga:Pelindaba!BW282)</f>
        <v>0</v>
      </c>
      <c r="BX282" s="77">
        <f>SUM(Quagga:Pelindaba!BX282)</f>
        <v>0</v>
      </c>
      <c r="BY282" s="77">
        <f>SUM(Quagga:Pelindaba!BY282)</f>
        <v>0</v>
      </c>
      <c r="BZ282" s="77">
        <f>SUM(Quagga:Pelindaba!BZ282)</f>
        <v>0</v>
      </c>
      <c r="CA282" s="77">
        <f>SUM(Quagga:Pelindaba!CA282)</f>
        <v>0</v>
      </c>
      <c r="CB282" s="77">
        <f>SUM(Quagga:Pelindaba!CB282)</f>
        <v>0</v>
      </c>
      <c r="CC282" s="76">
        <f>SUM(Quagga:Pelindaba!CC282)</f>
        <v>0</v>
      </c>
      <c r="CD282" s="39" t="s">
        <v>36</v>
      </c>
    </row>
    <row r="283" spans="1:82" s="188" customFormat="1" x14ac:dyDescent="0.25">
      <c r="B283" s="180" t="s">
        <v>513</v>
      </c>
      <c r="C283" s="181" t="s">
        <v>514</v>
      </c>
      <c r="D283" s="182" t="s">
        <v>435</v>
      </c>
      <c r="E283" s="183">
        <f>IF(OR(D283="Year",D283="Month",D283="Week"),AVERAGE(Quagga:Pelindaba!E283),SUM(Quagga:Pelindaba!E283))</f>
        <v>0</v>
      </c>
      <c r="F283" s="228" t="b">
        <f>(Quagga!G283+Pelindaba!G283)=G283</f>
        <v>1</v>
      </c>
      <c r="G283" s="74">
        <f t="shared" si="110"/>
        <v>0</v>
      </c>
      <c r="H283" s="75">
        <f>SUM(Quagga:Pelindaba!H283)</f>
        <v>0</v>
      </c>
      <c r="I283" s="76">
        <f>SUM(Quagga:Pelindaba!I283)</f>
        <v>0</v>
      </c>
      <c r="J283" s="75">
        <f>SUM(Quagga:Pelindaba!J283)</f>
        <v>0</v>
      </c>
      <c r="K283" s="77">
        <f>SUM(Quagga:Pelindaba!K283)</f>
        <v>0</v>
      </c>
      <c r="L283" s="77">
        <f>SUM(Quagga:Pelindaba!L283)</f>
        <v>0</v>
      </c>
      <c r="M283" s="77">
        <f>SUM(Quagga:Pelindaba!M283)</f>
        <v>0</v>
      </c>
      <c r="N283" s="77">
        <f>SUM(Quagga:Pelindaba!N283)</f>
        <v>0</v>
      </c>
      <c r="O283" s="77">
        <f>SUM(Quagga:Pelindaba!O283)</f>
        <v>0</v>
      </c>
      <c r="P283" s="77">
        <f>SUM(Quagga:Pelindaba!P283)</f>
        <v>0</v>
      </c>
      <c r="Q283" s="77">
        <f>SUM(Quagga:Pelindaba!Q283)</f>
        <v>0</v>
      </c>
      <c r="R283" s="77">
        <f>SUM(Quagga:Pelindaba!R283)</f>
        <v>0</v>
      </c>
      <c r="S283" s="77">
        <f>SUM(Quagga:Pelindaba!S283)</f>
        <v>0</v>
      </c>
      <c r="T283" s="77">
        <f>SUM(Quagga:Pelindaba!T283)</f>
        <v>0</v>
      </c>
      <c r="U283" s="76">
        <f>SUM(Quagga:Pelindaba!U283)</f>
        <v>0</v>
      </c>
      <c r="V283" s="75">
        <f>SUM(Quagga:Pelindaba!V283)</f>
        <v>0</v>
      </c>
      <c r="W283" s="77">
        <f>SUM(Quagga:Pelindaba!W283)</f>
        <v>0</v>
      </c>
      <c r="X283" s="77">
        <f>SUM(Quagga:Pelindaba!X283)</f>
        <v>0</v>
      </c>
      <c r="Y283" s="77">
        <f>SUM(Quagga:Pelindaba!Y283)</f>
        <v>0</v>
      </c>
      <c r="Z283" s="77">
        <f>SUM(Quagga:Pelindaba!Z283)</f>
        <v>0</v>
      </c>
      <c r="AA283" s="77">
        <f>SUM(Quagga:Pelindaba!AA283)</f>
        <v>0</v>
      </c>
      <c r="AB283" s="77">
        <f>SUM(Quagga:Pelindaba!AB283)</f>
        <v>0</v>
      </c>
      <c r="AC283" s="77">
        <f>SUM(Quagga:Pelindaba!AC283)</f>
        <v>0</v>
      </c>
      <c r="AD283" s="77">
        <f>SUM(Quagga:Pelindaba!AD283)</f>
        <v>0</v>
      </c>
      <c r="AE283" s="77">
        <f>SUM(Quagga:Pelindaba!AE283)</f>
        <v>0</v>
      </c>
      <c r="AF283" s="77">
        <f>SUM(Quagga:Pelindaba!AF283)</f>
        <v>0</v>
      </c>
      <c r="AG283" s="76">
        <f>SUM(Quagga:Pelindaba!AG283)</f>
        <v>0</v>
      </c>
      <c r="AH283" s="78">
        <f>SUM(Quagga:Pelindaba!AH283)</f>
        <v>0</v>
      </c>
      <c r="AI283" s="77">
        <f>SUM(Quagga:Pelindaba!AI283)</f>
        <v>0</v>
      </c>
      <c r="AJ283" s="77">
        <f>SUM(Quagga:Pelindaba!AJ283)</f>
        <v>0</v>
      </c>
      <c r="AK283" s="77">
        <f>SUM(Quagga:Pelindaba!AK283)</f>
        <v>0</v>
      </c>
      <c r="AL283" s="77">
        <f>SUM(Quagga:Pelindaba!AL283)</f>
        <v>0</v>
      </c>
      <c r="AM283" s="77">
        <f>SUM(Quagga:Pelindaba!AM283)</f>
        <v>0</v>
      </c>
      <c r="AN283" s="77">
        <f>SUM(Quagga:Pelindaba!AN283)</f>
        <v>0</v>
      </c>
      <c r="AO283" s="77">
        <f>SUM(Quagga:Pelindaba!AO283)</f>
        <v>0</v>
      </c>
      <c r="AP283" s="77">
        <f>SUM(Quagga:Pelindaba!AP283)</f>
        <v>0</v>
      </c>
      <c r="AQ283" s="77">
        <f>SUM(Quagga:Pelindaba!AQ283)</f>
        <v>0</v>
      </c>
      <c r="AR283" s="77">
        <f>SUM(Quagga:Pelindaba!AR283)</f>
        <v>0</v>
      </c>
      <c r="AS283" s="76">
        <f>SUM(Quagga:Pelindaba!AS283)</f>
        <v>0</v>
      </c>
      <c r="AT283" s="78">
        <f>SUM(Quagga:Pelindaba!AT283)</f>
        <v>0</v>
      </c>
      <c r="AU283" s="77">
        <f>SUM(Quagga:Pelindaba!AU283)</f>
        <v>0</v>
      </c>
      <c r="AV283" s="77">
        <f>SUM(Quagga:Pelindaba!AV283)</f>
        <v>0</v>
      </c>
      <c r="AW283" s="77">
        <f>SUM(Quagga:Pelindaba!AW283)</f>
        <v>0</v>
      </c>
      <c r="AX283" s="77">
        <f>SUM(Quagga:Pelindaba!AX283)</f>
        <v>0</v>
      </c>
      <c r="AY283" s="77">
        <f>SUM(Quagga:Pelindaba!AY283)</f>
        <v>0</v>
      </c>
      <c r="AZ283" s="77">
        <f>SUM(Quagga:Pelindaba!AZ283)</f>
        <v>0</v>
      </c>
      <c r="BA283" s="77">
        <f>SUM(Quagga:Pelindaba!BA283)</f>
        <v>0</v>
      </c>
      <c r="BB283" s="77">
        <f>SUM(Quagga:Pelindaba!BB283)</f>
        <v>0</v>
      </c>
      <c r="BC283" s="77">
        <f>SUM(Quagga:Pelindaba!BC283)</f>
        <v>0</v>
      </c>
      <c r="BD283" s="77">
        <f>SUM(Quagga:Pelindaba!BD283)</f>
        <v>0</v>
      </c>
      <c r="BE283" s="76">
        <f>SUM(Quagga:Pelindaba!BE283)</f>
        <v>0</v>
      </c>
      <c r="BF283" s="78">
        <f>SUM(Quagga:Pelindaba!BF283)</f>
        <v>0</v>
      </c>
      <c r="BG283" s="77">
        <f>SUM(Quagga:Pelindaba!BG283)</f>
        <v>0</v>
      </c>
      <c r="BH283" s="77">
        <f>SUM(Quagga:Pelindaba!BH283)</f>
        <v>0</v>
      </c>
      <c r="BI283" s="77">
        <f>SUM(Quagga:Pelindaba!BI283)</f>
        <v>0</v>
      </c>
      <c r="BJ283" s="77">
        <f>SUM(Quagga:Pelindaba!BJ283)</f>
        <v>0</v>
      </c>
      <c r="BK283" s="77">
        <f>SUM(Quagga:Pelindaba!BK283)</f>
        <v>0</v>
      </c>
      <c r="BL283" s="77">
        <f>SUM(Quagga:Pelindaba!BL283)</f>
        <v>0</v>
      </c>
      <c r="BM283" s="77">
        <f>SUM(Quagga:Pelindaba!BM283)</f>
        <v>0</v>
      </c>
      <c r="BN283" s="77">
        <f>SUM(Quagga:Pelindaba!BN283)</f>
        <v>0</v>
      </c>
      <c r="BO283" s="77">
        <f>SUM(Quagga:Pelindaba!BO283)</f>
        <v>0</v>
      </c>
      <c r="BP283" s="77">
        <f>SUM(Quagga:Pelindaba!BP283)</f>
        <v>0</v>
      </c>
      <c r="BQ283" s="76">
        <f>SUM(Quagga:Pelindaba!BQ283)</f>
        <v>0</v>
      </c>
      <c r="BR283" s="78">
        <f>SUM(Quagga:Pelindaba!BR283)</f>
        <v>0</v>
      </c>
      <c r="BS283" s="77">
        <f>SUM(Quagga:Pelindaba!BS283)</f>
        <v>0</v>
      </c>
      <c r="BT283" s="77">
        <f>SUM(Quagga:Pelindaba!BT283)</f>
        <v>0</v>
      </c>
      <c r="BU283" s="77">
        <f>SUM(Quagga:Pelindaba!BU283)</f>
        <v>0</v>
      </c>
      <c r="BV283" s="77">
        <f>SUM(Quagga:Pelindaba!BV283)</f>
        <v>0</v>
      </c>
      <c r="BW283" s="77">
        <f>SUM(Quagga:Pelindaba!BW283)</f>
        <v>0</v>
      </c>
      <c r="BX283" s="77">
        <f>SUM(Quagga:Pelindaba!BX283)</f>
        <v>0</v>
      </c>
      <c r="BY283" s="77">
        <f>SUM(Quagga:Pelindaba!BY283)</f>
        <v>0</v>
      </c>
      <c r="BZ283" s="77">
        <f>SUM(Quagga:Pelindaba!BZ283)</f>
        <v>0</v>
      </c>
      <c r="CA283" s="77">
        <f>SUM(Quagga:Pelindaba!CA283)</f>
        <v>0</v>
      </c>
      <c r="CB283" s="77">
        <f>SUM(Quagga:Pelindaba!CB283)</f>
        <v>0</v>
      </c>
      <c r="CC283" s="76">
        <f>SUM(Quagga:Pelindaba!CC283)</f>
        <v>0</v>
      </c>
      <c r="CD283" s="39" t="s">
        <v>36</v>
      </c>
    </row>
    <row r="284" spans="1:82" s="39" customFormat="1" x14ac:dyDescent="0.25">
      <c r="A284" s="188"/>
      <c r="B284" s="180" t="s">
        <v>515</v>
      </c>
      <c r="C284" s="181" t="s">
        <v>516</v>
      </c>
      <c r="D284" s="182" t="s">
        <v>435</v>
      </c>
      <c r="E284" s="183">
        <f>IF(OR(D284="Year",D284="Month",D284="Week"),AVERAGE(Quagga:Pelindaba!E284),SUM(Quagga:Pelindaba!E284))</f>
        <v>0</v>
      </c>
      <c r="F284" s="228" t="b">
        <f>(Quagga!G284+Pelindaba!G284)=G284</f>
        <v>1</v>
      </c>
      <c r="G284" s="74">
        <f t="shared" si="110"/>
        <v>0</v>
      </c>
      <c r="H284" s="75">
        <f>SUM(Quagga:Pelindaba!H284)</f>
        <v>0</v>
      </c>
      <c r="I284" s="76">
        <f>SUM(Quagga:Pelindaba!I284)</f>
        <v>0</v>
      </c>
      <c r="J284" s="75">
        <f>SUM(Quagga:Pelindaba!J284)</f>
        <v>0</v>
      </c>
      <c r="K284" s="77">
        <f>SUM(Quagga:Pelindaba!K284)</f>
        <v>0</v>
      </c>
      <c r="L284" s="77">
        <f>SUM(Quagga:Pelindaba!L284)</f>
        <v>0</v>
      </c>
      <c r="M284" s="77">
        <f>SUM(Quagga:Pelindaba!M284)</f>
        <v>0</v>
      </c>
      <c r="N284" s="77">
        <f>SUM(Quagga:Pelindaba!N284)</f>
        <v>0</v>
      </c>
      <c r="O284" s="77">
        <f>SUM(Quagga:Pelindaba!O284)</f>
        <v>0</v>
      </c>
      <c r="P284" s="77">
        <f>SUM(Quagga:Pelindaba!P284)</f>
        <v>0</v>
      </c>
      <c r="Q284" s="77">
        <f>SUM(Quagga:Pelindaba!Q284)</f>
        <v>0</v>
      </c>
      <c r="R284" s="77">
        <f>SUM(Quagga:Pelindaba!R284)</f>
        <v>0</v>
      </c>
      <c r="S284" s="77">
        <f>SUM(Quagga:Pelindaba!S284)</f>
        <v>0</v>
      </c>
      <c r="T284" s="77">
        <f>SUM(Quagga:Pelindaba!T284)</f>
        <v>0</v>
      </c>
      <c r="U284" s="76">
        <f>SUM(Quagga:Pelindaba!U284)</f>
        <v>0</v>
      </c>
      <c r="V284" s="75">
        <f>SUM(Quagga:Pelindaba!V284)</f>
        <v>0</v>
      </c>
      <c r="W284" s="77">
        <f>SUM(Quagga:Pelindaba!W284)</f>
        <v>0</v>
      </c>
      <c r="X284" s="77">
        <f>SUM(Quagga:Pelindaba!X284)</f>
        <v>0</v>
      </c>
      <c r="Y284" s="77">
        <f>SUM(Quagga:Pelindaba!Y284)</f>
        <v>0</v>
      </c>
      <c r="Z284" s="77">
        <f>SUM(Quagga:Pelindaba!Z284)</f>
        <v>0</v>
      </c>
      <c r="AA284" s="77">
        <f>SUM(Quagga:Pelindaba!AA284)</f>
        <v>0</v>
      </c>
      <c r="AB284" s="77">
        <f>SUM(Quagga:Pelindaba!AB284)</f>
        <v>0</v>
      </c>
      <c r="AC284" s="77">
        <f>SUM(Quagga:Pelindaba!AC284)</f>
        <v>0</v>
      </c>
      <c r="AD284" s="77">
        <f>SUM(Quagga:Pelindaba!AD284)</f>
        <v>0</v>
      </c>
      <c r="AE284" s="77">
        <f>SUM(Quagga:Pelindaba!AE284)</f>
        <v>0</v>
      </c>
      <c r="AF284" s="77">
        <f>SUM(Quagga:Pelindaba!AF284)</f>
        <v>0</v>
      </c>
      <c r="AG284" s="76">
        <f>SUM(Quagga:Pelindaba!AG284)</f>
        <v>0</v>
      </c>
      <c r="AH284" s="78">
        <f>SUM(Quagga:Pelindaba!AH284)</f>
        <v>0</v>
      </c>
      <c r="AI284" s="77">
        <f>SUM(Quagga:Pelindaba!AI284)</f>
        <v>0</v>
      </c>
      <c r="AJ284" s="77">
        <f>SUM(Quagga:Pelindaba!AJ284)</f>
        <v>0</v>
      </c>
      <c r="AK284" s="77">
        <f>SUM(Quagga:Pelindaba!AK284)</f>
        <v>0</v>
      </c>
      <c r="AL284" s="77">
        <f>SUM(Quagga:Pelindaba!AL284)</f>
        <v>0</v>
      </c>
      <c r="AM284" s="77">
        <f>SUM(Quagga:Pelindaba!AM284)</f>
        <v>0</v>
      </c>
      <c r="AN284" s="77">
        <f>SUM(Quagga:Pelindaba!AN284)</f>
        <v>0</v>
      </c>
      <c r="AO284" s="77">
        <f>SUM(Quagga:Pelindaba!AO284)</f>
        <v>0</v>
      </c>
      <c r="AP284" s="77">
        <f>SUM(Quagga:Pelindaba!AP284)</f>
        <v>0</v>
      </c>
      <c r="AQ284" s="77">
        <f>SUM(Quagga:Pelindaba!AQ284)</f>
        <v>0</v>
      </c>
      <c r="AR284" s="77">
        <f>SUM(Quagga:Pelindaba!AR284)</f>
        <v>0</v>
      </c>
      <c r="AS284" s="76">
        <f>SUM(Quagga:Pelindaba!AS284)</f>
        <v>0</v>
      </c>
      <c r="AT284" s="78">
        <f>SUM(Quagga:Pelindaba!AT284)</f>
        <v>0</v>
      </c>
      <c r="AU284" s="77">
        <f>SUM(Quagga:Pelindaba!AU284)</f>
        <v>0</v>
      </c>
      <c r="AV284" s="77">
        <f>SUM(Quagga:Pelindaba!AV284)</f>
        <v>0</v>
      </c>
      <c r="AW284" s="77">
        <f>SUM(Quagga:Pelindaba!AW284)</f>
        <v>0</v>
      </c>
      <c r="AX284" s="77">
        <f>SUM(Quagga:Pelindaba!AX284)</f>
        <v>0</v>
      </c>
      <c r="AY284" s="77">
        <f>SUM(Quagga:Pelindaba!AY284)</f>
        <v>0</v>
      </c>
      <c r="AZ284" s="77">
        <f>SUM(Quagga:Pelindaba!AZ284)</f>
        <v>0</v>
      </c>
      <c r="BA284" s="77">
        <f>SUM(Quagga:Pelindaba!BA284)</f>
        <v>0</v>
      </c>
      <c r="BB284" s="77">
        <f>SUM(Quagga:Pelindaba!BB284)</f>
        <v>0</v>
      </c>
      <c r="BC284" s="77">
        <f>SUM(Quagga:Pelindaba!BC284)</f>
        <v>0</v>
      </c>
      <c r="BD284" s="77">
        <f>SUM(Quagga:Pelindaba!BD284)</f>
        <v>0</v>
      </c>
      <c r="BE284" s="76">
        <f>SUM(Quagga:Pelindaba!BE284)</f>
        <v>0</v>
      </c>
      <c r="BF284" s="78">
        <f>SUM(Quagga:Pelindaba!BF284)</f>
        <v>0</v>
      </c>
      <c r="BG284" s="77">
        <f>SUM(Quagga:Pelindaba!BG284)</f>
        <v>0</v>
      </c>
      <c r="BH284" s="77">
        <f>SUM(Quagga:Pelindaba!BH284)</f>
        <v>0</v>
      </c>
      <c r="BI284" s="77">
        <f>SUM(Quagga:Pelindaba!BI284)</f>
        <v>0</v>
      </c>
      <c r="BJ284" s="77">
        <f>SUM(Quagga:Pelindaba!BJ284)</f>
        <v>0</v>
      </c>
      <c r="BK284" s="77">
        <f>SUM(Quagga:Pelindaba!BK284)</f>
        <v>0</v>
      </c>
      <c r="BL284" s="77">
        <f>SUM(Quagga:Pelindaba!BL284)</f>
        <v>0</v>
      </c>
      <c r="BM284" s="77">
        <f>SUM(Quagga:Pelindaba!BM284)</f>
        <v>0</v>
      </c>
      <c r="BN284" s="77">
        <f>SUM(Quagga:Pelindaba!BN284)</f>
        <v>0</v>
      </c>
      <c r="BO284" s="77">
        <f>SUM(Quagga:Pelindaba!BO284)</f>
        <v>0</v>
      </c>
      <c r="BP284" s="77">
        <f>SUM(Quagga:Pelindaba!BP284)</f>
        <v>0</v>
      </c>
      <c r="BQ284" s="76">
        <f>SUM(Quagga:Pelindaba!BQ284)</f>
        <v>0</v>
      </c>
      <c r="BR284" s="78">
        <f>SUM(Quagga:Pelindaba!BR284)</f>
        <v>0</v>
      </c>
      <c r="BS284" s="77">
        <f>SUM(Quagga:Pelindaba!BS284)</f>
        <v>0</v>
      </c>
      <c r="BT284" s="77">
        <f>SUM(Quagga:Pelindaba!BT284)</f>
        <v>0</v>
      </c>
      <c r="BU284" s="77">
        <f>SUM(Quagga:Pelindaba!BU284)</f>
        <v>0</v>
      </c>
      <c r="BV284" s="77">
        <f>SUM(Quagga:Pelindaba!BV284)</f>
        <v>0</v>
      </c>
      <c r="BW284" s="77">
        <f>SUM(Quagga:Pelindaba!BW284)</f>
        <v>0</v>
      </c>
      <c r="BX284" s="77">
        <f>SUM(Quagga:Pelindaba!BX284)</f>
        <v>0</v>
      </c>
      <c r="BY284" s="77">
        <f>SUM(Quagga:Pelindaba!BY284)</f>
        <v>0</v>
      </c>
      <c r="BZ284" s="77">
        <f>SUM(Quagga:Pelindaba!BZ284)</f>
        <v>0</v>
      </c>
      <c r="CA284" s="77">
        <f>SUM(Quagga:Pelindaba!CA284)</f>
        <v>0</v>
      </c>
      <c r="CB284" s="77">
        <f>SUM(Quagga:Pelindaba!CB284)</f>
        <v>0</v>
      </c>
      <c r="CC284" s="76">
        <f>SUM(Quagga:Pelindaba!CC284)</f>
        <v>0</v>
      </c>
      <c r="CD284" s="39" t="s">
        <v>36</v>
      </c>
    </row>
    <row r="285" spans="1:82" s="188" customFormat="1" x14ac:dyDescent="0.25">
      <c r="B285" s="101" t="s">
        <v>517</v>
      </c>
      <c r="C285" s="294" t="s">
        <v>518</v>
      </c>
      <c r="D285" s="182"/>
      <c r="E285" s="130"/>
      <c r="F285" s="228" t="b">
        <f>(Quagga!G285+Pelindaba!G285)=G285</f>
        <v>1</v>
      </c>
      <c r="G285" s="74">
        <f t="shared" si="110"/>
        <v>0</v>
      </c>
      <c r="H285" s="75">
        <f>SUM(Quagga:Pelindaba!H285)</f>
        <v>0</v>
      </c>
      <c r="I285" s="76">
        <f>SUM(Quagga:Pelindaba!I285)</f>
        <v>0</v>
      </c>
      <c r="J285" s="75">
        <f>SUM(Quagga:Pelindaba!J285)</f>
        <v>0</v>
      </c>
      <c r="K285" s="77">
        <f>SUM(Quagga:Pelindaba!K285)</f>
        <v>0</v>
      </c>
      <c r="L285" s="77">
        <f>SUM(Quagga:Pelindaba!L285)</f>
        <v>0</v>
      </c>
      <c r="M285" s="77">
        <f>SUM(Quagga:Pelindaba!M285)</f>
        <v>0</v>
      </c>
      <c r="N285" s="77">
        <f>SUM(Quagga:Pelindaba!N285)</f>
        <v>0</v>
      </c>
      <c r="O285" s="77">
        <f>SUM(Quagga:Pelindaba!O285)</f>
        <v>0</v>
      </c>
      <c r="P285" s="77">
        <f>SUM(Quagga:Pelindaba!P285)</f>
        <v>0</v>
      </c>
      <c r="Q285" s="77">
        <f>SUM(Quagga:Pelindaba!Q285)</f>
        <v>0</v>
      </c>
      <c r="R285" s="77">
        <f>SUM(Quagga:Pelindaba!R285)</f>
        <v>0</v>
      </c>
      <c r="S285" s="77">
        <f>SUM(Quagga:Pelindaba!S285)</f>
        <v>0</v>
      </c>
      <c r="T285" s="77">
        <f>SUM(Quagga:Pelindaba!T285)</f>
        <v>0</v>
      </c>
      <c r="U285" s="76">
        <f>SUM(Quagga:Pelindaba!U285)</f>
        <v>0</v>
      </c>
      <c r="V285" s="75">
        <f>SUM(Quagga:Pelindaba!V285)</f>
        <v>0</v>
      </c>
      <c r="W285" s="77">
        <f>SUM(Quagga:Pelindaba!W285)</f>
        <v>0</v>
      </c>
      <c r="X285" s="77">
        <f>SUM(Quagga:Pelindaba!X285)</f>
        <v>0</v>
      </c>
      <c r="Y285" s="77">
        <f>SUM(Quagga:Pelindaba!Y285)</f>
        <v>0</v>
      </c>
      <c r="Z285" s="77">
        <f>SUM(Quagga:Pelindaba!Z285)</f>
        <v>0</v>
      </c>
      <c r="AA285" s="77">
        <f>SUM(Quagga:Pelindaba!AA285)</f>
        <v>0</v>
      </c>
      <c r="AB285" s="77">
        <f>SUM(Quagga:Pelindaba!AB285)</f>
        <v>0</v>
      </c>
      <c r="AC285" s="77">
        <f>SUM(Quagga:Pelindaba!AC285)</f>
        <v>0</v>
      </c>
      <c r="AD285" s="77">
        <f>SUM(Quagga:Pelindaba!AD285)</f>
        <v>0</v>
      </c>
      <c r="AE285" s="77">
        <f>SUM(Quagga:Pelindaba!AE285)</f>
        <v>0</v>
      </c>
      <c r="AF285" s="77">
        <f>SUM(Quagga:Pelindaba!AF285)</f>
        <v>0</v>
      </c>
      <c r="AG285" s="76">
        <f>SUM(Quagga:Pelindaba!AG285)</f>
        <v>0</v>
      </c>
      <c r="AH285" s="78">
        <f>SUM(Quagga:Pelindaba!AH285)</f>
        <v>0</v>
      </c>
      <c r="AI285" s="77">
        <f>SUM(Quagga:Pelindaba!AI285)</f>
        <v>0</v>
      </c>
      <c r="AJ285" s="77">
        <f>SUM(Quagga:Pelindaba!AJ285)</f>
        <v>0</v>
      </c>
      <c r="AK285" s="77">
        <f>SUM(Quagga:Pelindaba!AK285)</f>
        <v>0</v>
      </c>
      <c r="AL285" s="77">
        <f>SUM(Quagga:Pelindaba!AL285)</f>
        <v>0</v>
      </c>
      <c r="AM285" s="77">
        <f>SUM(Quagga:Pelindaba!AM285)</f>
        <v>0</v>
      </c>
      <c r="AN285" s="77">
        <f>SUM(Quagga:Pelindaba!AN285)</f>
        <v>0</v>
      </c>
      <c r="AO285" s="77">
        <f>SUM(Quagga:Pelindaba!AO285)</f>
        <v>0</v>
      </c>
      <c r="AP285" s="77">
        <f>SUM(Quagga:Pelindaba!AP285)</f>
        <v>0</v>
      </c>
      <c r="AQ285" s="77">
        <f>SUM(Quagga:Pelindaba!AQ285)</f>
        <v>0</v>
      </c>
      <c r="AR285" s="77">
        <f>SUM(Quagga:Pelindaba!AR285)</f>
        <v>0</v>
      </c>
      <c r="AS285" s="76">
        <f>SUM(Quagga:Pelindaba!AS285)</f>
        <v>0</v>
      </c>
      <c r="AT285" s="78">
        <f>SUM(Quagga:Pelindaba!AT285)</f>
        <v>0</v>
      </c>
      <c r="AU285" s="77">
        <f>SUM(Quagga:Pelindaba!AU285)</f>
        <v>0</v>
      </c>
      <c r="AV285" s="77">
        <f>SUM(Quagga:Pelindaba!AV285)</f>
        <v>0</v>
      </c>
      <c r="AW285" s="77">
        <f>SUM(Quagga:Pelindaba!AW285)</f>
        <v>0</v>
      </c>
      <c r="AX285" s="77">
        <f>SUM(Quagga:Pelindaba!AX285)</f>
        <v>0</v>
      </c>
      <c r="AY285" s="77">
        <f>SUM(Quagga:Pelindaba!AY285)</f>
        <v>0</v>
      </c>
      <c r="AZ285" s="77">
        <f>SUM(Quagga:Pelindaba!AZ285)</f>
        <v>0</v>
      </c>
      <c r="BA285" s="77">
        <f>SUM(Quagga:Pelindaba!BA285)</f>
        <v>0</v>
      </c>
      <c r="BB285" s="77">
        <f>SUM(Quagga:Pelindaba!BB285)</f>
        <v>0</v>
      </c>
      <c r="BC285" s="77">
        <f>SUM(Quagga:Pelindaba!BC285)</f>
        <v>0</v>
      </c>
      <c r="BD285" s="77">
        <f>SUM(Quagga:Pelindaba!BD285)</f>
        <v>0</v>
      </c>
      <c r="BE285" s="76">
        <f>SUM(Quagga:Pelindaba!BE285)</f>
        <v>0</v>
      </c>
      <c r="BF285" s="78">
        <f>SUM(Quagga:Pelindaba!BF285)</f>
        <v>0</v>
      </c>
      <c r="BG285" s="77">
        <f>SUM(Quagga:Pelindaba!BG285)</f>
        <v>0</v>
      </c>
      <c r="BH285" s="77">
        <f>SUM(Quagga:Pelindaba!BH285)</f>
        <v>0</v>
      </c>
      <c r="BI285" s="77">
        <f>SUM(Quagga:Pelindaba!BI285)</f>
        <v>0</v>
      </c>
      <c r="BJ285" s="77">
        <f>SUM(Quagga:Pelindaba!BJ285)</f>
        <v>0</v>
      </c>
      <c r="BK285" s="77">
        <f>SUM(Quagga:Pelindaba!BK285)</f>
        <v>0</v>
      </c>
      <c r="BL285" s="77">
        <f>SUM(Quagga:Pelindaba!BL285)</f>
        <v>0</v>
      </c>
      <c r="BM285" s="77">
        <f>SUM(Quagga:Pelindaba!BM285)</f>
        <v>0</v>
      </c>
      <c r="BN285" s="77">
        <f>SUM(Quagga:Pelindaba!BN285)</f>
        <v>0</v>
      </c>
      <c r="BO285" s="77">
        <f>SUM(Quagga:Pelindaba!BO285)</f>
        <v>0</v>
      </c>
      <c r="BP285" s="77">
        <f>SUM(Quagga:Pelindaba!BP285)</f>
        <v>0</v>
      </c>
      <c r="BQ285" s="76">
        <f>SUM(Quagga:Pelindaba!BQ285)</f>
        <v>0</v>
      </c>
      <c r="BR285" s="78">
        <f>SUM(Quagga:Pelindaba!BR285)</f>
        <v>0</v>
      </c>
      <c r="BS285" s="77">
        <f>SUM(Quagga:Pelindaba!BS285)</f>
        <v>0</v>
      </c>
      <c r="BT285" s="77">
        <f>SUM(Quagga:Pelindaba!BT285)</f>
        <v>0</v>
      </c>
      <c r="BU285" s="77">
        <f>SUM(Quagga:Pelindaba!BU285)</f>
        <v>0</v>
      </c>
      <c r="BV285" s="77">
        <f>SUM(Quagga:Pelindaba!BV285)</f>
        <v>0</v>
      </c>
      <c r="BW285" s="77">
        <f>SUM(Quagga:Pelindaba!BW285)</f>
        <v>0</v>
      </c>
      <c r="BX285" s="77">
        <f>SUM(Quagga:Pelindaba!BX285)</f>
        <v>0</v>
      </c>
      <c r="BY285" s="77">
        <f>SUM(Quagga:Pelindaba!BY285)</f>
        <v>0</v>
      </c>
      <c r="BZ285" s="77">
        <f>SUM(Quagga:Pelindaba!BZ285)</f>
        <v>0</v>
      </c>
      <c r="CA285" s="77">
        <f>SUM(Quagga:Pelindaba!CA285)</f>
        <v>0</v>
      </c>
      <c r="CB285" s="77">
        <f>SUM(Quagga:Pelindaba!CB285)</f>
        <v>0</v>
      </c>
      <c r="CC285" s="76">
        <f>SUM(Quagga:Pelindaba!CC285)</f>
        <v>0</v>
      </c>
      <c r="CD285" s="39" t="s">
        <v>36</v>
      </c>
    </row>
    <row r="286" spans="1:82" s="188" customFormat="1" x14ac:dyDescent="0.25">
      <c r="B286" s="180" t="s">
        <v>519</v>
      </c>
      <c r="C286" s="181" t="s">
        <v>520</v>
      </c>
      <c r="D286" s="182" t="s">
        <v>435</v>
      </c>
      <c r="E286" s="183">
        <f>IF(OR(D286="Year",D286="Month",D286="Week"),AVERAGE(Quagga:Pelindaba!E286),SUM(Quagga:Pelindaba!E286))</f>
        <v>0</v>
      </c>
      <c r="F286" s="228" t="b">
        <f>(Quagga!G286+Pelindaba!G286)=G286</f>
        <v>1</v>
      </c>
      <c r="G286" s="74">
        <f t="shared" si="110"/>
        <v>0</v>
      </c>
      <c r="H286" s="75">
        <f>SUM(Quagga:Pelindaba!H286)</f>
        <v>0</v>
      </c>
      <c r="I286" s="76">
        <f>SUM(Quagga:Pelindaba!I286)</f>
        <v>0</v>
      </c>
      <c r="J286" s="75">
        <f>SUM(Quagga:Pelindaba!J286)</f>
        <v>0</v>
      </c>
      <c r="K286" s="77">
        <f>SUM(Quagga:Pelindaba!K286)</f>
        <v>0</v>
      </c>
      <c r="L286" s="77">
        <f>SUM(Quagga:Pelindaba!L286)</f>
        <v>0</v>
      </c>
      <c r="M286" s="77">
        <f>SUM(Quagga:Pelindaba!M286)</f>
        <v>0</v>
      </c>
      <c r="N286" s="77">
        <f>SUM(Quagga:Pelindaba!N286)</f>
        <v>0</v>
      </c>
      <c r="O286" s="77">
        <f>SUM(Quagga:Pelindaba!O286)</f>
        <v>0</v>
      </c>
      <c r="P286" s="77">
        <f>SUM(Quagga:Pelindaba!P286)</f>
        <v>0</v>
      </c>
      <c r="Q286" s="77">
        <f>SUM(Quagga:Pelindaba!Q286)</f>
        <v>0</v>
      </c>
      <c r="R286" s="77">
        <f>SUM(Quagga:Pelindaba!R286)</f>
        <v>0</v>
      </c>
      <c r="S286" s="77">
        <f>SUM(Quagga:Pelindaba!S286)</f>
        <v>0</v>
      </c>
      <c r="T286" s="77">
        <f>SUM(Quagga:Pelindaba!T286)</f>
        <v>0</v>
      </c>
      <c r="U286" s="76">
        <f>SUM(Quagga:Pelindaba!U286)</f>
        <v>0</v>
      </c>
      <c r="V286" s="75">
        <f>SUM(Quagga:Pelindaba!V286)</f>
        <v>0</v>
      </c>
      <c r="W286" s="77">
        <f>SUM(Quagga:Pelindaba!W286)</f>
        <v>0</v>
      </c>
      <c r="X286" s="77">
        <f>SUM(Quagga:Pelindaba!X286)</f>
        <v>0</v>
      </c>
      <c r="Y286" s="77">
        <f>SUM(Quagga:Pelindaba!Y286)</f>
        <v>0</v>
      </c>
      <c r="Z286" s="77">
        <f>SUM(Quagga:Pelindaba!Z286)</f>
        <v>0</v>
      </c>
      <c r="AA286" s="77">
        <f>SUM(Quagga:Pelindaba!AA286)</f>
        <v>0</v>
      </c>
      <c r="AB286" s="77">
        <f>SUM(Quagga:Pelindaba!AB286)</f>
        <v>0</v>
      </c>
      <c r="AC286" s="77">
        <f>SUM(Quagga:Pelindaba!AC286)</f>
        <v>0</v>
      </c>
      <c r="AD286" s="77">
        <f>SUM(Quagga:Pelindaba!AD286)</f>
        <v>0</v>
      </c>
      <c r="AE286" s="77">
        <f>SUM(Quagga:Pelindaba!AE286)</f>
        <v>0</v>
      </c>
      <c r="AF286" s="77">
        <f>SUM(Quagga:Pelindaba!AF286)</f>
        <v>0</v>
      </c>
      <c r="AG286" s="76">
        <f>SUM(Quagga:Pelindaba!AG286)</f>
        <v>0</v>
      </c>
      <c r="AH286" s="78">
        <f>SUM(Quagga:Pelindaba!AH286)</f>
        <v>0</v>
      </c>
      <c r="AI286" s="77">
        <f>SUM(Quagga:Pelindaba!AI286)</f>
        <v>0</v>
      </c>
      <c r="AJ286" s="77">
        <f>SUM(Quagga:Pelindaba!AJ286)</f>
        <v>0</v>
      </c>
      <c r="AK286" s="77">
        <f>SUM(Quagga:Pelindaba!AK286)</f>
        <v>0</v>
      </c>
      <c r="AL286" s="77">
        <f>SUM(Quagga:Pelindaba!AL286)</f>
        <v>0</v>
      </c>
      <c r="AM286" s="77">
        <f>SUM(Quagga:Pelindaba!AM286)</f>
        <v>0</v>
      </c>
      <c r="AN286" s="77">
        <f>SUM(Quagga:Pelindaba!AN286)</f>
        <v>0</v>
      </c>
      <c r="AO286" s="77">
        <f>SUM(Quagga:Pelindaba!AO286)</f>
        <v>0</v>
      </c>
      <c r="AP286" s="77">
        <f>SUM(Quagga:Pelindaba!AP286)</f>
        <v>0</v>
      </c>
      <c r="AQ286" s="77">
        <f>SUM(Quagga:Pelindaba!AQ286)</f>
        <v>0</v>
      </c>
      <c r="AR286" s="77">
        <f>SUM(Quagga:Pelindaba!AR286)</f>
        <v>0</v>
      </c>
      <c r="AS286" s="76">
        <f>SUM(Quagga:Pelindaba!AS286)</f>
        <v>0</v>
      </c>
      <c r="AT286" s="78">
        <f>SUM(Quagga:Pelindaba!AT286)</f>
        <v>0</v>
      </c>
      <c r="AU286" s="77">
        <f>SUM(Quagga:Pelindaba!AU286)</f>
        <v>0</v>
      </c>
      <c r="AV286" s="77">
        <f>SUM(Quagga:Pelindaba!AV286)</f>
        <v>0</v>
      </c>
      <c r="AW286" s="77">
        <f>SUM(Quagga:Pelindaba!AW286)</f>
        <v>0</v>
      </c>
      <c r="AX286" s="77">
        <f>SUM(Quagga:Pelindaba!AX286)</f>
        <v>0</v>
      </c>
      <c r="AY286" s="77">
        <f>SUM(Quagga:Pelindaba!AY286)</f>
        <v>0</v>
      </c>
      <c r="AZ286" s="77">
        <f>SUM(Quagga:Pelindaba!AZ286)</f>
        <v>0</v>
      </c>
      <c r="BA286" s="77">
        <f>SUM(Quagga:Pelindaba!BA286)</f>
        <v>0</v>
      </c>
      <c r="BB286" s="77">
        <f>SUM(Quagga:Pelindaba!BB286)</f>
        <v>0</v>
      </c>
      <c r="BC286" s="77">
        <f>SUM(Quagga:Pelindaba!BC286)</f>
        <v>0</v>
      </c>
      <c r="BD286" s="77">
        <f>SUM(Quagga:Pelindaba!BD286)</f>
        <v>0</v>
      </c>
      <c r="BE286" s="76">
        <f>SUM(Quagga:Pelindaba!BE286)</f>
        <v>0</v>
      </c>
      <c r="BF286" s="78">
        <f>SUM(Quagga:Pelindaba!BF286)</f>
        <v>0</v>
      </c>
      <c r="BG286" s="77">
        <f>SUM(Quagga:Pelindaba!BG286)</f>
        <v>0</v>
      </c>
      <c r="BH286" s="77">
        <f>SUM(Quagga:Pelindaba!BH286)</f>
        <v>0</v>
      </c>
      <c r="BI286" s="77">
        <f>SUM(Quagga:Pelindaba!BI286)</f>
        <v>0</v>
      </c>
      <c r="BJ286" s="77">
        <f>SUM(Quagga:Pelindaba!BJ286)</f>
        <v>0</v>
      </c>
      <c r="BK286" s="77">
        <f>SUM(Quagga:Pelindaba!BK286)</f>
        <v>0</v>
      </c>
      <c r="BL286" s="77">
        <f>SUM(Quagga:Pelindaba!BL286)</f>
        <v>0</v>
      </c>
      <c r="BM286" s="77">
        <f>SUM(Quagga:Pelindaba!BM286)</f>
        <v>0</v>
      </c>
      <c r="BN286" s="77">
        <f>SUM(Quagga:Pelindaba!BN286)</f>
        <v>0</v>
      </c>
      <c r="BO286" s="77">
        <f>SUM(Quagga:Pelindaba!BO286)</f>
        <v>0</v>
      </c>
      <c r="BP286" s="77">
        <f>SUM(Quagga:Pelindaba!BP286)</f>
        <v>0</v>
      </c>
      <c r="BQ286" s="76">
        <f>SUM(Quagga:Pelindaba!BQ286)</f>
        <v>0</v>
      </c>
      <c r="BR286" s="78">
        <f>SUM(Quagga:Pelindaba!BR286)</f>
        <v>0</v>
      </c>
      <c r="BS286" s="77">
        <f>SUM(Quagga:Pelindaba!BS286)</f>
        <v>0</v>
      </c>
      <c r="BT286" s="77">
        <f>SUM(Quagga:Pelindaba!BT286)</f>
        <v>0</v>
      </c>
      <c r="BU286" s="77">
        <f>SUM(Quagga:Pelindaba!BU286)</f>
        <v>0</v>
      </c>
      <c r="BV286" s="77">
        <f>SUM(Quagga:Pelindaba!BV286)</f>
        <v>0</v>
      </c>
      <c r="BW286" s="77">
        <f>SUM(Quagga:Pelindaba!BW286)</f>
        <v>0</v>
      </c>
      <c r="BX286" s="77">
        <f>SUM(Quagga:Pelindaba!BX286)</f>
        <v>0</v>
      </c>
      <c r="BY286" s="77">
        <f>SUM(Quagga:Pelindaba!BY286)</f>
        <v>0</v>
      </c>
      <c r="BZ286" s="77">
        <f>SUM(Quagga:Pelindaba!BZ286)</f>
        <v>0</v>
      </c>
      <c r="CA286" s="77">
        <f>SUM(Quagga:Pelindaba!CA286)</f>
        <v>0</v>
      </c>
      <c r="CB286" s="77">
        <f>SUM(Quagga:Pelindaba!CB286)</f>
        <v>0</v>
      </c>
      <c r="CC286" s="76">
        <f>SUM(Quagga:Pelindaba!CC286)</f>
        <v>0</v>
      </c>
      <c r="CD286" s="39" t="s">
        <v>36</v>
      </c>
    </row>
    <row r="287" spans="1:82" s="39" customFormat="1" x14ac:dyDescent="0.25">
      <c r="B287" s="73" t="s">
        <v>521</v>
      </c>
      <c r="C287" s="129" t="s">
        <v>522</v>
      </c>
      <c r="D287" s="130" t="s">
        <v>85</v>
      </c>
      <c r="E287" s="130">
        <f>IF(OR(D287="Year",D287="Month",D287="Week"),AVERAGE(Quagga:Pelindaba!E287),SUM(Quagga:Pelindaba!E287))</f>
        <v>1</v>
      </c>
      <c r="F287" s="228" t="b">
        <f>(Quagga!G287+Pelindaba!G287)=G287</f>
        <v>1</v>
      </c>
      <c r="G287" s="74">
        <f t="shared" si="110"/>
        <v>0</v>
      </c>
      <c r="H287" s="75">
        <f>SUM(Quagga:Pelindaba!H287)</f>
        <v>0</v>
      </c>
      <c r="I287" s="76">
        <f>SUM(Quagga:Pelindaba!I287)</f>
        <v>0</v>
      </c>
      <c r="J287" s="75">
        <f>SUM(Quagga:Pelindaba!J287)</f>
        <v>0</v>
      </c>
      <c r="K287" s="77">
        <f>SUM(Quagga:Pelindaba!K287)</f>
        <v>0</v>
      </c>
      <c r="L287" s="77">
        <f>SUM(Quagga:Pelindaba!L287)</f>
        <v>0</v>
      </c>
      <c r="M287" s="77">
        <f>SUM(Quagga:Pelindaba!M287)</f>
        <v>0</v>
      </c>
      <c r="N287" s="77">
        <f>SUM(Quagga:Pelindaba!N287)</f>
        <v>0</v>
      </c>
      <c r="O287" s="77">
        <f>SUM(Quagga:Pelindaba!O287)</f>
        <v>0</v>
      </c>
      <c r="P287" s="77">
        <f>SUM(Quagga:Pelindaba!P287)</f>
        <v>0</v>
      </c>
      <c r="Q287" s="77">
        <f>SUM(Quagga:Pelindaba!Q287)</f>
        <v>0</v>
      </c>
      <c r="R287" s="77">
        <f>SUM(Quagga:Pelindaba!R287)</f>
        <v>0</v>
      </c>
      <c r="S287" s="77">
        <f>SUM(Quagga:Pelindaba!S287)</f>
        <v>0</v>
      </c>
      <c r="T287" s="77">
        <f>SUM(Quagga:Pelindaba!T287)</f>
        <v>0</v>
      </c>
      <c r="U287" s="76">
        <f>SUM(Quagga:Pelindaba!U287)</f>
        <v>0</v>
      </c>
      <c r="V287" s="75">
        <f>SUM(Quagga:Pelindaba!V287)</f>
        <v>0</v>
      </c>
      <c r="W287" s="77">
        <f>SUM(Quagga:Pelindaba!W287)</f>
        <v>0</v>
      </c>
      <c r="X287" s="77">
        <f>SUM(Quagga:Pelindaba!X287)</f>
        <v>0</v>
      </c>
      <c r="Y287" s="77">
        <f>SUM(Quagga:Pelindaba!Y287)</f>
        <v>0</v>
      </c>
      <c r="Z287" s="77">
        <f>SUM(Quagga:Pelindaba!Z287)</f>
        <v>0</v>
      </c>
      <c r="AA287" s="77">
        <f>SUM(Quagga:Pelindaba!AA287)</f>
        <v>0</v>
      </c>
      <c r="AB287" s="77">
        <f>SUM(Quagga:Pelindaba!AB287)</f>
        <v>0</v>
      </c>
      <c r="AC287" s="77">
        <f>SUM(Quagga:Pelindaba!AC287)</f>
        <v>0</v>
      </c>
      <c r="AD287" s="77">
        <f>SUM(Quagga:Pelindaba!AD287)</f>
        <v>0</v>
      </c>
      <c r="AE287" s="77">
        <f>SUM(Quagga:Pelindaba!AE287)</f>
        <v>0</v>
      </c>
      <c r="AF287" s="77">
        <f>SUM(Quagga:Pelindaba!AF287)</f>
        <v>0</v>
      </c>
      <c r="AG287" s="76">
        <f>SUM(Quagga:Pelindaba!AG287)</f>
        <v>0</v>
      </c>
      <c r="AH287" s="78">
        <f>SUM(Quagga:Pelindaba!AH287)</f>
        <v>0</v>
      </c>
      <c r="AI287" s="77">
        <f>SUM(Quagga:Pelindaba!AI287)</f>
        <v>0</v>
      </c>
      <c r="AJ287" s="77">
        <f>SUM(Quagga:Pelindaba!AJ287)</f>
        <v>0</v>
      </c>
      <c r="AK287" s="77">
        <f>SUM(Quagga:Pelindaba!AK287)</f>
        <v>0</v>
      </c>
      <c r="AL287" s="77">
        <f>SUM(Quagga:Pelindaba!AL287)</f>
        <v>0</v>
      </c>
      <c r="AM287" s="77">
        <f>SUM(Quagga:Pelindaba!AM287)</f>
        <v>0</v>
      </c>
      <c r="AN287" s="77">
        <f>SUM(Quagga:Pelindaba!AN287)</f>
        <v>0</v>
      </c>
      <c r="AO287" s="77">
        <f>SUM(Quagga:Pelindaba!AO287)</f>
        <v>0</v>
      </c>
      <c r="AP287" s="77">
        <f>SUM(Quagga:Pelindaba!AP287)</f>
        <v>0</v>
      </c>
      <c r="AQ287" s="77">
        <f>SUM(Quagga:Pelindaba!AQ287)</f>
        <v>0</v>
      </c>
      <c r="AR287" s="77">
        <f>SUM(Quagga:Pelindaba!AR287)</f>
        <v>0</v>
      </c>
      <c r="AS287" s="76">
        <f>SUM(Quagga:Pelindaba!AS287)</f>
        <v>0</v>
      </c>
      <c r="AT287" s="78">
        <f>SUM(Quagga:Pelindaba!AT287)</f>
        <v>0</v>
      </c>
      <c r="AU287" s="77">
        <f>SUM(Quagga:Pelindaba!AU287)</f>
        <v>0</v>
      </c>
      <c r="AV287" s="77">
        <f>SUM(Quagga:Pelindaba!AV287)</f>
        <v>0</v>
      </c>
      <c r="AW287" s="77">
        <f>SUM(Quagga:Pelindaba!AW287)</f>
        <v>0</v>
      </c>
      <c r="AX287" s="77">
        <f>SUM(Quagga:Pelindaba!AX287)</f>
        <v>0</v>
      </c>
      <c r="AY287" s="77">
        <f>SUM(Quagga:Pelindaba!AY287)</f>
        <v>0</v>
      </c>
      <c r="AZ287" s="77">
        <f>SUM(Quagga:Pelindaba!AZ287)</f>
        <v>0</v>
      </c>
      <c r="BA287" s="77">
        <f>SUM(Quagga:Pelindaba!BA287)</f>
        <v>0</v>
      </c>
      <c r="BB287" s="77">
        <f>SUM(Quagga:Pelindaba!BB287)</f>
        <v>0</v>
      </c>
      <c r="BC287" s="77">
        <f>SUM(Quagga:Pelindaba!BC287)</f>
        <v>0</v>
      </c>
      <c r="BD287" s="77">
        <f>SUM(Quagga:Pelindaba!BD287)</f>
        <v>0</v>
      </c>
      <c r="BE287" s="76">
        <f>SUM(Quagga:Pelindaba!BE287)</f>
        <v>0</v>
      </c>
      <c r="BF287" s="78">
        <f>SUM(Quagga:Pelindaba!BF287)</f>
        <v>0</v>
      </c>
      <c r="BG287" s="77">
        <f>SUM(Quagga:Pelindaba!BG287)</f>
        <v>0</v>
      </c>
      <c r="BH287" s="77">
        <f>SUM(Quagga:Pelindaba!BH287)</f>
        <v>0</v>
      </c>
      <c r="BI287" s="77">
        <f>SUM(Quagga:Pelindaba!BI287)</f>
        <v>0</v>
      </c>
      <c r="BJ287" s="77">
        <f>SUM(Quagga:Pelindaba!BJ287)</f>
        <v>0</v>
      </c>
      <c r="BK287" s="77">
        <f>SUM(Quagga:Pelindaba!BK287)</f>
        <v>0</v>
      </c>
      <c r="BL287" s="77">
        <f>SUM(Quagga:Pelindaba!BL287)</f>
        <v>0</v>
      </c>
      <c r="BM287" s="77">
        <f>SUM(Quagga:Pelindaba!BM287)</f>
        <v>0</v>
      </c>
      <c r="BN287" s="77">
        <f>SUM(Quagga:Pelindaba!BN287)</f>
        <v>0</v>
      </c>
      <c r="BO287" s="77">
        <f>SUM(Quagga:Pelindaba!BO287)</f>
        <v>0</v>
      </c>
      <c r="BP287" s="77">
        <f>SUM(Quagga:Pelindaba!BP287)</f>
        <v>0</v>
      </c>
      <c r="BQ287" s="76">
        <f>SUM(Quagga:Pelindaba!BQ287)</f>
        <v>0</v>
      </c>
      <c r="BR287" s="78">
        <f>SUM(Quagga:Pelindaba!BR287)</f>
        <v>0</v>
      </c>
      <c r="BS287" s="77">
        <f>SUM(Quagga:Pelindaba!BS287)</f>
        <v>0</v>
      </c>
      <c r="BT287" s="77">
        <f>SUM(Quagga:Pelindaba!BT287)</f>
        <v>0</v>
      </c>
      <c r="BU287" s="77">
        <f>SUM(Quagga:Pelindaba!BU287)</f>
        <v>0</v>
      </c>
      <c r="BV287" s="77">
        <f>SUM(Quagga:Pelindaba!BV287)</f>
        <v>0</v>
      </c>
      <c r="BW287" s="77">
        <f>SUM(Quagga:Pelindaba!BW287)</f>
        <v>0</v>
      </c>
      <c r="BX287" s="77">
        <f>SUM(Quagga:Pelindaba!BX287)</f>
        <v>0</v>
      </c>
      <c r="BY287" s="77">
        <f>SUM(Quagga:Pelindaba!BY287)</f>
        <v>0</v>
      </c>
      <c r="BZ287" s="77">
        <f>SUM(Quagga:Pelindaba!BZ287)</f>
        <v>0</v>
      </c>
      <c r="CA287" s="77">
        <f>SUM(Quagga:Pelindaba!CA287)</f>
        <v>0</v>
      </c>
      <c r="CB287" s="77">
        <f>SUM(Quagga:Pelindaba!CB287)</f>
        <v>0</v>
      </c>
      <c r="CC287" s="76">
        <f>SUM(Quagga:Pelindaba!CC287)</f>
        <v>0</v>
      </c>
      <c r="CD287" s="39" t="s">
        <v>36</v>
      </c>
    </row>
    <row r="288" spans="1:82" s="188" customFormat="1" x14ac:dyDescent="0.25">
      <c r="B288" s="180" t="s">
        <v>523</v>
      </c>
      <c r="C288" s="181" t="s">
        <v>524</v>
      </c>
      <c r="D288" s="182"/>
      <c r="E288" s="182"/>
      <c r="F288" s="228" t="b">
        <f>(Quagga!G288+Pelindaba!G288)=G288</f>
        <v>1</v>
      </c>
      <c r="G288" s="74">
        <f t="shared" si="110"/>
        <v>0</v>
      </c>
      <c r="H288" s="75">
        <f>SUM(Quagga:Pelindaba!H288)</f>
        <v>0</v>
      </c>
      <c r="I288" s="76">
        <f>SUM(Quagga:Pelindaba!I288)</f>
        <v>0</v>
      </c>
      <c r="J288" s="75">
        <f>SUM(Quagga:Pelindaba!J288)</f>
        <v>0</v>
      </c>
      <c r="K288" s="77">
        <f>SUM(Quagga:Pelindaba!K288)</f>
        <v>0</v>
      </c>
      <c r="L288" s="77">
        <f>SUM(Quagga:Pelindaba!L288)</f>
        <v>0</v>
      </c>
      <c r="M288" s="77">
        <f>SUM(Quagga:Pelindaba!M288)</f>
        <v>0</v>
      </c>
      <c r="N288" s="77">
        <f>SUM(Quagga:Pelindaba!N288)</f>
        <v>0</v>
      </c>
      <c r="O288" s="77">
        <f>SUM(Quagga:Pelindaba!O288)</f>
        <v>0</v>
      </c>
      <c r="P288" s="77">
        <f>SUM(Quagga:Pelindaba!P288)</f>
        <v>0</v>
      </c>
      <c r="Q288" s="77">
        <f>SUM(Quagga:Pelindaba!Q288)</f>
        <v>0</v>
      </c>
      <c r="R288" s="77">
        <f>SUM(Quagga:Pelindaba!R288)</f>
        <v>0</v>
      </c>
      <c r="S288" s="77">
        <f>SUM(Quagga:Pelindaba!S288)</f>
        <v>0</v>
      </c>
      <c r="T288" s="77">
        <f>SUM(Quagga:Pelindaba!T288)</f>
        <v>0</v>
      </c>
      <c r="U288" s="76">
        <f>SUM(Quagga:Pelindaba!U288)</f>
        <v>0</v>
      </c>
      <c r="V288" s="75">
        <f>SUM(Quagga:Pelindaba!V288)</f>
        <v>0</v>
      </c>
      <c r="W288" s="77">
        <f>SUM(Quagga:Pelindaba!W288)</f>
        <v>0</v>
      </c>
      <c r="X288" s="77">
        <f>SUM(Quagga:Pelindaba!X288)</f>
        <v>0</v>
      </c>
      <c r="Y288" s="77">
        <f>SUM(Quagga:Pelindaba!Y288)</f>
        <v>0</v>
      </c>
      <c r="Z288" s="77">
        <f>SUM(Quagga:Pelindaba!Z288)</f>
        <v>0</v>
      </c>
      <c r="AA288" s="77">
        <f>SUM(Quagga:Pelindaba!AA288)</f>
        <v>0</v>
      </c>
      <c r="AB288" s="77">
        <f>SUM(Quagga:Pelindaba!AB288)</f>
        <v>0</v>
      </c>
      <c r="AC288" s="77">
        <f>SUM(Quagga:Pelindaba!AC288)</f>
        <v>0</v>
      </c>
      <c r="AD288" s="77">
        <f>SUM(Quagga:Pelindaba!AD288)</f>
        <v>0</v>
      </c>
      <c r="AE288" s="77">
        <f>SUM(Quagga:Pelindaba!AE288)</f>
        <v>0</v>
      </c>
      <c r="AF288" s="77">
        <f>SUM(Quagga:Pelindaba!AF288)</f>
        <v>0</v>
      </c>
      <c r="AG288" s="76">
        <f>SUM(Quagga:Pelindaba!AG288)</f>
        <v>0</v>
      </c>
      <c r="AH288" s="78">
        <f>SUM(Quagga:Pelindaba!AH288)</f>
        <v>0</v>
      </c>
      <c r="AI288" s="77">
        <f>SUM(Quagga:Pelindaba!AI288)</f>
        <v>0</v>
      </c>
      <c r="AJ288" s="77">
        <f>SUM(Quagga:Pelindaba!AJ288)</f>
        <v>0</v>
      </c>
      <c r="AK288" s="77">
        <f>SUM(Quagga:Pelindaba!AK288)</f>
        <v>0</v>
      </c>
      <c r="AL288" s="77">
        <f>SUM(Quagga:Pelindaba!AL288)</f>
        <v>0</v>
      </c>
      <c r="AM288" s="77">
        <f>SUM(Quagga:Pelindaba!AM288)</f>
        <v>0</v>
      </c>
      <c r="AN288" s="77">
        <f>SUM(Quagga:Pelindaba!AN288)</f>
        <v>0</v>
      </c>
      <c r="AO288" s="77">
        <f>SUM(Quagga:Pelindaba!AO288)</f>
        <v>0</v>
      </c>
      <c r="AP288" s="77">
        <f>SUM(Quagga:Pelindaba!AP288)</f>
        <v>0</v>
      </c>
      <c r="AQ288" s="77">
        <f>SUM(Quagga:Pelindaba!AQ288)</f>
        <v>0</v>
      </c>
      <c r="AR288" s="77">
        <f>SUM(Quagga:Pelindaba!AR288)</f>
        <v>0</v>
      </c>
      <c r="AS288" s="76">
        <f>SUM(Quagga:Pelindaba!AS288)</f>
        <v>0</v>
      </c>
      <c r="AT288" s="78">
        <f>SUM(Quagga:Pelindaba!AT288)</f>
        <v>0</v>
      </c>
      <c r="AU288" s="77">
        <f>SUM(Quagga:Pelindaba!AU288)</f>
        <v>0</v>
      </c>
      <c r="AV288" s="77">
        <f>SUM(Quagga:Pelindaba!AV288)</f>
        <v>0</v>
      </c>
      <c r="AW288" s="77">
        <f>SUM(Quagga:Pelindaba!AW288)</f>
        <v>0</v>
      </c>
      <c r="AX288" s="77">
        <f>SUM(Quagga:Pelindaba!AX288)</f>
        <v>0</v>
      </c>
      <c r="AY288" s="77">
        <f>SUM(Quagga:Pelindaba!AY288)</f>
        <v>0</v>
      </c>
      <c r="AZ288" s="77">
        <f>SUM(Quagga:Pelindaba!AZ288)</f>
        <v>0</v>
      </c>
      <c r="BA288" s="77">
        <f>SUM(Quagga:Pelindaba!BA288)</f>
        <v>0</v>
      </c>
      <c r="BB288" s="77">
        <f>SUM(Quagga:Pelindaba!BB288)</f>
        <v>0</v>
      </c>
      <c r="BC288" s="77">
        <f>SUM(Quagga:Pelindaba!BC288)</f>
        <v>0</v>
      </c>
      <c r="BD288" s="77">
        <f>SUM(Quagga:Pelindaba!BD288)</f>
        <v>0</v>
      </c>
      <c r="BE288" s="76">
        <f>SUM(Quagga:Pelindaba!BE288)</f>
        <v>0</v>
      </c>
      <c r="BF288" s="78">
        <f>SUM(Quagga:Pelindaba!BF288)</f>
        <v>0</v>
      </c>
      <c r="BG288" s="77">
        <f>SUM(Quagga:Pelindaba!BG288)</f>
        <v>0</v>
      </c>
      <c r="BH288" s="77">
        <f>SUM(Quagga:Pelindaba!BH288)</f>
        <v>0</v>
      </c>
      <c r="BI288" s="77">
        <f>SUM(Quagga:Pelindaba!BI288)</f>
        <v>0</v>
      </c>
      <c r="BJ288" s="77">
        <f>SUM(Quagga:Pelindaba!BJ288)</f>
        <v>0</v>
      </c>
      <c r="BK288" s="77">
        <f>SUM(Quagga:Pelindaba!BK288)</f>
        <v>0</v>
      </c>
      <c r="BL288" s="77">
        <f>SUM(Quagga:Pelindaba!BL288)</f>
        <v>0</v>
      </c>
      <c r="BM288" s="77">
        <f>SUM(Quagga:Pelindaba!BM288)</f>
        <v>0</v>
      </c>
      <c r="BN288" s="77">
        <f>SUM(Quagga:Pelindaba!BN288)</f>
        <v>0</v>
      </c>
      <c r="BO288" s="77">
        <f>SUM(Quagga:Pelindaba!BO288)</f>
        <v>0</v>
      </c>
      <c r="BP288" s="77">
        <f>SUM(Quagga:Pelindaba!BP288)</f>
        <v>0</v>
      </c>
      <c r="BQ288" s="76">
        <f>SUM(Quagga:Pelindaba!BQ288)</f>
        <v>0</v>
      </c>
      <c r="BR288" s="78">
        <f>SUM(Quagga:Pelindaba!BR288)</f>
        <v>0</v>
      </c>
      <c r="BS288" s="77">
        <f>SUM(Quagga:Pelindaba!BS288)</f>
        <v>0</v>
      </c>
      <c r="BT288" s="77">
        <f>SUM(Quagga:Pelindaba!BT288)</f>
        <v>0</v>
      </c>
      <c r="BU288" s="77">
        <f>SUM(Quagga:Pelindaba!BU288)</f>
        <v>0</v>
      </c>
      <c r="BV288" s="77">
        <f>SUM(Quagga:Pelindaba!BV288)</f>
        <v>0</v>
      </c>
      <c r="BW288" s="77">
        <f>SUM(Quagga:Pelindaba!BW288)</f>
        <v>0</v>
      </c>
      <c r="BX288" s="77">
        <f>SUM(Quagga:Pelindaba!BX288)</f>
        <v>0</v>
      </c>
      <c r="BY288" s="77">
        <f>SUM(Quagga:Pelindaba!BY288)</f>
        <v>0</v>
      </c>
      <c r="BZ288" s="77">
        <f>SUM(Quagga:Pelindaba!BZ288)</f>
        <v>0</v>
      </c>
      <c r="CA288" s="77">
        <f>SUM(Quagga:Pelindaba!CA288)</f>
        <v>0</v>
      </c>
      <c r="CB288" s="77">
        <f>SUM(Quagga:Pelindaba!CB288)</f>
        <v>0</v>
      </c>
      <c r="CC288" s="76">
        <f>SUM(Quagga:Pelindaba!CC288)</f>
        <v>0</v>
      </c>
      <c r="CD288" s="39" t="s">
        <v>36</v>
      </c>
    </row>
    <row r="289" spans="1:82" s="188" customFormat="1" x14ac:dyDescent="0.25">
      <c r="B289" s="180" t="s">
        <v>525</v>
      </c>
      <c r="C289" s="181" t="s">
        <v>526</v>
      </c>
      <c r="D289" s="182" t="s">
        <v>85</v>
      </c>
      <c r="E289" s="183">
        <f>IF(OR(D289="Year",D289="Month",D289="Week"),AVERAGE(Quagga:Pelindaba!E289),SUM(Quagga:Pelindaba!E289))</f>
        <v>0</v>
      </c>
      <c r="F289" s="228" t="b">
        <f>(Quagga!G289+Pelindaba!G289)=G289</f>
        <v>1</v>
      </c>
      <c r="G289" s="74">
        <f t="shared" si="110"/>
        <v>0</v>
      </c>
      <c r="H289" s="75">
        <f>SUM(Quagga:Pelindaba!H289)</f>
        <v>0</v>
      </c>
      <c r="I289" s="76">
        <f>SUM(Quagga:Pelindaba!I289)</f>
        <v>0</v>
      </c>
      <c r="J289" s="75">
        <f>SUM(Quagga:Pelindaba!J289)</f>
        <v>0</v>
      </c>
      <c r="K289" s="77">
        <f>SUM(Quagga:Pelindaba!K289)</f>
        <v>0</v>
      </c>
      <c r="L289" s="77">
        <f>SUM(Quagga:Pelindaba!L289)</f>
        <v>0</v>
      </c>
      <c r="M289" s="77">
        <f>SUM(Quagga:Pelindaba!M289)</f>
        <v>0</v>
      </c>
      <c r="N289" s="77">
        <f>SUM(Quagga:Pelindaba!N289)</f>
        <v>0</v>
      </c>
      <c r="O289" s="77">
        <f>SUM(Quagga:Pelindaba!O289)</f>
        <v>0</v>
      </c>
      <c r="P289" s="77">
        <f>SUM(Quagga:Pelindaba!P289)</f>
        <v>0</v>
      </c>
      <c r="Q289" s="77">
        <f>SUM(Quagga:Pelindaba!Q289)</f>
        <v>0</v>
      </c>
      <c r="R289" s="77">
        <f>SUM(Quagga:Pelindaba!R289)</f>
        <v>0</v>
      </c>
      <c r="S289" s="77">
        <f>SUM(Quagga:Pelindaba!S289)</f>
        <v>0</v>
      </c>
      <c r="T289" s="77">
        <f>SUM(Quagga:Pelindaba!T289)</f>
        <v>0</v>
      </c>
      <c r="U289" s="76">
        <f>SUM(Quagga:Pelindaba!U289)</f>
        <v>0</v>
      </c>
      <c r="V289" s="75">
        <f>SUM(Quagga:Pelindaba!V289)</f>
        <v>0</v>
      </c>
      <c r="W289" s="77">
        <f>SUM(Quagga:Pelindaba!W289)</f>
        <v>0</v>
      </c>
      <c r="X289" s="77">
        <f>SUM(Quagga:Pelindaba!X289)</f>
        <v>0</v>
      </c>
      <c r="Y289" s="77">
        <f>SUM(Quagga:Pelindaba!Y289)</f>
        <v>0</v>
      </c>
      <c r="Z289" s="77">
        <f>SUM(Quagga:Pelindaba!Z289)</f>
        <v>0</v>
      </c>
      <c r="AA289" s="77">
        <f>SUM(Quagga:Pelindaba!AA289)</f>
        <v>0</v>
      </c>
      <c r="AB289" s="77">
        <f>SUM(Quagga:Pelindaba!AB289)</f>
        <v>0</v>
      </c>
      <c r="AC289" s="77">
        <f>SUM(Quagga:Pelindaba!AC289)</f>
        <v>0</v>
      </c>
      <c r="AD289" s="77">
        <f>SUM(Quagga:Pelindaba!AD289)</f>
        <v>0</v>
      </c>
      <c r="AE289" s="77">
        <f>SUM(Quagga:Pelindaba!AE289)</f>
        <v>0</v>
      </c>
      <c r="AF289" s="77">
        <f>SUM(Quagga:Pelindaba!AF289)</f>
        <v>0</v>
      </c>
      <c r="AG289" s="76">
        <f>SUM(Quagga:Pelindaba!AG289)</f>
        <v>0</v>
      </c>
      <c r="AH289" s="78">
        <f>SUM(Quagga:Pelindaba!AH289)</f>
        <v>0</v>
      </c>
      <c r="AI289" s="77">
        <f>SUM(Quagga:Pelindaba!AI289)</f>
        <v>0</v>
      </c>
      <c r="AJ289" s="77">
        <f>SUM(Quagga:Pelindaba!AJ289)</f>
        <v>0</v>
      </c>
      <c r="AK289" s="77">
        <f>SUM(Quagga:Pelindaba!AK289)</f>
        <v>0</v>
      </c>
      <c r="AL289" s="77">
        <f>SUM(Quagga:Pelindaba!AL289)</f>
        <v>0</v>
      </c>
      <c r="AM289" s="77">
        <f>SUM(Quagga:Pelindaba!AM289)</f>
        <v>0</v>
      </c>
      <c r="AN289" s="77">
        <f>SUM(Quagga:Pelindaba!AN289)</f>
        <v>0</v>
      </c>
      <c r="AO289" s="77">
        <f>SUM(Quagga:Pelindaba!AO289)</f>
        <v>0</v>
      </c>
      <c r="AP289" s="77">
        <f>SUM(Quagga:Pelindaba!AP289)</f>
        <v>0</v>
      </c>
      <c r="AQ289" s="77">
        <f>SUM(Quagga:Pelindaba!AQ289)</f>
        <v>0</v>
      </c>
      <c r="AR289" s="77">
        <f>SUM(Quagga:Pelindaba!AR289)</f>
        <v>0</v>
      </c>
      <c r="AS289" s="76">
        <f>SUM(Quagga:Pelindaba!AS289)</f>
        <v>0</v>
      </c>
      <c r="AT289" s="78">
        <f>SUM(Quagga:Pelindaba!AT289)</f>
        <v>0</v>
      </c>
      <c r="AU289" s="77">
        <f>SUM(Quagga:Pelindaba!AU289)</f>
        <v>0</v>
      </c>
      <c r="AV289" s="77">
        <f>SUM(Quagga:Pelindaba!AV289)</f>
        <v>0</v>
      </c>
      <c r="AW289" s="77">
        <f>SUM(Quagga:Pelindaba!AW289)</f>
        <v>0</v>
      </c>
      <c r="AX289" s="77">
        <f>SUM(Quagga:Pelindaba!AX289)</f>
        <v>0</v>
      </c>
      <c r="AY289" s="77">
        <f>SUM(Quagga:Pelindaba!AY289)</f>
        <v>0</v>
      </c>
      <c r="AZ289" s="77">
        <f>SUM(Quagga:Pelindaba!AZ289)</f>
        <v>0</v>
      </c>
      <c r="BA289" s="77">
        <f>SUM(Quagga:Pelindaba!BA289)</f>
        <v>0</v>
      </c>
      <c r="BB289" s="77">
        <f>SUM(Quagga:Pelindaba!BB289)</f>
        <v>0</v>
      </c>
      <c r="BC289" s="77">
        <f>SUM(Quagga:Pelindaba!BC289)</f>
        <v>0</v>
      </c>
      <c r="BD289" s="77">
        <f>SUM(Quagga:Pelindaba!BD289)</f>
        <v>0</v>
      </c>
      <c r="BE289" s="76">
        <f>SUM(Quagga:Pelindaba!BE289)</f>
        <v>0</v>
      </c>
      <c r="BF289" s="78">
        <f>SUM(Quagga:Pelindaba!BF289)</f>
        <v>0</v>
      </c>
      <c r="BG289" s="77">
        <f>SUM(Quagga:Pelindaba!BG289)</f>
        <v>0</v>
      </c>
      <c r="BH289" s="77">
        <f>SUM(Quagga:Pelindaba!BH289)</f>
        <v>0</v>
      </c>
      <c r="BI289" s="77">
        <f>SUM(Quagga:Pelindaba!BI289)</f>
        <v>0</v>
      </c>
      <c r="BJ289" s="77">
        <f>SUM(Quagga:Pelindaba!BJ289)</f>
        <v>0</v>
      </c>
      <c r="BK289" s="77">
        <f>SUM(Quagga:Pelindaba!BK289)</f>
        <v>0</v>
      </c>
      <c r="BL289" s="77">
        <f>SUM(Quagga:Pelindaba!BL289)</f>
        <v>0</v>
      </c>
      <c r="BM289" s="77">
        <f>SUM(Quagga:Pelindaba!BM289)</f>
        <v>0</v>
      </c>
      <c r="BN289" s="77">
        <f>SUM(Quagga:Pelindaba!BN289)</f>
        <v>0</v>
      </c>
      <c r="BO289" s="77">
        <f>SUM(Quagga:Pelindaba!BO289)</f>
        <v>0</v>
      </c>
      <c r="BP289" s="77">
        <f>SUM(Quagga:Pelindaba!BP289)</f>
        <v>0</v>
      </c>
      <c r="BQ289" s="76">
        <f>SUM(Quagga:Pelindaba!BQ289)</f>
        <v>0</v>
      </c>
      <c r="BR289" s="78">
        <f>SUM(Quagga:Pelindaba!BR289)</f>
        <v>0</v>
      </c>
      <c r="BS289" s="77">
        <f>SUM(Quagga:Pelindaba!BS289)</f>
        <v>0</v>
      </c>
      <c r="BT289" s="77">
        <f>SUM(Quagga:Pelindaba!BT289)</f>
        <v>0</v>
      </c>
      <c r="BU289" s="77">
        <f>SUM(Quagga:Pelindaba!BU289)</f>
        <v>0</v>
      </c>
      <c r="BV289" s="77">
        <f>SUM(Quagga:Pelindaba!BV289)</f>
        <v>0</v>
      </c>
      <c r="BW289" s="77">
        <f>SUM(Quagga:Pelindaba!BW289)</f>
        <v>0</v>
      </c>
      <c r="BX289" s="77">
        <f>SUM(Quagga:Pelindaba!BX289)</f>
        <v>0</v>
      </c>
      <c r="BY289" s="77">
        <f>SUM(Quagga:Pelindaba!BY289)</f>
        <v>0</v>
      </c>
      <c r="BZ289" s="77">
        <f>SUM(Quagga:Pelindaba!BZ289)</f>
        <v>0</v>
      </c>
      <c r="CA289" s="77">
        <f>SUM(Quagga:Pelindaba!CA289)</f>
        <v>0</v>
      </c>
      <c r="CB289" s="77">
        <f>SUM(Quagga:Pelindaba!CB289)</f>
        <v>0</v>
      </c>
      <c r="CC289" s="76">
        <f>SUM(Quagga:Pelindaba!CC289)</f>
        <v>0</v>
      </c>
      <c r="CD289" s="39" t="s">
        <v>36</v>
      </c>
    </row>
    <row r="290" spans="1:82" s="188" customFormat="1" x14ac:dyDescent="0.25">
      <c r="B290" s="180" t="s">
        <v>527</v>
      </c>
      <c r="C290" s="181" t="s">
        <v>491</v>
      </c>
      <c r="D290" s="182" t="s">
        <v>85</v>
      </c>
      <c r="E290" s="183">
        <f>IF(OR(D290="Year",D290="Month",D290="Week"),AVERAGE(Quagga:Pelindaba!E290),SUM(Quagga:Pelindaba!E290))</f>
        <v>0</v>
      </c>
      <c r="F290" s="228" t="b">
        <f>(Quagga!G290+Pelindaba!G290)=G290</f>
        <v>1</v>
      </c>
      <c r="G290" s="74">
        <f t="shared" si="110"/>
        <v>0</v>
      </c>
      <c r="H290" s="75">
        <f>SUM(Quagga:Pelindaba!H290)</f>
        <v>0</v>
      </c>
      <c r="I290" s="76">
        <f>SUM(Quagga:Pelindaba!I290)</f>
        <v>0</v>
      </c>
      <c r="J290" s="75">
        <f>SUM(Quagga:Pelindaba!J290)</f>
        <v>0</v>
      </c>
      <c r="K290" s="77">
        <f>SUM(Quagga:Pelindaba!K290)</f>
        <v>0</v>
      </c>
      <c r="L290" s="77">
        <f>SUM(Quagga:Pelindaba!L290)</f>
        <v>0</v>
      </c>
      <c r="M290" s="77">
        <f>SUM(Quagga:Pelindaba!M290)</f>
        <v>0</v>
      </c>
      <c r="N290" s="77">
        <f>SUM(Quagga:Pelindaba!N290)</f>
        <v>0</v>
      </c>
      <c r="O290" s="77">
        <f>SUM(Quagga:Pelindaba!O290)</f>
        <v>0</v>
      </c>
      <c r="P290" s="77">
        <f>SUM(Quagga:Pelindaba!P290)</f>
        <v>0</v>
      </c>
      <c r="Q290" s="77">
        <f>SUM(Quagga:Pelindaba!Q290)</f>
        <v>0</v>
      </c>
      <c r="R290" s="77">
        <f>SUM(Quagga:Pelindaba!R290)</f>
        <v>0</v>
      </c>
      <c r="S290" s="77">
        <f>SUM(Quagga:Pelindaba!S290)</f>
        <v>0</v>
      </c>
      <c r="T290" s="77">
        <f>SUM(Quagga:Pelindaba!T290)</f>
        <v>0</v>
      </c>
      <c r="U290" s="76">
        <f>SUM(Quagga:Pelindaba!U290)</f>
        <v>0</v>
      </c>
      <c r="V290" s="75">
        <f>SUM(Quagga:Pelindaba!V290)</f>
        <v>0</v>
      </c>
      <c r="W290" s="77">
        <f>SUM(Quagga:Pelindaba!W290)</f>
        <v>0</v>
      </c>
      <c r="X290" s="77">
        <f>SUM(Quagga:Pelindaba!X290)</f>
        <v>0</v>
      </c>
      <c r="Y290" s="77">
        <f>SUM(Quagga:Pelindaba!Y290)</f>
        <v>0</v>
      </c>
      <c r="Z290" s="77">
        <f>SUM(Quagga:Pelindaba!Z290)</f>
        <v>0</v>
      </c>
      <c r="AA290" s="77">
        <f>SUM(Quagga:Pelindaba!AA290)</f>
        <v>0</v>
      </c>
      <c r="AB290" s="77">
        <f>SUM(Quagga:Pelindaba!AB290)</f>
        <v>0</v>
      </c>
      <c r="AC290" s="77">
        <f>SUM(Quagga:Pelindaba!AC290)</f>
        <v>0</v>
      </c>
      <c r="AD290" s="77">
        <f>SUM(Quagga:Pelindaba!AD290)</f>
        <v>0</v>
      </c>
      <c r="AE290" s="77">
        <f>SUM(Quagga:Pelindaba!AE290)</f>
        <v>0</v>
      </c>
      <c r="AF290" s="77">
        <f>SUM(Quagga:Pelindaba!AF290)</f>
        <v>0</v>
      </c>
      <c r="AG290" s="76">
        <f>SUM(Quagga:Pelindaba!AG290)</f>
        <v>0</v>
      </c>
      <c r="AH290" s="78">
        <f>SUM(Quagga:Pelindaba!AH290)</f>
        <v>0</v>
      </c>
      <c r="AI290" s="77">
        <f>SUM(Quagga:Pelindaba!AI290)</f>
        <v>0</v>
      </c>
      <c r="AJ290" s="77">
        <f>SUM(Quagga:Pelindaba!AJ290)</f>
        <v>0</v>
      </c>
      <c r="AK290" s="77">
        <f>SUM(Quagga:Pelindaba!AK290)</f>
        <v>0</v>
      </c>
      <c r="AL290" s="77">
        <f>SUM(Quagga:Pelindaba!AL290)</f>
        <v>0</v>
      </c>
      <c r="AM290" s="77">
        <f>SUM(Quagga:Pelindaba!AM290)</f>
        <v>0</v>
      </c>
      <c r="AN290" s="77">
        <f>SUM(Quagga:Pelindaba!AN290)</f>
        <v>0</v>
      </c>
      <c r="AO290" s="77">
        <f>SUM(Quagga:Pelindaba!AO290)</f>
        <v>0</v>
      </c>
      <c r="AP290" s="77">
        <f>SUM(Quagga:Pelindaba!AP290)</f>
        <v>0</v>
      </c>
      <c r="AQ290" s="77">
        <f>SUM(Quagga:Pelindaba!AQ290)</f>
        <v>0</v>
      </c>
      <c r="AR290" s="77">
        <f>SUM(Quagga:Pelindaba!AR290)</f>
        <v>0</v>
      </c>
      <c r="AS290" s="76">
        <f>SUM(Quagga:Pelindaba!AS290)</f>
        <v>0</v>
      </c>
      <c r="AT290" s="78">
        <f>SUM(Quagga:Pelindaba!AT290)</f>
        <v>0</v>
      </c>
      <c r="AU290" s="77">
        <f>SUM(Quagga:Pelindaba!AU290)</f>
        <v>0</v>
      </c>
      <c r="AV290" s="77">
        <f>SUM(Quagga:Pelindaba!AV290)</f>
        <v>0</v>
      </c>
      <c r="AW290" s="77">
        <f>SUM(Quagga:Pelindaba!AW290)</f>
        <v>0</v>
      </c>
      <c r="AX290" s="77">
        <f>SUM(Quagga:Pelindaba!AX290)</f>
        <v>0</v>
      </c>
      <c r="AY290" s="77">
        <f>SUM(Quagga:Pelindaba!AY290)</f>
        <v>0</v>
      </c>
      <c r="AZ290" s="77">
        <f>SUM(Quagga:Pelindaba!AZ290)</f>
        <v>0</v>
      </c>
      <c r="BA290" s="77">
        <f>SUM(Quagga:Pelindaba!BA290)</f>
        <v>0</v>
      </c>
      <c r="BB290" s="77">
        <f>SUM(Quagga:Pelindaba!BB290)</f>
        <v>0</v>
      </c>
      <c r="BC290" s="77">
        <f>SUM(Quagga:Pelindaba!BC290)</f>
        <v>0</v>
      </c>
      <c r="BD290" s="77">
        <f>SUM(Quagga:Pelindaba!BD290)</f>
        <v>0</v>
      </c>
      <c r="BE290" s="76">
        <f>SUM(Quagga:Pelindaba!BE290)</f>
        <v>0</v>
      </c>
      <c r="BF290" s="78">
        <f>SUM(Quagga:Pelindaba!BF290)</f>
        <v>0</v>
      </c>
      <c r="BG290" s="77">
        <f>SUM(Quagga:Pelindaba!BG290)</f>
        <v>0</v>
      </c>
      <c r="BH290" s="77">
        <f>SUM(Quagga:Pelindaba!BH290)</f>
        <v>0</v>
      </c>
      <c r="BI290" s="77">
        <f>SUM(Quagga:Pelindaba!BI290)</f>
        <v>0</v>
      </c>
      <c r="BJ290" s="77">
        <f>SUM(Quagga:Pelindaba!BJ290)</f>
        <v>0</v>
      </c>
      <c r="BK290" s="77">
        <f>SUM(Quagga:Pelindaba!BK290)</f>
        <v>0</v>
      </c>
      <c r="BL290" s="77">
        <f>SUM(Quagga:Pelindaba!BL290)</f>
        <v>0</v>
      </c>
      <c r="BM290" s="77">
        <f>SUM(Quagga:Pelindaba!BM290)</f>
        <v>0</v>
      </c>
      <c r="BN290" s="77">
        <f>SUM(Quagga:Pelindaba!BN290)</f>
        <v>0</v>
      </c>
      <c r="BO290" s="77">
        <f>SUM(Quagga:Pelindaba!BO290)</f>
        <v>0</v>
      </c>
      <c r="BP290" s="77">
        <f>SUM(Quagga:Pelindaba!BP290)</f>
        <v>0</v>
      </c>
      <c r="BQ290" s="76">
        <f>SUM(Quagga:Pelindaba!BQ290)</f>
        <v>0</v>
      </c>
      <c r="BR290" s="78">
        <f>SUM(Quagga:Pelindaba!BR290)</f>
        <v>0</v>
      </c>
      <c r="BS290" s="77">
        <f>SUM(Quagga:Pelindaba!BS290)</f>
        <v>0</v>
      </c>
      <c r="BT290" s="77">
        <f>SUM(Quagga:Pelindaba!BT290)</f>
        <v>0</v>
      </c>
      <c r="BU290" s="77">
        <f>SUM(Quagga:Pelindaba!BU290)</f>
        <v>0</v>
      </c>
      <c r="BV290" s="77">
        <f>SUM(Quagga:Pelindaba!BV290)</f>
        <v>0</v>
      </c>
      <c r="BW290" s="77">
        <f>SUM(Quagga:Pelindaba!BW290)</f>
        <v>0</v>
      </c>
      <c r="BX290" s="77">
        <f>SUM(Quagga:Pelindaba!BX290)</f>
        <v>0</v>
      </c>
      <c r="BY290" s="77">
        <f>SUM(Quagga:Pelindaba!BY290)</f>
        <v>0</v>
      </c>
      <c r="BZ290" s="77">
        <f>SUM(Quagga:Pelindaba!BZ290)</f>
        <v>0</v>
      </c>
      <c r="CA290" s="77">
        <f>SUM(Quagga:Pelindaba!CA290)</f>
        <v>0</v>
      </c>
      <c r="CB290" s="77">
        <f>SUM(Quagga:Pelindaba!CB290)</f>
        <v>0</v>
      </c>
      <c r="CC290" s="76">
        <f>SUM(Quagga:Pelindaba!CC290)</f>
        <v>0</v>
      </c>
      <c r="CD290" s="39" t="s">
        <v>36</v>
      </c>
    </row>
    <row r="291" spans="1:82" s="188" customFormat="1" x14ac:dyDescent="0.25">
      <c r="B291" s="180" t="s">
        <v>528</v>
      </c>
      <c r="C291" s="181" t="s">
        <v>493</v>
      </c>
      <c r="D291" s="182" t="s">
        <v>85</v>
      </c>
      <c r="E291" s="183">
        <f>IF(OR(D291="Year",D291="Month",D291="Week"),AVERAGE(Quagga:Pelindaba!E291),SUM(Quagga:Pelindaba!E291))</f>
        <v>0</v>
      </c>
      <c r="F291" s="228" t="b">
        <f>(Quagga!G291+Pelindaba!G291)=G291</f>
        <v>1</v>
      </c>
      <c r="G291" s="74">
        <f t="shared" si="110"/>
        <v>0</v>
      </c>
      <c r="H291" s="75">
        <f>SUM(Quagga:Pelindaba!H291)</f>
        <v>0</v>
      </c>
      <c r="I291" s="76">
        <f>SUM(Quagga:Pelindaba!I291)</f>
        <v>0</v>
      </c>
      <c r="J291" s="75">
        <f>SUM(Quagga:Pelindaba!J291)</f>
        <v>0</v>
      </c>
      <c r="K291" s="77">
        <f>SUM(Quagga:Pelindaba!K291)</f>
        <v>0</v>
      </c>
      <c r="L291" s="77">
        <f>SUM(Quagga:Pelindaba!L291)</f>
        <v>0</v>
      </c>
      <c r="M291" s="77">
        <f>SUM(Quagga:Pelindaba!M291)</f>
        <v>0</v>
      </c>
      <c r="N291" s="77">
        <f>SUM(Quagga:Pelindaba!N291)</f>
        <v>0</v>
      </c>
      <c r="O291" s="77">
        <f>SUM(Quagga:Pelindaba!O291)</f>
        <v>0</v>
      </c>
      <c r="P291" s="77">
        <f>SUM(Quagga:Pelindaba!P291)</f>
        <v>0</v>
      </c>
      <c r="Q291" s="77">
        <f>SUM(Quagga:Pelindaba!Q291)</f>
        <v>0</v>
      </c>
      <c r="R291" s="77">
        <f>SUM(Quagga:Pelindaba!R291)</f>
        <v>0</v>
      </c>
      <c r="S291" s="77">
        <f>SUM(Quagga:Pelindaba!S291)</f>
        <v>0</v>
      </c>
      <c r="T291" s="77">
        <f>SUM(Quagga:Pelindaba!T291)</f>
        <v>0</v>
      </c>
      <c r="U291" s="76">
        <f>SUM(Quagga:Pelindaba!U291)</f>
        <v>0</v>
      </c>
      <c r="V291" s="75">
        <f>SUM(Quagga:Pelindaba!V291)</f>
        <v>0</v>
      </c>
      <c r="W291" s="77">
        <f>SUM(Quagga:Pelindaba!W291)</f>
        <v>0</v>
      </c>
      <c r="X291" s="77">
        <f>SUM(Quagga:Pelindaba!X291)</f>
        <v>0</v>
      </c>
      <c r="Y291" s="77">
        <f>SUM(Quagga:Pelindaba!Y291)</f>
        <v>0</v>
      </c>
      <c r="Z291" s="77">
        <f>SUM(Quagga:Pelindaba!Z291)</f>
        <v>0</v>
      </c>
      <c r="AA291" s="77">
        <f>SUM(Quagga:Pelindaba!AA291)</f>
        <v>0</v>
      </c>
      <c r="AB291" s="77">
        <f>SUM(Quagga:Pelindaba!AB291)</f>
        <v>0</v>
      </c>
      <c r="AC291" s="77">
        <f>SUM(Quagga:Pelindaba!AC291)</f>
        <v>0</v>
      </c>
      <c r="AD291" s="77">
        <f>SUM(Quagga:Pelindaba!AD291)</f>
        <v>0</v>
      </c>
      <c r="AE291" s="77">
        <f>SUM(Quagga:Pelindaba!AE291)</f>
        <v>0</v>
      </c>
      <c r="AF291" s="77">
        <f>SUM(Quagga:Pelindaba!AF291)</f>
        <v>0</v>
      </c>
      <c r="AG291" s="76">
        <f>SUM(Quagga:Pelindaba!AG291)</f>
        <v>0</v>
      </c>
      <c r="AH291" s="78">
        <f>SUM(Quagga:Pelindaba!AH291)</f>
        <v>0</v>
      </c>
      <c r="AI291" s="77">
        <f>SUM(Quagga:Pelindaba!AI291)</f>
        <v>0</v>
      </c>
      <c r="AJ291" s="77">
        <f>SUM(Quagga:Pelindaba!AJ291)</f>
        <v>0</v>
      </c>
      <c r="AK291" s="77">
        <f>SUM(Quagga:Pelindaba!AK291)</f>
        <v>0</v>
      </c>
      <c r="AL291" s="77">
        <f>SUM(Quagga:Pelindaba!AL291)</f>
        <v>0</v>
      </c>
      <c r="AM291" s="77">
        <f>SUM(Quagga:Pelindaba!AM291)</f>
        <v>0</v>
      </c>
      <c r="AN291" s="77">
        <f>SUM(Quagga:Pelindaba!AN291)</f>
        <v>0</v>
      </c>
      <c r="AO291" s="77">
        <f>SUM(Quagga:Pelindaba!AO291)</f>
        <v>0</v>
      </c>
      <c r="AP291" s="77">
        <f>SUM(Quagga:Pelindaba!AP291)</f>
        <v>0</v>
      </c>
      <c r="AQ291" s="77">
        <f>SUM(Quagga:Pelindaba!AQ291)</f>
        <v>0</v>
      </c>
      <c r="AR291" s="77">
        <f>SUM(Quagga:Pelindaba!AR291)</f>
        <v>0</v>
      </c>
      <c r="AS291" s="76">
        <f>SUM(Quagga:Pelindaba!AS291)</f>
        <v>0</v>
      </c>
      <c r="AT291" s="78">
        <f>SUM(Quagga:Pelindaba!AT291)</f>
        <v>0</v>
      </c>
      <c r="AU291" s="77">
        <f>SUM(Quagga:Pelindaba!AU291)</f>
        <v>0</v>
      </c>
      <c r="AV291" s="77">
        <f>SUM(Quagga:Pelindaba!AV291)</f>
        <v>0</v>
      </c>
      <c r="AW291" s="77">
        <f>SUM(Quagga:Pelindaba!AW291)</f>
        <v>0</v>
      </c>
      <c r="AX291" s="77">
        <f>SUM(Quagga:Pelindaba!AX291)</f>
        <v>0</v>
      </c>
      <c r="AY291" s="77">
        <f>SUM(Quagga:Pelindaba!AY291)</f>
        <v>0</v>
      </c>
      <c r="AZ291" s="77">
        <f>SUM(Quagga:Pelindaba!AZ291)</f>
        <v>0</v>
      </c>
      <c r="BA291" s="77">
        <f>SUM(Quagga:Pelindaba!BA291)</f>
        <v>0</v>
      </c>
      <c r="BB291" s="77">
        <f>SUM(Quagga:Pelindaba!BB291)</f>
        <v>0</v>
      </c>
      <c r="BC291" s="77">
        <f>SUM(Quagga:Pelindaba!BC291)</f>
        <v>0</v>
      </c>
      <c r="BD291" s="77">
        <f>SUM(Quagga:Pelindaba!BD291)</f>
        <v>0</v>
      </c>
      <c r="BE291" s="76">
        <f>SUM(Quagga:Pelindaba!BE291)</f>
        <v>0</v>
      </c>
      <c r="BF291" s="78">
        <f>SUM(Quagga:Pelindaba!BF291)</f>
        <v>0</v>
      </c>
      <c r="BG291" s="77">
        <f>SUM(Quagga:Pelindaba!BG291)</f>
        <v>0</v>
      </c>
      <c r="BH291" s="77">
        <f>SUM(Quagga:Pelindaba!BH291)</f>
        <v>0</v>
      </c>
      <c r="BI291" s="77">
        <f>SUM(Quagga:Pelindaba!BI291)</f>
        <v>0</v>
      </c>
      <c r="BJ291" s="77">
        <f>SUM(Quagga:Pelindaba!BJ291)</f>
        <v>0</v>
      </c>
      <c r="BK291" s="77">
        <f>SUM(Quagga:Pelindaba!BK291)</f>
        <v>0</v>
      </c>
      <c r="BL291" s="77">
        <f>SUM(Quagga:Pelindaba!BL291)</f>
        <v>0</v>
      </c>
      <c r="BM291" s="77">
        <f>SUM(Quagga:Pelindaba!BM291)</f>
        <v>0</v>
      </c>
      <c r="BN291" s="77">
        <f>SUM(Quagga:Pelindaba!BN291)</f>
        <v>0</v>
      </c>
      <c r="BO291" s="77">
        <f>SUM(Quagga:Pelindaba!BO291)</f>
        <v>0</v>
      </c>
      <c r="BP291" s="77">
        <f>SUM(Quagga:Pelindaba!BP291)</f>
        <v>0</v>
      </c>
      <c r="BQ291" s="76">
        <f>SUM(Quagga:Pelindaba!BQ291)</f>
        <v>0</v>
      </c>
      <c r="BR291" s="78">
        <f>SUM(Quagga:Pelindaba!BR291)</f>
        <v>0</v>
      </c>
      <c r="BS291" s="77">
        <f>SUM(Quagga:Pelindaba!BS291)</f>
        <v>0</v>
      </c>
      <c r="BT291" s="77">
        <f>SUM(Quagga:Pelindaba!BT291)</f>
        <v>0</v>
      </c>
      <c r="BU291" s="77">
        <f>SUM(Quagga:Pelindaba!BU291)</f>
        <v>0</v>
      </c>
      <c r="BV291" s="77">
        <f>SUM(Quagga:Pelindaba!BV291)</f>
        <v>0</v>
      </c>
      <c r="BW291" s="77">
        <f>SUM(Quagga:Pelindaba!BW291)</f>
        <v>0</v>
      </c>
      <c r="BX291" s="77">
        <f>SUM(Quagga:Pelindaba!BX291)</f>
        <v>0</v>
      </c>
      <c r="BY291" s="77">
        <f>SUM(Quagga:Pelindaba!BY291)</f>
        <v>0</v>
      </c>
      <c r="BZ291" s="77">
        <f>SUM(Quagga:Pelindaba!BZ291)</f>
        <v>0</v>
      </c>
      <c r="CA291" s="77">
        <f>SUM(Quagga:Pelindaba!CA291)</f>
        <v>0</v>
      </c>
      <c r="CB291" s="77">
        <f>SUM(Quagga:Pelindaba!CB291)</f>
        <v>0</v>
      </c>
      <c r="CC291" s="76">
        <f>SUM(Quagga:Pelindaba!CC291)</f>
        <v>0</v>
      </c>
      <c r="CD291" s="39" t="s">
        <v>36</v>
      </c>
    </row>
    <row r="292" spans="1:82" s="39" customFormat="1" x14ac:dyDescent="0.25">
      <c r="B292" s="73" t="s">
        <v>529</v>
      </c>
      <c r="C292" s="129" t="s">
        <v>861</v>
      </c>
      <c r="D292" s="130" t="s">
        <v>530</v>
      </c>
      <c r="E292" s="130">
        <f>IF(OR(D292="Year",D292="Month",D292="Week"),AVERAGE(Quagga:Pelindaba!E292),SUM(Quagga:Pelindaba!E292))</f>
        <v>210</v>
      </c>
      <c r="F292" s="228" t="b">
        <f>(Quagga!G292+Pelindaba!G292)=G292</f>
        <v>1</v>
      </c>
      <c r="G292" s="74">
        <f t="shared" si="110"/>
        <v>0</v>
      </c>
      <c r="H292" s="75">
        <f>SUM(Quagga:Pelindaba!H292)</f>
        <v>0</v>
      </c>
      <c r="I292" s="76">
        <f>SUM(Quagga:Pelindaba!I292)</f>
        <v>0</v>
      </c>
      <c r="J292" s="75">
        <f>SUM(Quagga:Pelindaba!J292)</f>
        <v>0</v>
      </c>
      <c r="K292" s="77">
        <f>SUM(Quagga:Pelindaba!K292)</f>
        <v>0</v>
      </c>
      <c r="L292" s="77">
        <f>SUM(Quagga:Pelindaba!L292)</f>
        <v>0</v>
      </c>
      <c r="M292" s="77">
        <f>SUM(Quagga:Pelindaba!M292)</f>
        <v>0</v>
      </c>
      <c r="N292" s="77">
        <f>SUM(Quagga:Pelindaba!N292)</f>
        <v>0</v>
      </c>
      <c r="O292" s="77">
        <f>SUM(Quagga:Pelindaba!O292)</f>
        <v>0</v>
      </c>
      <c r="P292" s="77">
        <f>SUM(Quagga:Pelindaba!P292)</f>
        <v>0</v>
      </c>
      <c r="Q292" s="77">
        <f>SUM(Quagga:Pelindaba!Q292)</f>
        <v>0</v>
      </c>
      <c r="R292" s="77">
        <f>SUM(Quagga:Pelindaba!R292)</f>
        <v>0</v>
      </c>
      <c r="S292" s="77">
        <f>SUM(Quagga:Pelindaba!S292)</f>
        <v>0</v>
      </c>
      <c r="T292" s="77">
        <f>SUM(Quagga:Pelindaba!T292)</f>
        <v>0</v>
      </c>
      <c r="U292" s="76">
        <f>SUM(Quagga:Pelindaba!U292)</f>
        <v>0</v>
      </c>
      <c r="V292" s="75">
        <f>SUM(Quagga:Pelindaba!V292)</f>
        <v>0</v>
      </c>
      <c r="W292" s="77">
        <f>SUM(Quagga:Pelindaba!W292)</f>
        <v>0</v>
      </c>
      <c r="X292" s="77">
        <f>SUM(Quagga:Pelindaba!X292)</f>
        <v>0</v>
      </c>
      <c r="Y292" s="77">
        <f>SUM(Quagga:Pelindaba!Y292)</f>
        <v>0</v>
      </c>
      <c r="Z292" s="77">
        <f>SUM(Quagga:Pelindaba!Z292)</f>
        <v>0</v>
      </c>
      <c r="AA292" s="77">
        <f>SUM(Quagga:Pelindaba!AA292)</f>
        <v>0</v>
      </c>
      <c r="AB292" s="77">
        <f>SUM(Quagga:Pelindaba!AB292)</f>
        <v>0</v>
      </c>
      <c r="AC292" s="77">
        <f>SUM(Quagga:Pelindaba!AC292)</f>
        <v>0</v>
      </c>
      <c r="AD292" s="77">
        <f>SUM(Quagga:Pelindaba!AD292)</f>
        <v>0</v>
      </c>
      <c r="AE292" s="77">
        <f>SUM(Quagga:Pelindaba!AE292)</f>
        <v>0</v>
      </c>
      <c r="AF292" s="77">
        <f>SUM(Quagga:Pelindaba!AF292)</f>
        <v>0</v>
      </c>
      <c r="AG292" s="76">
        <f>SUM(Quagga:Pelindaba!AG292)</f>
        <v>0</v>
      </c>
      <c r="AH292" s="78">
        <f>SUM(Quagga:Pelindaba!AH292)</f>
        <v>0</v>
      </c>
      <c r="AI292" s="77">
        <f>SUM(Quagga:Pelindaba!AI292)</f>
        <v>0</v>
      </c>
      <c r="AJ292" s="77">
        <f>SUM(Quagga:Pelindaba!AJ292)</f>
        <v>0</v>
      </c>
      <c r="AK292" s="77">
        <f>SUM(Quagga:Pelindaba!AK292)</f>
        <v>0</v>
      </c>
      <c r="AL292" s="77">
        <f>SUM(Quagga:Pelindaba!AL292)</f>
        <v>0</v>
      </c>
      <c r="AM292" s="77">
        <f>SUM(Quagga:Pelindaba!AM292)</f>
        <v>0</v>
      </c>
      <c r="AN292" s="77">
        <f>SUM(Quagga:Pelindaba!AN292)</f>
        <v>0</v>
      </c>
      <c r="AO292" s="77">
        <f>SUM(Quagga:Pelindaba!AO292)</f>
        <v>0</v>
      </c>
      <c r="AP292" s="77">
        <f>SUM(Quagga:Pelindaba!AP292)</f>
        <v>0</v>
      </c>
      <c r="AQ292" s="77">
        <f>SUM(Quagga:Pelindaba!AQ292)</f>
        <v>0</v>
      </c>
      <c r="AR292" s="77">
        <f>SUM(Quagga:Pelindaba!AR292)</f>
        <v>0</v>
      </c>
      <c r="AS292" s="76">
        <f>SUM(Quagga:Pelindaba!AS292)</f>
        <v>0</v>
      </c>
      <c r="AT292" s="78">
        <f>SUM(Quagga:Pelindaba!AT292)</f>
        <v>0</v>
      </c>
      <c r="AU292" s="77">
        <f>SUM(Quagga:Pelindaba!AU292)</f>
        <v>0</v>
      </c>
      <c r="AV292" s="77">
        <f>SUM(Quagga:Pelindaba!AV292)</f>
        <v>0</v>
      </c>
      <c r="AW292" s="77">
        <f>SUM(Quagga:Pelindaba!AW292)</f>
        <v>0</v>
      </c>
      <c r="AX292" s="77">
        <f>SUM(Quagga:Pelindaba!AX292)</f>
        <v>0</v>
      </c>
      <c r="AY292" s="77">
        <f>SUM(Quagga:Pelindaba!AY292)</f>
        <v>0</v>
      </c>
      <c r="AZ292" s="77">
        <f>SUM(Quagga:Pelindaba!AZ292)</f>
        <v>0</v>
      </c>
      <c r="BA292" s="77">
        <f>SUM(Quagga:Pelindaba!BA292)</f>
        <v>0</v>
      </c>
      <c r="BB292" s="77">
        <f>SUM(Quagga:Pelindaba!BB292)</f>
        <v>0</v>
      </c>
      <c r="BC292" s="77">
        <f>SUM(Quagga:Pelindaba!BC292)</f>
        <v>0</v>
      </c>
      <c r="BD292" s="77">
        <f>SUM(Quagga:Pelindaba!BD292)</f>
        <v>0</v>
      </c>
      <c r="BE292" s="76">
        <f>SUM(Quagga:Pelindaba!BE292)</f>
        <v>0</v>
      </c>
      <c r="BF292" s="78">
        <f>SUM(Quagga:Pelindaba!BF292)</f>
        <v>0</v>
      </c>
      <c r="BG292" s="77">
        <f>SUM(Quagga:Pelindaba!BG292)</f>
        <v>0</v>
      </c>
      <c r="BH292" s="77">
        <f>SUM(Quagga:Pelindaba!BH292)</f>
        <v>0</v>
      </c>
      <c r="BI292" s="77">
        <f>SUM(Quagga:Pelindaba!BI292)</f>
        <v>0</v>
      </c>
      <c r="BJ292" s="77">
        <f>SUM(Quagga:Pelindaba!BJ292)</f>
        <v>0</v>
      </c>
      <c r="BK292" s="77">
        <f>SUM(Quagga:Pelindaba!BK292)</f>
        <v>0</v>
      </c>
      <c r="BL292" s="77">
        <f>SUM(Quagga:Pelindaba!BL292)</f>
        <v>0</v>
      </c>
      <c r="BM292" s="77">
        <f>SUM(Quagga:Pelindaba!BM292)</f>
        <v>0</v>
      </c>
      <c r="BN292" s="77">
        <f>SUM(Quagga:Pelindaba!BN292)</f>
        <v>0</v>
      </c>
      <c r="BO292" s="77">
        <f>SUM(Quagga:Pelindaba!BO292)</f>
        <v>0</v>
      </c>
      <c r="BP292" s="77">
        <f>SUM(Quagga:Pelindaba!BP292)</f>
        <v>0</v>
      </c>
      <c r="BQ292" s="76">
        <f>SUM(Quagga:Pelindaba!BQ292)</f>
        <v>0</v>
      </c>
      <c r="BR292" s="78">
        <f>SUM(Quagga:Pelindaba!BR292)</f>
        <v>0</v>
      </c>
      <c r="BS292" s="77">
        <f>SUM(Quagga:Pelindaba!BS292)</f>
        <v>0</v>
      </c>
      <c r="BT292" s="77">
        <f>SUM(Quagga:Pelindaba!BT292)</f>
        <v>0</v>
      </c>
      <c r="BU292" s="77">
        <f>SUM(Quagga:Pelindaba!BU292)</f>
        <v>0</v>
      </c>
      <c r="BV292" s="77">
        <f>SUM(Quagga:Pelindaba!BV292)</f>
        <v>0</v>
      </c>
      <c r="BW292" s="77">
        <f>SUM(Quagga:Pelindaba!BW292)</f>
        <v>0</v>
      </c>
      <c r="BX292" s="77">
        <f>SUM(Quagga:Pelindaba!BX292)</f>
        <v>0</v>
      </c>
      <c r="BY292" s="77">
        <f>SUM(Quagga:Pelindaba!BY292)</f>
        <v>0</v>
      </c>
      <c r="BZ292" s="77">
        <f>SUM(Quagga:Pelindaba!BZ292)</f>
        <v>0</v>
      </c>
      <c r="CA292" s="77">
        <f>SUM(Quagga:Pelindaba!CA292)</f>
        <v>0</v>
      </c>
      <c r="CB292" s="77">
        <f>SUM(Quagga:Pelindaba!CB292)</f>
        <v>0</v>
      </c>
      <c r="CC292" s="76">
        <f>SUM(Quagga:Pelindaba!CC292)</f>
        <v>0</v>
      </c>
      <c r="CD292" s="39" t="s">
        <v>36</v>
      </c>
    </row>
    <row r="293" spans="1:82" s="39" customFormat="1" x14ac:dyDescent="0.25">
      <c r="B293" s="73" t="s">
        <v>531</v>
      </c>
      <c r="C293" s="129" t="s">
        <v>532</v>
      </c>
      <c r="D293" s="130" t="s">
        <v>533</v>
      </c>
      <c r="E293" s="130">
        <f>IF(OR(D293="Year",D293="Month",D293="Week"),AVERAGE(Quagga:Pelindaba!E293),SUM(Quagga:Pelindaba!E293))</f>
        <v>30</v>
      </c>
      <c r="F293" s="228" t="b">
        <f>(Quagga!G293+Pelindaba!G293)=G293</f>
        <v>1</v>
      </c>
      <c r="G293" s="74">
        <f t="shared" si="110"/>
        <v>0</v>
      </c>
      <c r="H293" s="75">
        <f>SUM(Quagga:Pelindaba!H293)</f>
        <v>0</v>
      </c>
      <c r="I293" s="76">
        <f>SUM(Quagga:Pelindaba!I293)</f>
        <v>0</v>
      </c>
      <c r="J293" s="75">
        <f>SUM(Quagga:Pelindaba!J293)</f>
        <v>0</v>
      </c>
      <c r="K293" s="77">
        <f>SUM(Quagga:Pelindaba!K293)</f>
        <v>0</v>
      </c>
      <c r="L293" s="77">
        <f>SUM(Quagga:Pelindaba!L293)</f>
        <v>0</v>
      </c>
      <c r="M293" s="77">
        <f>SUM(Quagga:Pelindaba!M293)</f>
        <v>0</v>
      </c>
      <c r="N293" s="77">
        <f>SUM(Quagga:Pelindaba!N293)</f>
        <v>0</v>
      </c>
      <c r="O293" s="77">
        <f>SUM(Quagga:Pelindaba!O293)</f>
        <v>0</v>
      </c>
      <c r="P293" s="77">
        <f>SUM(Quagga:Pelindaba!P293)</f>
        <v>0</v>
      </c>
      <c r="Q293" s="77">
        <f>SUM(Quagga:Pelindaba!Q293)</f>
        <v>0</v>
      </c>
      <c r="R293" s="77">
        <f>SUM(Quagga:Pelindaba!R293)</f>
        <v>0</v>
      </c>
      <c r="S293" s="77">
        <f>SUM(Quagga:Pelindaba!S293)</f>
        <v>0</v>
      </c>
      <c r="T293" s="77">
        <f>SUM(Quagga:Pelindaba!T293)</f>
        <v>0</v>
      </c>
      <c r="U293" s="76">
        <f>SUM(Quagga:Pelindaba!U293)</f>
        <v>0</v>
      </c>
      <c r="V293" s="75">
        <f>SUM(Quagga:Pelindaba!V293)</f>
        <v>0</v>
      </c>
      <c r="W293" s="77">
        <f>SUM(Quagga:Pelindaba!W293)</f>
        <v>0</v>
      </c>
      <c r="X293" s="77">
        <f>SUM(Quagga:Pelindaba!X293)</f>
        <v>0</v>
      </c>
      <c r="Y293" s="77">
        <f>SUM(Quagga:Pelindaba!Y293)</f>
        <v>0</v>
      </c>
      <c r="Z293" s="77">
        <f>SUM(Quagga:Pelindaba!Z293)</f>
        <v>0</v>
      </c>
      <c r="AA293" s="77">
        <f>SUM(Quagga:Pelindaba!AA293)</f>
        <v>0</v>
      </c>
      <c r="AB293" s="77">
        <f>SUM(Quagga:Pelindaba!AB293)</f>
        <v>0</v>
      </c>
      <c r="AC293" s="77">
        <f>SUM(Quagga:Pelindaba!AC293)</f>
        <v>0</v>
      </c>
      <c r="AD293" s="77">
        <f>SUM(Quagga:Pelindaba!AD293)</f>
        <v>0</v>
      </c>
      <c r="AE293" s="77">
        <f>SUM(Quagga:Pelindaba!AE293)</f>
        <v>0</v>
      </c>
      <c r="AF293" s="77">
        <f>SUM(Quagga:Pelindaba!AF293)</f>
        <v>0</v>
      </c>
      <c r="AG293" s="76">
        <f>SUM(Quagga:Pelindaba!AG293)</f>
        <v>0</v>
      </c>
      <c r="AH293" s="78">
        <f>SUM(Quagga:Pelindaba!AH293)</f>
        <v>0</v>
      </c>
      <c r="AI293" s="77">
        <f>SUM(Quagga:Pelindaba!AI293)</f>
        <v>0</v>
      </c>
      <c r="AJ293" s="77">
        <f>SUM(Quagga:Pelindaba!AJ293)</f>
        <v>0</v>
      </c>
      <c r="AK293" s="77">
        <f>SUM(Quagga:Pelindaba!AK293)</f>
        <v>0</v>
      </c>
      <c r="AL293" s="77">
        <f>SUM(Quagga:Pelindaba!AL293)</f>
        <v>0</v>
      </c>
      <c r="AM293" s="77">
        <f>SUM(Quagga:Pelindaba!AM293)</f>
        <v>0</v>
      </c>
      <c r="AN293" s="77">
        <f>SUM(Quagga:Pelindaba!AN293)</f>
        <v>0</v>
      </c>
      <c r="AO293" s="77">
        <f>SUM(Quagga:Pelindaba!AO293)</f>
        <v>0</v>
      </c>
      <c r="AP293" s="77">
        <f>SUM(Quagga:Pelindaba!AP293)</f>
        <v>0</v>
      </c>
      <c r="AQ293" s="77">
        <f>SUM(Quagga:Pelindaba!AQ293)</f>
        <v>0</v>
      </c>
      <c r="AR293" s="77">
        <f>SUM(Quagga:Pelindaba!AR293)</f>
        <v>0</v>
      </c>
      <c r="AS293" s="76">
        <f>SUM(Quagga:Pelindaba!AS293)</f>
        <v>0</v>
      </c>
      <c r="AT293" s="78">
        <f>SUM(Quagga:Pelindaba!AT293)</f>
        <v>0</v>
      </c>
      <c r="AU293" s="77">
        <f>SUM(Quagga:Pelindaba!AU293)</f>
        <v>0</v>
      </c>
      <c r="AV293" s="77">
        <f>SUM(Quagga:Pelindaba!AV293)</f>
        <v>0</v>
      </c>
      <c r="AW293" s="77">
        <f>SUM(Quagga:Pelindaba!AW293)</f>
        <v>0</v>
      </c>
      <c r="AX293" s="77">
        <f>SUM(Quagga:Pelindaba!AX293)</f>
        <v>0</v>
      </c>
      <c r="AY293" s="77">
        <f>SUM(Quagga:Pelindaba!AY293)</f>
        <v>0</v>
      </c>
      <c r="AZ293" s="77">
        <f>SUM(Quagga:Pelindaba!AZ293)</f>
        <v>0</v>
      </c>
      <c r="BA293" s="77">
        <f>SUM(Quagga:Pelindaba!BA293)</f>
        <v>0</v>
      </c>
      <c r="BB293" s="77">
        <f>SUM(Quagga:Pelindaba!BB293)</f>
        <v>0</v>
      </c>
      <c r="BC293" s="77">
        <f>SUM(Quagga:Pelindaba!BC293)</f>
        <v>0</v>
      </c>
      <c r="BD293" s="77">
        <f>SUM(Quagga:Pelindaba!BD293)</f>
        <v>0</v>
      </c>
      <c r="BE293" s="76">
        <f>SUM(Quagga:Pelindaba!BE293)</f>
        <v>0</v>
      </c>
      <c r="BF293" s="78">
        <f>SUM(Quagga:Pelindaba!BF293)</f>
        <v>0</v>
      </c>
      <c r="BG293" s="77">
        <f>SUM(Quagga:Pelindaba!BG293)</f>
        <v>0</v>
      </c>
      <c r="BH293" s="77">
        <f>SUM(Quagga:Pelindaba!BH293)</f>
        <v>0</v>
      </c>
      <c r="BI293" s="77">
        <f>SUM(Quagga:Pelindaba!BI293)</f>
        <v>0</v>
      </c>
      <c r="BJ293" s="77">
        <f>SUM(Quagga:Pelindaba!BJ293)</f>
        <v>0</v>
      </c>
      <c r="BK293" s="77">
        <f>SUM(Quagga:Pelindaba!BK293)</f>
        <v>0</v>
      </c>
      <c r="BL293" s="77">
        <f>SUM(Quagga:Pelindaba!BL293)</f>
        <v>0</v>
      </c>
      <c r="BM293" s="77">
        <f>SUM(Quagga:Pelindaba!BM293)</f>
        <v>0</v>
      </c>
      <c r="BN293" s="77">
        <f>SUM(Quagga:Pelindaba!BN293)</f>
        <v>0</v>
      </c>
      <c r="BO293" s="77">
        <f>SUM(Quagga:Pelindaba!BO293)</f>
        <v>0</v>
      </c>
      <c r="BP293" s="77">
        <f>SUM(Quagga:Pelindaba!BP293)</f>
        <v>0</v>
      </c>
      <c r="BQ293" s="76">
        <f>SUM(Quagga:Pelindaba!BQ293)</f>
        <v>0</v>
      </c>
      <c r="BR293" s="78">
        <f>SUM(Quagga:Pelindaba!BR293)</f>
        <v>0</v>
      </c>
      <c r="BS293" s="77">
        <f>SUM(Quagga:Pelindaba!BS293)</f>
        <v>0</v>
      </c>
      <c r="BT293" s="77">
        <f>SUM(Quagga:Pelindaba!BT293)</f>
        <v>0</v>
      </c>
      <c r="BU293" s="77">
        <f>SUM(Quagga:Pelindaba!BU293)</f>
        <v>0</v>
      </c>
      <c r="BV293" s="77">
        <f>SUM(Quagga:Pelindaba!BV293)</f>
        <v>0</v>
      </c>
      <c r="BW293" s="77">
        <f>SUM(Quagga:Pelindaba!BW293)</f>
        <v>0</v>
      </c>
      <c r="BX293" s="77">
        <f>SUM(Quagga:Pelindaba!BX293)</f>
        <v>0</v>
      </c>
      <c r="BY293" s="77">
        <f>SUM(Quagga:Pelindaba!BY293)</f>
        <v>0</v>
      </c>
      <c r="BZ293" s="77">
        <f>SUM(Quagga:Pelindaba!BZ293)</f>
        <v>0</v>
      </c>
      <c r="CA293" s="77">
        <f>SUM(Quagga:Pelindaba!CA293)</f>
        <v>0</v>
      </c>
      <c r="CB293" s="77">
        <f>SUM(Quagga:Pelindaba!CB293)</f>
        <v>0</v>
      </c>
      <c r="CC293" s="76">
        <f>SUM(Quagga:Pelindaba!CC293)</f>
        <v>0</v>
      </c>
      <c r="CD293" s="39" t="s">
        <v>36</v>
      </c>
    </row>
    <row r="294" spans="1:82" s="39" customFormat="1" x14ac:dyDescent="0.25">
      <c r="B294" s="73" t="s">
        <v>534</v>
      </c>
      <c r="C294" s="129" t="s">
        <v>535</v>
      </c>
      <c r="D294" s="130" t="s">
        <v>435</v>
      </c>
      <c r="E294" s="130">
        <f>IF(OR(D294="Year",D294="Month",D294="Week"),AVERAGE(Quagga:Pelindaba!E294),SUM(Quagga:Pelindaba!E294))</f>
        <v>20</v>
      </c>
      <c r="F294" s="228" t="b">
        <f>(Quagga!G294+Pelindaba!G294)=G294</f>
        <v>1</v>
      </c>
      <c r="G294" s="74">
        <f t="shared" si="110"/>
        <v>0</v>
      </c>
      <c r="H294" s="75">
        <f>SUM(Quagga:Pelindaba!H294)</f>
        <v>0</v>
      </c>
      <c r="I294" s="76">
        <f>SUM(Quagga:Pelindaba!I294)</f>
        <v>0</v>
      </c>
      <c r="J294" s="75">
        <f>SUM(Quagga:Pelindaba!J294)</f>
        <v>0</v>
      </c>
      <c r="K294" s="77">
        <f>SUM(Quagga:Pelindaba!K294)</f>
        <v>0</v>
      </c>
      <c r="L294" s="77">
        <f>SUM(Quagga:Pelindaba!L294)</f>
        <v>0</v>
      </c>
      <c r="M294" s="77">
        <f>SUM(Quagga:Pelindaba!M294)</f>
        <v>0</v>
      </c>
      <c r="N294" s="77">
        <f>SUM(Quagga:Pelindaba!N294)</f>
        <v>0</v>
      </c>
      <c r="O294" s="77">
        <f>SUM(Quagga:Pelindaba!O294)</f>
        <v>0</v>
      </c>
      <c r="P294" s="77">
        <f>SUM(Quagga:Pelindaba!P294)</f>
        <v>0</v>
      </c>
      <c r="Q294" s="77">
        <f>SUM(Quagga:Pelindaba!Q294)</f>
        <v>0</v>
      </c>
      <c r="R294" s="77">
        <f>SUM(Quagga:Pelindaba!R294)</f>
        <v>0</v>
      </c>
      <c r="S294" s="77">
        <f>SUM(Quagga:Pelindaba!S294)</f>
        <v>0</v>
      </c>
      <c r="T294" s="77">
        <f>SUM(Quagga:Pelindaba!T294)</f>
        <v>0</v>
      </c>
      <c r="U294" s="76">
        <f>SUM(Quagga:Pelindaba!U294)</f>
        <v>0</v>
      </c>
      <c r="V294" s="75">
        <f>SUM(Quagga:Pelindaba!V294)</f>
        <v>0</v>
      </c>
      <c r="W294" s="77">
        <f>SUM(Quagga:Pelindaba!W294)</f>
        <v>0</v>
      </c>
      <c r="X294" s="77">
        <f>SUM(Quagga:Pelindaba!X294)</f>
        <v>0</v>
      </c>
      <c r="Y294" s="77">
        <f>SUM(Quagga:Pelindaba!Y294)</f>
        <v>0</v>
      </c>
      <c r="Z294" s="77">
        <f>SUM(Quagga:Pelindaba!Z294)</f>
        <v>0</v>
      </c>
      <c r="AA294" s="77">
        <f>SUM(Quagga:Pelindaba!AA294)</f>
        <v>0</v>
      </c>
      <c r="AB294" s="77">
        <f>SUM(Quagga:Pelindaba!AB294)</f>
        <v>0</v>
      </c>
      <c r="AC294" s="77">
        <f>SUM(Quagga:Pelindaba!AC294)</f>
        <v>0</v>
      </c>
      <c r="AD294" s="77">
        <f>SUM(Quagga:Pelindaba!AD294)</f>
        <v>0</v>
      </c>
      <c r="AE294" s="77">
        <f>SUM(Quagga:Pelindaba!AE294)</f>
        <v>0</v>
      </c>
      <c r="AF294" s="77">
        <f>SUM(Quagga:Pelindaba!AF294)</f>
        <v>0</v>
      </c>
      <c r="AG294" s="76">
        <f>SUM(Quagga:Pelindaba!AG294)</f>
        <v>0</v>
      </c>
      <c r="AH294" s="78">
        <f>SUM(Quagga:Pelindaba!AH294)</f>
        <v>0</v>
      </c>
      <c r="AI294" s="77">
        <f>SUM(Quagga:Pelindaba!AI294)</f>
        <v>0</v>
      </c>
      <c r="AJ294" s="77">
        <f>SUM(Quagga:Pelindaba!AJ294)</f>
        <v>0</v>
      </c>
      <c r="AK294" s="77">
        <f>SUM(Quagga:Pelindaba!AK294)</f>
        <v>0</v>
      </c>
      <c r="AL294" s="77">
        <f>SUM(Quagga:Pelindaba!AL294)</f>
        <v>0</v>
      </c>
      <c r="AM294" s="77">
        <f>SUM(Quagga:Pelindaba!AM294)</f>
        <v>0</v>
      </c>
      <c r="AN294" s="77">
        <f>SUM(Quagga:Pelindaba!AN294)</f>
        <v>0</v>
      </c>
      <c r="AO294" s="77">
        <f>SUM(Quagga:Pelindaba!AO294)</f>
        <v>0</v>
      </c>
      <c r="AP294" s="77">
        <f>SUM(Quagga:Pelindaba!AP294)</f>
        <v>0</v>
      </c>
      <c r="AQ294" s="77">
        <f>SUM(Quagga:Pelindaba!AQ294)</f>
        <v>0</v>
      </c>
      <c r="AR294" s="77">
        <f>SUM(Quagga:Pelindaba!AR294)</f>
        <v>0</v>
      </c>
      <c r="AS294" s="76">
        <f>SUM(Quagga:Pelindaba!AS294)</f>
        <v>0</v>
      </c>
      <c r="AT294" s="78">
        <f>SUM(Quagga:Pelindaba!AT294)</f>
        <v>0</v>
      </c>
      <c r="AU294" s="77">
        <f>SUM(Quagga:Pelindaba!AU294)</f>
        <v>0</v>
      </c>
      <c r="AV294" s="77">
        <f>SUM(Quagga:Pelindaba!AV294)</f>
        <v>0</v>
      </c>
      <c r="AW294" s="77">
        <f>SUM(Quagga:Pelindaba!AW294)</f>
        <v>0</v>
      </c>
      <c r="AX294" s="77">
        <f>SUM(Quagga:Pelindaba!AX294)</f>
        <v>0</v>
      </c>
      <c r="AY294" s="77">
        <f>SUM(Quagga:Pelindaba!AY294)</f>
        <v>0</v>
      </c>
      <c r="AZ294" s="77">
        <f>SUM(Quagga:Pelindaba!AZ294)</f>
        <v>0</v>
      </c>
      <c r="BA294" s="77">
        <f>SUM(Quagga:Pelindaba!BA294)</f>
        <v>0</v>
      </c>
      <c r="BB294" s="77">
        <f>SUM(Quagga:Pelindaba!BB294)</f>
        <v>0</v>
      </c>
      <c r="BC294" s="77">
        <f>SUM(Quagga:Pelindaba!BC294)</f>
        <v>0</v>
      </c>
      <c r="BD294" s="77">
        <f>SUM(Quagga:Pelindaba!BD294)</f>
        <v>0</v>
      </c>
      <c r="BE294" s="76">
        <f>SUM(Quagga:Pelindaba!BE294)</f>
        <v>0</v>
      </c>
      <c r="BF294" s="78">
        <f>SUM(Quagga:Pelindaba!BF294)</f>
        <v>0</v>
      </c>
      <c r="BG294" s="77">
        <f>SUM(Quagga:Pelindaba!BG294)</f>
        <v>0</v>
      </c>
      <c r="BH294" s="77">
        <f>SUM(Quagga:Pelindaba!BH294)</f>
        <v>0</v>
      </c>
      <c r="BI294" s="77">
        <f>SUM(Quagga:Pelindaba!BI294)</f>
        <v>0</v>
      </c>
      <c r="BJ294" s="77">
        <f>SUM(Quagga:Pelindaba!BJ294)</f>
        <v>0</v>
      </c>
      <c r="BK294" s="77">
        <f>SUM(Quagga:Pelindaba!BK294)</f>
        <v>0</v>
      </c>
      <c r="BL294" s="77">
        <f>SUM(Quagga:Pelindaba!BL294)</f>
        <v>0</v>
      </c>
      <c r="BM294" s="77">
        <f>SUM(Quagga:Pelindaba!BM294)</f>
        <v>0</v>
      </c>
      <c r="BN294" s="77">
        <f>SUM(Quagga:Pelindaba!BN294)</f>
        <v>0</v>
      </c>
      <c r="BO294" s="77">
        <f>SUM(Quagga:Pelindaba!BO294)</f>
        <v>0</v>
      </c>
      <c r="BP294" s="77">
        <f>SUM(Quagga:Pelindaba!BP294)</f>
        <v>0</v>
      </c>
      <c r="BQ294" s="76">
        <f>SUM(Quagga:Pelindaba!BQ294)</f>
        <v>0</v>
      </c>
      <c r="BR294" s="78">
        <f>SUM(Quagga:Pelindaba!BR294)</f>
        <v>0</v>
      </c>
      <c r="BS294" s="77">
        <f>SUM(Quagga:Pelindaba!BS294)</f>
        <v>0</v>
      </c>
      <c r="BT294" s="77">
        <f>SUM(Quagga:Pelindaba!BT294)</f>
        <v>0</v>
      </c>
      <c r="BU294" s="77">
        <f>SUM(Quagga:Pelindaba!BU294)</f>
        <v>0</v>
      </c>
      <c r="BV294" s="77">
        <f>SUM(Quagga:Pelindaba!BV294)</f>
        <v>0</v>
      </c>
      <c r="BW294" s="77">
        <f>SUM(Quagga:Pelindaba!BW294)</f>
        <v>0</v>
      </c>
      <c r="BX294" s="77">
        <f>SUM(Quagga:Pelindaba!BX294)</f>
        <v>0</v>
      </c>
      <c r="BY294" s="77">
        <f>SUM(Quagga:Pelindaba!BY294)</f>
        <v>0</v>
      </c>
      <c r="BZ294" s="77">
        <f>SUM(Quagga:Pelindaba!BZ294)</f>
        <v>0</v>
      </c>
      <c r="CA294" s="77">
        <f>SUM(Quagga:Pelindaba!CA294)</f>
        <v>0</v>
      </c>
      <c r="CB294" s="77">
        <f>SUM(Quagga:Pelindaba!CB294)</f>
        <v>0</v>
      </c>
      <c r="CC294" s="76">
        <f>SUM(Quagga:Pelindaba!CC294)</f>
        <v>0</v>
      </c>
      <c r="CD294" s="39" t="s">
        <v>36</v>
      </c>
    </row>
    <row r="295" spans="1:82" s="39" customFormat="1" x14ac:dyDescent="0.25">
      <c r="B295" s="73" t="s">
        <v>536</v>
      </c>
      <c r="C295" s="129" t="s">
        <v>859</v>
      </c>
      <c r="D295" s="130" t="s">
        <v>85</v>
      </c>
      <c r="E295" s="130">
        <f>IF(OR(D295="Year",D295="Month",D295="Week"),AVERAGE(Quagga:Pelindaba!E295),SUM(Quagga:Pelindaba!E295))</f>
        <v>1</v>
      </c>
      <c r="F295" s="228" t="b">
        <f>(Quagga!G295+Pelindaba!G295)=G295</f>
        <v>1</v>
      </c>
      <c r="G295" s="74">
        <f t="shared" si="110"/>
        <v>0</v>
      </c>
      <c r="H295" s="75">
        <f>SUM(Quagga:Pelindaba!H295)</f>
        <v>0</v>
      </c>
      <c r="I295" s="76">
        <f>SUM(Quagga:Pelindaba!I295)</f>
        <v>0</v>
      </c>
      <c r="J295" s="75">
        <f>SUM(Quagga:Pelindaba!J295)</f>
        <v>0</v>
      </c>
      <c r="K295" s="77">
        <f>SUM(Quagga:Pelindaba!K295)</f>
        <v>0</v>
      </c>
      <c r="L295" s="77">
        <f>SUM(Quagga:Pelindaba!L295)</f>
        <v>0</v>
      </c>
      <c r="M295" s="77">
        <f>SUM(Quagga:Pelindaba!M295)</f>
        <v>0</v>
      </c>
      <c r="N295" s="77">
        <f>SUM(Quagga:Pelindaba!N295)</f>
        <v>0</v>
      </c>
      <c r="O295" s="77">
        <f>SUM(Quagga:Pelindaba!O295)</f>
        <v>0</v>
      </c>
      <c r="P295" s="77">
        <f>SUM(Quagga:Pelindaba!P295)</f>
        <v>0</v>
      </c>
      <c r="Q295" s="77">
        <f>SUM(Quagga:Pelindaba!Q295)</f>
        <v>0</v>
      </c>
      <c r="R295" s="77">
        <f>SUM(Quagga:Pelindaba!R295)</f>
        <v>0</v>
      </c>
      <c r="S295" s="77">
        <f>SUM(Quagga:Pelindaba!S295)</f>
        <v>0</v>
      </c>
      <c r="T295" s="77">
        <f>SUM(Quagga:Pelindaba!T295)</f>
        <v>0</v>
      </c>
      <c r="U295" s="76">
        <f>SUM(Quagga:Pelindaba!U295)</f>
        <v>0</v>
      </c>
      <c r="V295" s="75">
        <f>SUM(Quagga:Pelindaba!V295)</f>
        <v>0</v>
      </c>
      <c r="W295" s="77">
        <f>SUM(Quagga:Pelindaba!W295)</f>
        <v>0</v>
      </c>
      <c r="X295" s="77">
        <f>SUM(Quagga:Pelindaba!X295)</f>
        <v>0</v>
      </c>
      <c r="Y295" s="77">
        <f>SUM(Quagga:Pelindaba!Y295)</f>
        <v>0</v>
      </c>
      <c r="Z295" s="77">
        <f>SUM(Quagga:Pelindaba!Z295)</f>
        <v>0</v>
      </c>
      <c r="AA295" s="77">
        <f>SUM(Quagga:Pelindaba!AA295)</f>
        <v>0</v>
      </c>
      <c r="AB295" s="77">
        <f>SUM(Quagga:Pelindaba!AB295)</f>
        <v>0</v>
      </c>
      <c r="AC295" s="77">
        <f>SUM(Quagga:Pelindaba!AC295)</f>
        <v>0</v>
      </c>
      <c r="AD295" s="77">
        <f>SUM(Quagga:Pelindaba!AD295)</f>
        <v>0</v>
      </c>
      <c r="AE295" s="77">
        <f>SUM(Quagga:Pelindaba!AE295)</f>
        <v>0</v>
      </c>
      <c r="AF295" s="77">
        <f>SUM(Quagga:Pelindaba!AF295)</f>
        <v>0</v>
      </c>
      <c r="AG295" s="76">
        <f>SUM(Quagga:Pelindaba!AG295)</f>
        <v>0</v>
      </c>
      <c r="AH295" s="78">
        <f>SUM(Quagga:Pelindaba!AH295)</f>
        <v>0</v>
      </c>
      <c r="AI295" s="77">
        <f>SUM(Quagga:Pelindaba!AI295)</f>
        <v>0</v>
      </c>
      <c r="AJ295" s="77">
        <f>SUM(Quagga:Pelindaba!AJ295)</f>
        <v>0</v>
      </c>
      <c r="AK295" s="77">
        <f>SUM(Quagga:Pelindaba!AK295)</f>
        <v>0</v>
      </c>
      <c r="AL295" s="77">
        <f>SUM(Quagga:Pelindaba!AL295)</f>
        <v>0</v>
      </c>
      <c r="AM295" s="77">
        <f>SUM(Quagga:Pelindaba!AM295)</f>
        <v>0</v>
      </c>
      <c r="AN295" s="77">
        <f>SUM(Quagga:Pelindaba!AN295)</f>
        <v>0</v>
      </c>
      <c r="AO295" s="77">
        <f>SUM(Quagga:Pelindaba!AO295)</f>
        <v>0</v>
      </c>
      <c r="AP295" s="77">
        <f>SUM(Quagga:Pelindaba!AP295)</f>
        <v>0</v>
      </c>
      <c r="AQ295" s="77">
        <f>SUM(Quagga:Pelindaba!AQ295)</f>
        <v>0</v>
      </c>
      <c r="AR295" s="77">
        <f>SUM(Quagga:Pelindaba!AR295)</f>
        <v>0</v>
      </c>
      <c r="AS295" s="76">
        <f>SUM(Quagga:Pelindaba!AS295)</f>
        <v>0</v>
      </c>
      <c r="AT295" s="78">
        <f>SUM(Quagga:Pelindaba!AT295)</f>
        <v>0</v>
      </c>
      <c r="AU295" s="77">
        <f>SUM(Quagga:Pelindaba!AU295)</f>
        <v>0</v>
      </c>
      <c r="AV295" s="77">
        <f>SUM(Quagga:Pelindaba!AV295)</f>
        <v>0</v>
      </c>
      <c r="AW295" s="77">
        <f>SUM(Quagga:Pelindaba!AW295)</f>
        <v>0</v>
      </c>
      <c r="AX295" s="77">
        <f>SUM(Quagga:Pelindaba!AX295)</f>
        <v>0</v>
      </c>
      <c r="AY295" s="77">
        <f>SUM(Quagga:Pelindaba!AY295)</f>
        <v>0</v>
      </c>
      <c r="AZ295" s="77">
        <f>SUM(Quagga:Pelindaba!AZ295)</f>
        <v>0</v>
      </c>
      <c r="BA295" s="77">
        <f>SUM(Quagga:Pelindaba!BA295)</f>
        <v>0</v>
      </c>
      <c r="BB295" s="77">
        <f>SUM(Quagga:Pelindaba!BB295)</f>
        <v>0</v>
      </c>
      <c r="BC295" s="77">
        <f>SUM(Quagga:Pelindaba!BC295)</f>
        <v>0</v>
      </c>
      <c r="BD295" s="77">
        <f>SUM(Quagga:Pelindaba!BD295)</f>
        <v>0</v>
      </c>
      <c r="BE295" s="76">
        <f>SUM(Quagga:Pelindaba!BE295)</f>
        <v>0</v>
      </c>
      <c r="BF295" s="78">
        <f>SUM(Quagga:Pelindaba!BF295)</f>
        <v>0</v>
      </c>
      <c r="BG295" s="77">
        <f>SUM(Quagga:Pelindaba!BG295)</f>
        <v>0</v>
      </c>
      <c r="BH295" s="77">
        <f>SUM(Quagga:Pelindaba!BH295)</f>
        <v>0</v>
      </c>
      <c r="BI295" s="77">
        <f>SUM(Quagga:Pelindaba!BI295)</f>
        <v>0</v>
      </c>
      <c r="BJ295" s="77">
        <f>SUM(Quagga:Pelindaba!BJ295)</f>
        <v>0</v>
      </c>
      <c r="BK295" s="77">
        <f>SUM(Quagga:Pelindaba!BK295)</f>
        <v>0</v>
      </c>
      <c r="BL295" s="77">
        <f>SUM(Quagga:Pelindaba!BL295)</f>
        <v>0</v>
      </c>
      <c r="BM295" s="77">
        <f>SUM(Quagga:Pelindaba!BM295)</f>
        <v>0</v>
      </c>
      <c r="BN295" s="77">
        <f>SUM(Quagga:Pelindaba!BN295)</f>
        <v>0</v>
      </c>
      <c r="BO295" s="77">
        <f>SUM(Quagga:Pelindaba!BO295)</f>
        <v>0</v>
      </c>
      <c r="BP295" s="77">
        <f>SUM(Quagga:Pelindaba!BP295)</f>
        <v>0</v>
      </c>
      <c r="BQ295" s="76">
        <f>SUM(Quagga:Pelindaba!BQ295)</f>
        <v>0</v>
      </c>
      <c r="BR295" s="78">
        <f>SUM(Quagga:Pelindaba!BR295)</f>
        <v>0</v>
      </c>
      <c r="BS295" s="77">
        <f>SUM(Quagga:Pelindaba!BS295)</f>
        <v>0</v>
      </c>
      <c r="BT295" s="77">
        <f>SUM(Quagga:Pelindaba!BT295)</f>
        <v>0</v>
      </c>
      <c r="BU295" s="77">
        <f>SUM(Quagga:Pelindaba!BU295)</f>
        <v>0</v>
      </c>
      <c r="BV295" s="77">
        <f>SUM(Quagga:Pelindaba!BV295)</f>
        <v>0</v>
      </c>
      <c r="BW295" s="77">
        <f>SUM(Quagga:Pelindaba!BW295)</f>
        <v>0</v>
      </c>
      <c r="BX295" s="77">
        <f>SUM(Quagga:Pelindaba!BX295)</f>
        <v>0</v>
      </c>
      <c r="BY295" s="77">
        <f>SUM(Quagga:Pelindaba!BY295)</f>
        <v>0</v>
      </c>
      <c r="BZ295" s="77">
        <f>SUM(Quagga:Pelindaba!BZ295)</f>
        <v>0</v>
      </c>
      <c r="CA295" s="77">
        <f>SUM(Quagga:Pelindaba!CA295)</f>
        <v>0</v>
      </c>
      <c r="CB295" s="77">
        <f>SUM(Quagga:Pelindaba!CB295)</f>
        <v>0</v>
      </c>
      <c r="CC295" s="76">
        <f>SUM(Quagga:Pelindaba!CC295)</f>
        <v>0</v>
      </c>
      <c r="CD295" s="39" t="s">
        <v>36</v>
      </c>
    </row>
    <row r="296" spans="1:82" s="39" customFormat="1" x14ac:dyDescent="0.25">
      <c r="B296" s="181" t="s">
        <v>537</v>
      </c>
      <c r="C296" s="181" t="s">
        <v>538</v>
      </c>
      <c r="D296" s="183"/>
      <c r="E296" s="183"/>
      <c r="F296" s="228" t="b">
        <f>(Quagga!G296+Pelindaba!G296)=G296</f>
        <v>1</v>
      </c>
      <c r="G296" s="74">
        <f t="shared" si="110"/>
        <v>0</v>
      </c>
      <c r="H296" s="75">
        <f>SUM(Quagga:Pelindaba!H296)</f>
        <v>0</v>
      </c>
      <c r="I296" s="76">
        <f>SUM(Quagga:Pelindaba!I296)</f>
        <v>0</v>
      </c>
      <c r="J296" s="75">
        <f>SUM(Quagga:Pelindaba!J296)</f>
        <v>0</v>
      </c>
      <c r="K296" s="77">
        <f>SUM(Quagga:Pelindaba!K296)</f>
        <v>0</v>
      </c>
      <c r="L296" s="77">
        <f>SUM(Quagga:Pelindaba!L296)</f>
        <v>0</v>
      </c>
      <c r="M296" s="77">
        <f>SUM(Quagga:Pelindaba!M296)</f>
        <v>0</v>
      </c>
      <c r="N296" s="77">
        <f>SUM(Quagga:Pelindaba!N296)</f>
        <v>0</v>
      </c>
      <c r="O296" s="77">
        <f>SUM(Quagga:Pelindaba!O296)</f>
        <v>0</v>
      </c>
      <c r="P296" s="77">
        <f>SUM(Quagga:Pelindaba!P296)</f>
        <v>0</v>
      </c>
      <c r="Q296" s="77">
        <f>SUM(Quagga:Pelindaba!Q296)</f>
        <v>0</v>
      </c>
      <c r="R296" s="77">
        <f>SUM(Quagga:Pelindaba!R296)</f>
        <v>0</v>
      </c>
      <c r="S296" s="77">
        <f>SUM(Quagga:Pelindaba!S296)</f>
        <v>0</v>
      </c>
      <c r="T296" s="77">
        <f>SUM(Quagga:Pelindaba!T296)</f>
        <v>0</v>
      </c>
      <c r="U296" s="76">
        <f>SUM(Quagga:Pelindaba!U296)</f>
        <v>0</v>
      </c>
      <c r="V296" s="75">
        <f>SUM(Quagga:Pelindaba!V296)</f>
        <v>0</v>
      </c>
      <c r="W296" s="77">
        <f>SUM(Quagga:Pelindaba!W296)</f>
        <v>0</v>
      </c>
      <c r="X296" s="77">
        <f>SUM(Quagga:Pelindaba!X296)</f>
        <v>0</v>
      </c>
      <c r="Y296" s="77">
        <f>SUM(Quagga:Pelindaba!Y296)</f>
        <v>0</v>
      </c>
      <c r="Z296" s="77">
        <f>SUM(Quagga:Pelindaba!Z296)</f>
        <v>0</v>
      </c>
      <c r="AA296" s="77">
        <f>SUM(Quagga:Pelindaba!AA296)</f>
        <v>0</v>
      </c>
      <c r="AB296" s="77">
        <f>SUM(Quagga:Pelindaba!AB296)</f>
        <v>0</v>
      </c>
      <c r="AC296" s="77">
        <f>SUM(Quagga:Pelindaba!AC296)</f>
        <v>0</v>
      </c>
      <c r="AD296" s="77">
        <f>SUM(Quagga:Pelindaba!AD296)</f>
        <v>0</v>
      </c>
      <c r="AE296" s="77">
        <f>SUM(Quagga:Pelindaba!AE296)</f>
        <v>0</v>
      </c>
      <c r="AF296" s="77">
        <f>SUM(Quagga:Pelindaba!AF296)</f>
        <v>0</v>
      </c>
      <c r="AG296" s="76">
        <f>SUM(Quagga:Pelindaba!AG296)</f>
        <v>0</v>
      </c>
      <c r="AH296" s="78">
        <f>SUM(Quagga:Pelindaba!AH296)</f>
        <v>0</v>
      </c>
      <c r="AI296" s="77">
        <f>SUM(Quagga:Pelindaba!AI296)</f>
        <v>0</v>
      </c>
      <c r="AJ296" s="77">
        <f>SUM(Quagga:Pelindaba!AJ296)</f>
        <v>0</v>
      </c>
      <c r="AK296" s="77">
        <f>SUM(Quagga:Pelindaba!AK296)</f>
        <v>0</v>
      </c>
      <c r="AL296" s="77">
        <f>SUM(Quagga:Pelindaba!AL296)</f>
        <v>0</v>
      </c>
      <c r="AM296" s="77">
        <f>SUM(Quagga:Pelindaba!AM296)</f>
        <v>0</v>
      </c>
      <c r="AN296" s="77">
        <f>SUM(Quagga:Pelindaba!AN296)</f>
        <v>0</v>
      </c>
      <c r="AO296" s="77">
        <f>SUM(Quagga:Pelindaba!AO296)</f>
        <v>0</v>
      </c>
      <c r="AP296" s="77">
        <f>SUM(Quagga:Pelindaba!AP296)</f>
        <v>0</v>
      </c>
      <c r="AQ296" s="77">
        <f>SUM(Quagga:Pelindaba!AQ296)</f>
        <v>0</v>
      </c>
      <c r="AR296" s="77">
        <f>SUM(Quagga:Pelindaba!AR296)</f>
        <v>0</v>
      </c>
      <c r="AS296" s="76">
        <f>SUM(Quagga:Pelindaba!AS296)</f>
        <v>0</v>
      </c>
      <c r="AT296" s="78">
        <f>SUM(Quagga:Pelindaba!AT296)</f>
        <v>0</v>
      </c>
      <c r="AU296" s="77">
        <f>SUM(Quagga:Pelindaba!AU296)</f>
        <v>0</v>
      </c>
      <c r="AV296" s="77">
        <f>SUM(Quagga:Pelindaba!AV296)</f>
        <v>0</v>
      </c>
      <c r="AW296" s="77">
        <f>SUM(Quagga:Pelindaba!AW296)</f>
        <v>0</v>
      </c>
      <c r="AX296" s="77">
        <f>SUM(Quagga:Pelindaba!AX296)</f>
        <v>0</v>
      </c>
      <c r="AY296" s="77">
        <f>SUM(Quagga:Pelindaba!AY296)</f>
        <v>0</v>
      </c>
      <c r="AZ296" s="77">
        <f>SUM(Quagga:Pelindaba!AZ296)</f>
        <v>0</v>
      </c>
      <c r="BA296" s="77">
        <f>SUM(Quagga:Pelindaba!BA296)</f>
        <v>0</v>
      </c>
      <c r="BB296" s="77">
        <f>SUM(Quagga:Pelindaba!BB296)</f>
        <v>0</v>
      </c>
      <c r="BC296" s="77">
        <f>SUM(Quagga:Pelindaba!BC296)</f>
        <v>0</v>
      </c>
      <c r="BD296" s="77">
        <f>SUM(Quagga:Pelindaba!BD296)</f>
        <v>0</v>
      </c>
      <c r="BE296" s="76">
        <f>SUM(Quagga:Pelindaba!BE296)</f>
        <v>0</v>
      </c>
      <c r="BF296" s="78">
        <f>SUM(Quagga:Pelindaba!BF296)</f>
        <v>0</v>
      </c>
      <c r="BG296" s="77">
        <f>SUM(Quagga:Pelindaba!BG296)</f>
        <v>0</v>
      </c>
      <c r="BH296" s="77">
        <f>SUM(Quagga:Pelindaba!BH296)</f>
        <v>0</v>
      </c>
      <c r="BI296" s="77">
        <f>SUM(Quagga:Pelindaba!BI296)</f>
        <v>0</v>
      </c>
      <c r="BJ296" s="77">
        <f>SUM(Quagga:Pelindaba!BJ296)</f>
        <v>0</v>
      </c>
      <c r="BK296" s="77">
        <f>SUM(Quagga:Pelindaba!BK296)</f>
        <v>0</v>
      </c>
      <c r="BL296" s="77">
        <f>SUM(Quagga:Pelindaba!BL296)</f>
        <v>0</v>
      </c>
      <c r="BM296" s="77">
        <f>SUM(Quagga:Pelindaba!BM296)</f>
        <v>0</v>
      </c>
      <c r="BN296" s="77">
        <f>SUM(Quagga:Pelindaba!BN296)</f>
        <v>0</v>
      </c>
      <c r="BO296" s="77">
        <f>SUM(Quagga:Pelindaba!BO296)</f>
        <v>0</v>
      </c>
      <c r="BP296" s="77">
        <f>SUM(Quagga:Pelindaba!BP296)</f>
        <v>0</v>
      </c>
      <c r="BQ296" s="76">
        <f>SUM(Quagga:Pelindaba!BQ296)</f>
        <v>0</v>
      </c>
      <c r="BR296" s="78">
        <f>SUM(Quagga:Pelindaba!BR296)</f>
        <v>0</v>
      </c>
      <c r="BS296" s="77">
        <f>SUM(Quagga:Pelindaba!BS296)</f>
        <v>0</v>
      </c>
      <c r="BT296" s="77">
        <f>SUM(Quagga:Pelindaba!BT296)</f>
        <v>0</v>
      </c>
      <c r="BU296" s="77">
        <f>SUM(Quagga:Pelindaba!BU296)</f>
        <v>0</v>
      </c>
      <c r="BV296" s="77">
        <f>SUM(Quagga:Pelindaba!BV296)</f>
        <v>0</v>
      </c>
      <c r="BW296" s="77">
        <f>SUM(Quagga:Pelindaba!BW296)</f>
        <v>0</v>
      </c>
      <c r="BX296" s="77">
        <f>SUM(Quagga:Pelindaba!BX296)</f>
        <v>0</v>
      </c>
      <c r="BY296" s="77">
        <f>SUM(Quagga:Pelindaba!BY296)</f>
        <v>0</v>
      </c>
      <c r="BZ296" s="77">
        <f>SUM(Quagga:Pelindaba!BZ296)</f>
        <v>0</v>
      </c>
      <c r="CA296" s="77">
        <f>SUM(Quagga:Pelindaba!CA296)</f>
        <v>0</v>
      </c>
      <c r="CB296" s="77">
        <f>SUM(Quagga:Pelindaba!CB296)</f>
        <v>0</v>
      </c>
      <c r="CC296" s="76">
        <f>SUM(Quagga:Pelindaba!CC296)</f>
        <v>0</v>
      </c>
      <c r="CD296" s="39" t="s">
        <v>36</v>
      </c>
    </row>
    <row r="297" spans="1:82" ht="13.5" customHeight="1" x14ac:dyDescent="0.25">
      <c r="A297" s="39"/>
      <c r="B297" s="181" t="s">
        <v>539</v>
      </c>
      <c r="C297" s="181" t="s">
        <v>540</v>
      </c>
      <c r="D297" s="183" t="s">
        <v>57</v>
      </c>
      <c r="E297" s="183">
        <f>IF(OR(D297="Year",D297="Month",D297="Week"),AVERAGE(Quagga:Pelindaba!E297),SUM(Quagga:Pelindaba!E297))</f>
        <v>0</v>
      </c>
      <c r="F297" s="228" t="b">
        <f>(Quagga!G297+Pelindaba!G297)=G297</f>
        <v>1</v>
      </c>
      <c r="G297" s="74">
        <f t="shared" si="110"/>
        <v>0</v>
      </c>
      <c r="H297" s="75">
        <f>SUM(Quagga:Pelindaba!H297)</f>
        <v>0</v>
      </c>
      <c r="I297" s="76">
        <f>SUM(Quagga:Pelindaba!I297)</f>
        <v>0</v>
      </c>
      <c r="J297" s="75">
        <f>SUM(Quagga:Pelindaba!J297)</f>
        <v>0</v>
      </c>
      <c r="K297" s="77">
        <f>SUM(Quagga:Pelindaba!K297)</f>
        <v>0</v>
      </c>
      <c r="L297" s="77">
        <f>SUM(Quagga:Pelindaba!L297)</f>
        <v>0</v>
      </c>
      <c r="M297" s="77">
        <f>SUM(Quagga:Pelindaba!M297)</f>
        <v>0</v>
      </c>
      <c r="N297" s="77">
        <f>SUM(Quagga:Pelindaba!N297)</f>
        <v>0</v>
      </c>
      <c r="O297" s="77">
        <f>SUM(Quagga:Pelindaba!O297)</f>
        <v>0</v>
      </c>
      <c r="P297" s="77">
        <f>SUM(Quagga:Pelindaba!P297)</f>
        <v>0</v>
      </c>
      <c r="Q297" s="77">
        <f>SUM(Quagga:Pelindaba!Q297)</f>
        <v>0</v>
      </c>
      <c r="R297" s="77">
        <f>SUM(Quagga:Pelindaba!R297)</f>
        <v>0</v>
      </c>
      <c r="S297" s="77">
        <f>SUM(Quagga:Pelindaba!S297)</f>
        <v>0</v>
      </c>
      <c r="T297" s="77">
        <f>SUM(Quagga:Pelindaba!T297)</f>
        <v>0</v>
      </c>
      <c r="U297" s="76">
        <f>SUM(Quagga:Pelindaba!U297)</f>
        <v>0</v>
      </c>
      <c r="V297" s="75">
        <f>SUM(Quagga:Pelindaba!V297)</f>
        <v>0</v>
      </c>
      <c r="W297" s="77">
        <f>SUM(Quagga:Pelindaba!W297)</f>
        <v>0</v>
      </c>
      <c r="X297" s="77">
        <f>SUM(Quagga:Pelindaba!X297)</f>
        <v>0</v>
      </c>
      <c r="Y297" s="77">
        <f>SUM(Quagga:Pelindaba!Y297)</f>
        <v>0</v>
      </c>
      <c r="Z297" s="77">
        <f>SUM(Quagga:Pelindaba!Z297)</f>
        <v>0</v>
      </c>
      <c r="AA297" s="77">
        <f>SUM(Quagga:Pelindaba!AA297)</f>
        <v>0</v>
      </c>
      <c r="AB297" s="77">
        <f>SUM(Quagga:Pelindaba!AB297)</f>
        <v>0</v>
      </c>
      <c r="AC297" s="77">
        <f>SUM(Quagga:Pelindaba!AC297)</f>
        <v>0</v>
      </c>
      <c r="AD297" s="77">
        <f>SUM(Quagga:Pelindaba!AD297)</f>
        <v>0</v>
      </c>
      <c r="AE297" s="77">
        <f>SUM(Quagga:Pelindaba!AE297)</f>
        <v>0</v>
      </c>
      <c r="AF297" s="77">
        <f>SUM(Quagga:Pelindaba!AF297)</f>
        <v>0</v>
      </c>
      <c r="AG297" s="76">
        <f>SUM(Quagga:Pelindaba!AG297)</f>
        <v>0</v>
      </c>
      <c r="AH297" s="78">
        <f>SUM(Quagga:Pelindaba!AH297)</f>
        <v>0</v>
      </c>
      <c r="AI297" s="77">
        <f>SUM(Quagga:Pelindaba!AI297)</f>
        <v>0</v>
      </c>
      <c r="AJ297" s="77">
        <f>SUM(Quagga:Pelindaba!AJ297)</f>
        <v>0</v>
      </c>
      <c r="AK297" s="77">
        <f>SUM(Quagga:Pelindaba!AK297)</f>
        <v>0</v>
      </c>
      <c r="AL297" s="77">
        <f>SUM(Quagga:Pelindaba!AL297)</f>
        <v>0</v>
      </c>
      <c r="AM297" s="77">
        <f>SUM(Quagga:Pelindaba!AM297)</f>
        <v>0</v>
      </c>
      <c r="AN297" s="77">
        <f>SUM(Quagga:Pelindaba!AN297)</f>
        <v>0</v>
      </c>
      <c r="AO297" s="77">
        <f>SUM(Quagga:Pelindaba!AO297)</f>
        <v>0</v>
      </c>
      <c r="AP297" s="77">
        <f>SUM(Quagga:Pelindaba!AP297)</f>
        <v>0</v>
      </c>
      <c r="AQ297" s="77">
        <f>SUM(Quagga:Pelindaba!AQ297)</f>
        <v>0</v>
      </c>
      <c r="AR297" s="77">
        <f>SUM(Quagga:Pelindaba!AR297)</f>
        <v>0</v>
      </c>
      <c r="AS297" s="76">
        <f>SUM(Quagga:Pelindaba!AS297)</f>
        <v>0</v>
      </c>
      <c r="AT297" s="78">
        <f>SUM(Quagga:Pelindaba!AT297)</f>
        <v>0</v>
      </c>
      <c r="AU297" s="77">
        <f>SUM(Quagga:Pelindaba!AU297)</f>
        <v>0</v>
      </c>
      <c r="AV297" s="77">
        <f>SUM(Quagga:Pelindaba!AV297)</f>
        <v>0</v>
      </c>
      <c r="AW297" s="77">
        <f>SUM(Quagga:Pelindaba!AW297)</f>
        <v>0</v>
      </c>
      <c r="AX297" s="77">
        <f>SUM(Quagga:Pelindaba!AX297)</f>
        <v>0</v>
      </c>
      <c r="AY297" s="77">
        <f>SUM(Quagga:Pelindaba!AY297)</f>
        <v>0</v>
      </c>
      <c r="AZ297" s="77">
        <f>SUM(Quagga:Pelindaba!AZ297)</f>
        <v>0</v>
      </c>
      <c r="BA297" s="77">
        <f>SUM(Quagga:Pelindaba!BA297)</f>
        <v>0</v>
      </c>
      <c r="BB297" s="77">
        <f>SUM(Quagga:Pelindaba!BB297)</f>
        <v>0</v>
      </c>
      <c r="BC297" s="77">
        <f>SUM(Quagga:Pelindaba!BC297)</f>
        <v>0</v>
      </c>
      <c r="BD297" s="77">
        <f>SUM(Quagga:Pelindaba!BD297)</f>
        <v>0</v>
      </c>
      <c r="BE297" s="76">
        <f>SUM(Quagga:Pelindaba!BE297)</f>
        <v>0</v>
      </c>
      <c r="BF297" s="78">
        <f>SUM(Quagga:Pelindaba!BF297)</f>
        <v>0</v>
      </c>
      <c r="BG297" s="77">
        <f>SUM(Quagga:Pelindaba!BG297)</f>
        <v>0</v>
      </c>
      <c r="BH297" s="77">
        <f>SUM(Quagga:Pelindaba!BH297)</f>
        <v>0</v>
      </c>
      <c r="BI297" s="77">
        <f>SUM(Quagga:Pelindaba!BI297)</f>
        <v>0</v>
      </c>
      <c r="BJ297" s="77">
        <f>SUM(Quagga:Pelindaba!BJ297)</f>
        <v>0</v>
      </c>
      <c r="BK297" s="77">
        <f>SUM(Quagga:Pelindaba!BK297)</f>
        <v>0</v>
      </c>
      <c r="BL297" s="77">
        <f>SUM(Quagga:Pelindaba!BL297)</f>
        <v>0</v>
      </c>
      <c r="BM297" s="77">
        <f>SUM(Quagga:Pelindaba!BM297)</f>
        <v>0</v>
      </c>
      <c r="BN297" s="77">
        <f>SUM(Quagga:Pelindaba!BN297)</f>
        <v>0</v>
      </c>
      <c r="BO297" s="77">
        <f>SUM(Quagga:Pelindaba!BO297)</f>
        <v>0</v>
      </c>
      <c r="BP297" s="77">
        <f>SUM(Quagga:Pelindaba!BP297)</f>
        <v>0</v>
      </c>
      <c r="BQ297" s="76">
        <f>SUM(Quagga:Pelindaba!BQ297)</f>
        <v>0</v>
      </c>
      <c r="BR297" s="78">
        <f>SUM(Quagga:Pelindaba!BR297)</f>
        <v>0</v>
      </c>
      <c r="BS297" s="77">
        <f>SUM(Quagga:Pelindaba!BS297)</f>
        <v>0</v>
      </c>
      <c r="BT297" s="77">
        <f>SUM(Quagga:Pelindaba!BT297)</f>
        <v>0</v>
      </c>
      <c r="BU297" s="77">
        <f>SUM(Quagga:Pelindaba!BU297)</f>
        <v>0</v>
      </c>
      <c r="BV297" s="77">
        <f>SUM(Quagga:Pelindaba!BV297)</f>
        <v>0</v>
      </c>
      <c r="BW297" s="77">
        <f>SUM(Quagga:Pelindaba!BW297)</f>
        <v>0</v>
      </c>
      <c r="BX297" s="77">
        <f>SUM(Quagga:Pelindaba!BX297)</f>
        <v>0</v>
      </c>
      <c r="BY297" s="77">
        <f>SUM(Quagga:Pelindaba!BY297)</f>
        <v>0</v>
      </c>
      <c r="BZ297" s="77">
        <f>SUM(Quagga:Pelindaba!BZ297)</f>
        <v>0</v>
      </c>
      <c r="CA297" s="77">
        <f>SUM(Quagga:Pelindaba!CA297)</f>
        <v>0</v>
      </c>
      <c r="CB297" s="77">
        <f>SUM(Quagga:Pelindaba!CB297)</f>
        <v>0</v>
      </c>
      <c r="CC297" s="76">
        <f>SUM(Quagga:Pelindaba!CC297)</f>
        <v>0</v>
      </c>
      <c r="CD297" s="39" t="s">
        <v>36</v>
      </c>
    </row>
    <row r="298" spans="1:82" s="39" customFormat="1" x14ac:dyDescent="0.25">
      <c r="B298" s="181" t="s">
        <v>541</v>
      </c>
      <c r="C298" s="181" t="s">
        <v>542</v>
      </c>
      <c r="D298" s="183" t="s">
        <v>533</v>
      </c>
      <c r="E298" s="183">
        <f>IF(OR(D298="Year",D298="Month",D298="Week"),AVERAGE(Quagga:Pelindaba!E298),SUM(Quagga:Pelindaba!E298))</f>
        <v>0</v>
      </c>
      <c r="F298" s="228" t="b">
        <f>(Quagga!G298+Pelindaba!G298)=G298</f>
        <v>1</v>
      </c>
      <c r="G298" s="74">
        <f t="shared" si="110"/>
        <v>0</v>
      </c>
      <c r="H298" s="75">
        <f>SUM(Quagga:Pelindaba!H298)</f>
        <v>0</v>
      </c>
      <c r="I298" s="76">
        <f>SUM(Quagga:Pelindaba!I298)</f>
        <v>0</v>
      </c>
      <c r="J298" s="75">
        <f>SUM(Quagga:Pelindaba!J298)</f>
        <v>0</v>
      </c>
      <c r="K298" s="77">
        <f>SUM(Quagga:Pelindaba!K298)</f>
        <v>0</v>
      </c>
      <c r="L298" s="77">
        <f>SUM(Quagga:Pelindaba!L298)</f>
        <v>0</v>
      </c>
      <c r="M298" s="77">
        <f>SUM(Quagga:Pelindaba!M298)</f>
        <v>0</v>
      </c>
      <c r="N298" s="77">
        <f>SUM(Quagga:Pelindaba!N298)</f>
        <v>0</v>
      </c>
      <c r="O298" s="77">
        <f>SUM(Quagga:Pelindaba!O298)</f>
        <v>0</v>
      </c>
      <c r="P298" s="77">
        <f>SUM(Quagga:Pelindaba!P298)</f>
        <v>0</v>
      </c>
      <c r="Q298" s="77">
        <f>SUM(Quagga:Pelindaba!Q298)</f>
        <v>0</v>
      </c>
      <c r="R298" s="77">
        <f>SUM(Quagga:Pelindaba!R298)</f>
        <v>0</v>
      </c>
      <c r="S298" s="77">
        <f>SUM(Quagga:Pelindaba!S298)</f>
        <v>0</v>
      </c>
      <c r="T298" s="77">
        <f>SUM(Quagga:Pelindaba!T298)</f>
        <v>0</v>
      </c>
      <c r="U298" s="76">
        <f>SUM(Quagga:Pelindaba!U298)</f>
        <v>0</v>
      </c>
      <c r="V298" s="75">
        <f>SUM(Quagga:Pelindaba!V298)</f>
        <v>0</v>
      </c>
      <c r="W298" s="77">
        <f>SUM(Quagga:Pelindaba!W298)</f>
        <v>0</v>
      </c>
      <c r="X298" s="77">
        <f>SUM(Quagga:Pelindaba!X298)</f>
        <v>0</v>
      </c>
      <c r="Y298" s="77">
        <f>SUM(Quagga:Pelindaba!Y298)</f>
        <v>0</v>
      </c>
      <c r="Z298" s="77">
        <f>SUM(Quagga:Pelindaba!Z298)</f>
        <v>0</v>
      </c>
      <c r="AA298" s="77">
        <f>SUM(Quagga:Pelindaba!AA298)</f>
        <v>0</v>
      </c>
      <c r="AB298" s="77">
        <f>SUM(Quagga:Pelindaba!AB298)</f>
        <v>0</v>
      </c>
      <c r="AC298" s="77">
        <f>SUM(Quagga:Pelindaba!AC298)</f>
        <v>0</v>
      </c>
      <c r="AD298" s="77">
        <f>SUM(Quagga:Pelindaba!AD298)</f>
        <v>0</v>
      </c>
      <c r="AE298" s="77">
        <f>SUM(Quagga:Pelindaba!AE298)</f>
        <v>0</v>
      </c>
      <c r="AF298" s="77">
        <f>SUM(Quagga:Pelindaba!AF298)</f>
        <v>0</v>
      </c>
      <c r="AG298" s="76">
        <f>SUM(Quagga:Pelindaba!AG298)</f>
        <v>0</v>
      </c>
      <c r="AH298" s="78">
        <f>SUM(Quagga:Pelindaba!AH298)</f>
        <v>0</v>
      </c>
      <c r="AI298" s="77">
        <f>SUM(Quagga:Pelindaba!AI298)</f>
        <v>0</v>
      </c>
      <c r="AJ298" s="77">
        <f>SUM(Quagga:Pelindaba!AJ298)</f>
        <v>0</v>
      </c>
      <c r="AK298" s="77">
        <f>SUM(Quagga:Pelindaba!AK298)</f>
        <v>0</v>
      </c>
      <c r="AL298" s="77">
        <f>SUM(Quagga:Pelindaba!AL298)</f>
        <v>0</v>
      </c>
      <c r="AM298" s="77">
        <f>SUM(Quagga:Pelindaba!AM298)</f>
        <v>0</v>
      </c>
      <c r="AN298" s="77">
        <f>SUM(Quagga:Pelindaba!AN298)</f>
        <v>0</v>
      </c>
      <c r="AO298" s="77">
        <f>SUM(Quagga:Pelindaba!AO298)</f>
        <v>0</v>
      </c>
      <c r="AP298" s="77">
        <f>SUM(Quagga:Pelindaba!AP298)</f>
        <v>0</v>
      </c>
      <c r="AQ298" s="77">
        <f>SUM(Quagga:Pelindaba!AQ298)</f>
        <v>0</v>
      </c>
      <c r="AR298" s="77">
        <f>SUM(Quagga:Pelindaba!AR298)</f>
        <v>0</v>
      </c>
      <c r="AS298" s="76">
        <f>SUM(Quagga:Pelindaba!AS298)</f>
        <v>0</v>
      </c>
      <c r="AT298" s="78">
        <f>SUM(Quagga:Pelindaba!AT298)</f>
        <v>0</v>
      </c>
      <c r="AU298" s="77">
        <f>SUM(Quagga:Pelindaba!AU298)</f>
        <v>0</v>
      </c>
      <c r="AV298" s="77">
        <f>SUM(Quagga:Pelindaba!AV298)</f>
        <v>0</v>
      </c>
      <c r="AW298" s="77">
        <f>SUM(Quagga:Pelindaba!AW298)</f>
        <v>0</v>
      </c>
      <c r="AX298" s="77">
        <f>SUM(Quagga:Pelindaba!AX298)</f>
        <v>0</v>
      </c>
      <c r="AY298" s="77">
        <f>SUM(Quagga:Pelindaba!AY298)</f>
        <v>0</v>
      </c>
      <c r="AZ298" s="77">
        <f>SUM(Quagga:Pelindaba!AZ298)</f>
        <v>0</v>
      </c>
      <c r="BA298" s="77">
        <f>SUM(Quagga:Pelindaba!BA298)</f>
        <v>0</v>
      </c>
      <c r="BB298" s="77">
        <f>SUM(Quagga:Pelindaba!BB298)</f>
        <v>0</v>
      </c>
      <c r="BC298" s="77">
        <f>SUM(Quagga:Pelindaba!BC298)</f>
        <v>0</v>
      </c>
      <c r="BD298" s="77">
        <f>SUM(Quagga:Pelindaba!BD298)</f>
        <v>0</v>
      </c>
      <c r="BE298" s="76">
        <f>SUM(Quagga:Pelindaba!BE298)</f>
        <v>0</v>
      </c>
      <c r="BF298" s="78">
        <f>SUM(Quagga:Pelindaba!BF298)</f>
        <v>0</v>
      </c>
      <c r="BG298" s="77">
        <f>SUM(Quagga:Pelindaba!BG298)</f>
        <v>0</v>
      </c>
      <c r="BH298" s="77">
        <f>SUM(Quagga:Pelindaba!BH298)</f>
        <v>0</v>
      </c>
      <c r="BI298" s="77">
        <f>SUM(Quagga:Pelindaba!BI298)</f>
        <v>0</v>
      </c>
      <c r="BJ298" s="77">
        <f>SUM(Quagga:Pelindaba!BJ298)</f>
        <v>0</v>
      </c>
      <c r="BK298" s="77">
        <f>SUM(Quagga:Pelindaba!BK298)</f>
        <v>0</v>
      </c>
      <c r="BL298" s="77">
        <f>SUM(Quagga:Pelindaba!BL298)</f>
        <v>0</v>
      </c>
      <c r="BM298" s="77">
        <f>SUM(Quagga:Pelindaba!BM298)</f>
        <v>0</v>
      </c>
      <c r="BN298" s="77">
        <f>SUM(Quagga:Pelindaba!BN298)</f>
        <v>0</v>
      </c>
      <c r="BO298" s="77">
        <f>SUM(Quagga:Pelindaba!BO298)</f>
        <v>0</v>
      </c>
      <c r="BP298" s="77">
        <f>SUM(Quagga:Pelindaba!BP298)</f>
        <v>0</v>
      </c>
      <c r="BQ298" s="76">
        <f>SUM(Quagga:Pelindaba!BQ298)</f>
        <v>0</v>
      </c>
      <c r="BR298" s="78">
        <f>SUM(Quagga:Pelindaba!BR298)</f>
        <v>0</v>
      </c>
      <c r="BS298" s="77">
        <f>SUM(Quagga:Pelindaba!BS298)</f>
        <v>0</v>
      </c>
      <c r="BT298" s="77">
        <f>SUM(Quagga:Pelindaba!BT298)</f>
        <v>0</v>
      </c>
      <c r="BU298" s="77">
        <f>SUM(Quagga:Pelindaba!BU298)</f>
        <v>0</v>
      </c>
      <c r="BV298" s="77">
        <f>SUM(Quagga:Pelindaba!BV298)</f>
        <v>0</v>
      </c>
      <c r="BW298" s="77">
        <f>SUM(Quagga:Pelindaba!BW298)</f>
        <v>0</v>
      </c>
      <c r="BX298" s="77">
        <f>SUM(Quagga:Pelindaba!BX298)</f>
        <v>0</v>
      </c>
      <c r="BY298" s="77">
        <f>SUM(Quagga:Pelindaba!BY298)</f>
        <v>0</v>
      </c>
      <c r="BZ298" s="77">
        <f>SUM(Quagga:Pelindaba!BZ298)</f>
        <v>0</v>
      </c>
      <c r="CA298" s="77">
        <f>SUM(Quagga:Pelindaba!CA298)</f>
        <v>0</v>
      </c>
      <c r="CB298" s="77">
        <f>SUM(Quagga:Pelindaba!CB298)</f>
        <v>0</v>
      </c>
      <c r="CC298" s="76">
        <f>SUM(Quagga:Pelindaba!CC298)</f>
        <v>0</v>
      </c>
      <c r="CD298" s="39" t="s">
        <v>36</v>
      </c>
    </row>
    <row r="299" spans="1:82" s="39" customFormat="1" x14ac:dyDescent="0.25">
      <c r="B299" s="181" t="s">
        <v>543</v>
      </c>
      <c r="C299" s="181" t="s">
        <v>544</v>
      </c>
      <c r="D299" s="183" t="s">
        <v>435</v>
      </c>
      <c r="E299" s="183">
        <f>IF(OR(D299="Year",D299="Month",D299="Week"),AVERAGE(Quagga:Pelindaba!E299),SUM(Quagga:Pelindaba!E299))</f>
        <v>0</v>
      </c>
      <c r="F299" s="228" t="b">
        <f>(Quagga!G299+Pelindaba!G299)=G299</f>
        <v>1</v>
      </c>
      <c r="G299" s="74">
        <f t="shared" si="110"/>
        <v>0</v>
      </c>
      <c r="H299" s="75">
        <f>SUM(Quagga:Pelindaba!H299)</f>
        <v>0</v>
      </c>
      <c r="I299" s="76">
        <f>SUM(Quagga:Pelindaba!I299)</f>
        <v>0</v>
      </c>
      <c r="J299" s="75">
        <f>SUM(Quagga:Pelindaba!J299)</f>
        <v>0</v>
      </c>
      <c r="K299" s="77">
        <f>SUM(Quagga:Pelindaba!K299)</f>
        <v>0</v>
      </c>
      <c r="L299" s="77">
        <f>SUM(Quagga:Pelindaba!L299)</f>
        <v>0</v>
      </c>
      <c r="M299" s="77">
        <f>SUM(Quagga:Pelindaba!M299)</f>
        <v>0</v>
      </c>
      <c r="N299" s="77">
        <f>SUM(Quagga:Pelindaba!N299)</f>
        <v>0</v>
      </c>
      <c r="O299" s="77">
        <f>SUM(Quagga:Pelindaba!O299)</f>
        <v>0</v>
      </c>
      <c r="P299" s="77">
        <f>SUM(Quagga:Pelindaba!P299)</f>
        <v>0</v>
      </c>
      <c r="Q299" s="77">
        <f>SUM(Quagga:Pelindaba!Q299)</f>
        <v>0</v>
      </c>
      <c r="R299" s="77">
        <f>SUM(Quagga:Pelindaba!R299)</f>
        <v>0</v>
      </c>
      <c r="S299" s="77">
        <f>SUM(Quagga:Pelindaba!S299)</f>
        <v>0</v>
      </c>
      <c r="T299" s="77">
        <f>SUM(Quagga:Pelindaba!T299)</f>
        <v>0</v>
      </c>
      <c r="U299" s="76">
        <f>SUM(Quagga:Pelindaba!U299)</f>
        <v>0</v>
      </c>
      <c r="V299" s="75">
        <f>SUM(Quagga:Pelindaba!V299)</f>
        <v>0</v>
      </c>
      <c r="W299" s="77">
        <f>SUM(Quagga:Pelindaba!W299)</f>
        <v>0</v>
      </c>
      <c r="X299" s="77">
        <f>SUM(Quagga:Pelindaba!X299)</f>
        <v>0</v>
      </c>
      <c r="Y299" s="77">
        <f>SUM(Quagga:Pelindaba!Y299)</f>
        <v>0</v>
      </c>
      <c r="Z299" s="77">
        <f>SUM(Quagga:Pelindaba!Z299)</f>
        <v>0</v>
      </c>
      <c r="AA299" s="77">
        <f>SUM(Quagga:Pelindaba!AA299)</f>
        <v>0</v>
      </c>
      <c r="AB299" s="77">
        <f>SUM(Quagga:Pelindaba!AB299)</f>
        <v>0</v>
      </c>
      <c r="AC299" s="77">
        <f>SUM(Quagga:Pelindaba!AC299)</f>
        <v>0</v>
      </c>
      <c r="AD299" s="77">
        <f>SUM(Quagga:Pelindaba!AD299)</f>
        <v>0</v>
      </c>
      <c r="AE299" s="77">
        <f>SUM(Quagga:Pelindaba!AE299)</f>
        <v>0</v>
      </c>
      <c r="AF299" s="77">
        <f>SUM(Quagga:Pelindaba!AF299)</f>
        <v>0</v>
      </c>
      <c r="AG299" s="76">
        <f>SUM(Quagga:Pelindaba!AG299)</f>
        <v>0</v>
      </c>
      <c r="AH299" s="78">
        <f>SUM(Quagga:Pelindaba!AH299)</f>
        <v>0</v>
      </c>
      <c r="AI299" s="77">
        <f>SUM(Quagga:Pelindaba!AI299)</f>
        <v>0</v>
      </c>
      <c r="AJ299" s="77">
        <f>SUM(Quagga:Pelindaba!AJ299)</f>
        <v>0</v>
      </c>
      <c r="AK299" s="77">
        <f>SUM(Quagga:Pelindaba!AK299)</f>
        <v>0</v>
      </c>
      <c r="AL299" s="77">
        <f>SUM(Quagga:Pelindaba!AL299)</f>
        <v>0</v>
      </c>
      <c r="AM299" s="77">
        <f>SUM(Quagga:Pelindaba!AM299)</f>
        <v>0</v>
      </c>
      <c r="AN299" s="77">
        <f>SUM(Quagga:Pelindaba!AN299)</f>
        <v>0</v>
      </c>
      <c r="AO299" s="77">
        <f>SUM(Quagga:Pelindaba!AO299)</f>
        <v>0</v>
      </c>
      <c r="AP299" s="77">
        <f>SUM(Quagga:Pelindaba!AP299)</f>
        <v>0</v>
      </c>
      <c r="AQ299" s="77">
        <f>SUM(Quagga:Pelindaba!AQ299)</f>
        <v>0</v>
      </c>
      <c r="AR299" s="77">
        <f>SUM(Quagga:Pelindaba!AR299)</f>
        <v>0</v>
      </c>
      <c r="AS299" s="76">
        <f>SUM(Quagga:Pelindaba!AS299)</f>
        <v>0</v>
      </c>
      <c r="AT299" s="78">
        <f>SUM(Quagga:Pelindaba!AT299)</f>
        <v>0</v>
      </c>
      <c r="AU299" s="77">
        <f>SUM(Quagga:Pelindaba!AU299)</f>
        <v>0</v>
      </c>
      <c r="AV299" s="77">
        <f>SUM(Quagga:Pelindaba!AV299)</f>
        <v>0</v>
      </c>
      <c r="AW299" s="77">
        <f>SUM(Quagga:Pelindaba!AW299)</f>
        <v>0</v>
      </c>
      <c r="AX299" s="77">
        <f>SUM(Quagga:Pelindaba!AX299)</f>
        <v>0</v>
      </c>
      <c r="AY299" s="77">
        <f>SUM(Quagga:Pelindaba!AY299)</f>
        <v>0</v>
      </c>
      <c r="AZ299" s="77">
        <f>SUM(Quagga:Pelindaba!AZ299)</f>
        <v>0</v>
      </c>
      <c r="BA299" s="77">
        <f>SUM(Quagga:Pelindaba!BA299)</f>
        <v>0</v>
      </c>
      <c r="BB299" s="77">
        <f>SUM(Quagga:Pelindaba!BB299)</f>
        <v>0</v>
      </c>
      <c r="BC299" s="77">
        <f>SUM(Quagga:Pelindaba!BC299)</f>
        <v>0</v>
      </c>
      <c r="BD299" s="77">
        <f>SUM(Quagga:Pelindaba!BD299)</f>
        <v>0</v>
      </c>
      <c r="BE299" s="76">
        <f>SUM(Quagga:Pelindaba!BE299)</f>
        <v>0</v>
      </c>
      <c r="BF299" s="78">
        <f>SUM(Quagga:Pelindaba!BF299)</f>
        <v>0</v>
      </c>
      <c r="BG299" s="77">
        <f>SUM(Quagga:Pelindaba!BG299)</f>
        <v>0</v>
      </c>
      <c r="BH299" s="77">
        <f>SUM(Quagga:Pelindaba!BH299)</f>
        <v>0</v>
      </c>
      <c r="BI299" s="77">
        <f>SUM(Quagga:Pelindaba!BI299)</f>
        <v>0</v>
      </c>
      <c r="BJ299" s="77">
        <f>SUM(Quagga:Pelindaba!BJ299)</f>
        <v>0</v>
      </c>
      <c r="BK299" s="77">
        <f>SUM(Quagga:Pelindaba!BK299)</f>
        <v>0</v>
      </c>
      <c r="BL299" s="77">
        <f>SUM(Quagga:Pelindaba!BL299)</f>
        <v>0</v>
      </c>
      <c r="BM299" s="77">
        <f>SUM(Quagga:Pelindaba!BM299)</f>
        <v>0</v>
      </c>
      <c r="BN299" s="77">
        <f>SUM(Quagga:Pelindaba!BN299)</f>
        <v>0</v>
      </c>
      <c r="BO299" s="77">
        <f>SUM(Quagga:Pelindaba!BO299)</f>
        <v>0</v>
      </c>
      <c r="BP299" s="77">
        <f>SUM(Quagga:Pelindaba!BP299)</f>
        <v>0</v>
      </c>
      <c r="BQ299" s="76">
        <f>SUM(Quagga:Pelindaba!BQ299)</f>
        <v>0</v>
      </c>
      <c r="BR299" s="78">
        <f>SUM(Quagga:Pelindaba!BR299)</f>
        <v>0</v>
      </c>
      <c r="BS299" s="77">
        <f>SUM(Quagga:Pelindaba!BS299)</f>
        <v>0</v>
      </c>
      <c r="BT299" s="77">
        <f>SUM(Quagga:Pelindaba!BT299)</f>
        <v>0</v>
      </c>
      <c r="BU299" s="77">
        <f>SUM(Quagga:Pelindaba!BU299)</f>
        <v>0</v>
      </c>
      <c r="BV299" s="77">
        <f>SUM(Quagga:Pelindaba!BV299)</f>
        <v>0</v>
      </c>
      <c r="BW299" s="77">
        <f>SUM(Quagga:Pelindaba!BW299)</f>
        <v>0</v>
      </c>
      <c r="BX299" s="77">
        <f>SUM(Quagga:Pelindaba!BX299)</f>
        <v>0</v>
      </c>
      <c r="BY299" s="77">
        <f>SUM(Quagga:Pelindaba!BY299)</f>
        <v>0</v>
      </c>
      <c r="BZ299" s="77">
        <f>SUM(Quagga:Pelindaba!BZ299)</f>
        <v>0</v>
      </c>
      <c r="CA299" s="77">
        <f>SUM(Quagga:Pelindaba!CA299)</f>
        <v>0</v>
      </c>
      <c r="CB299" s="77">
        <f>SUM(Quagga:Pelindaba!CB299)</f>
        <v>0</v>
      </c>
      <c r="CC299" s="76">
        <f>SUM(Quagga:Pelindaba!CC299)</f>
        <v>0</v>
      </c>
      <c r="CD299" s="39" t="s">
        <v>36</v>
      </c>
    </row>
    <row r="300" spans="1:82" s="39" customFormat="1" x14ac:dyDescent="0.25">
      <c r="B300" s="181" t="s">
        <v>545</v>
      </c>
      <c r="C300" s="181" t="s">
        <v>546</v>
      </c>
      <c r="D300" s="183" t="s">
        <v>435</v>
      </c>
      <c r="E300" s="183">
        <f>IF(OR(D300="Year",D300="Month",D300="Week"),AVERAGE(Quagga:Pelindaba!E300),SUM(Quagga:Pelindaba!E300))</f>
        <v>0</v>
      </c>
      <c r="F300" s="228" t="b">
        <f>(Quagga!G300+Pelindaba!G300)=G300</f>
        <v>1</v>
      </c>
      <c r="G300" s="74">
        <f t="shared" si="110"/>
        <v>0</v>
      </c>
      <c r="H300" s="75">
        <f>SUM(Quagga:Pelindaba!H300)</f>
        <v>0</v>
      </c>
      <c r="I300" s="76">
        <f>SUM(Quagga:Pelindaba!I300)</f>
        <v>0</v>
      </c>
      <c r="J300" s="75">
        <f>SUM(Quagga:Pelindaba!J300)</f>
        <v>0</v>
      </c>
      <c r="K300" s="77">
        <f>SUM(Quagga:Pelindaba!K300)</f>
        <v>0</v>
      </c>
      <c r="L300" s="77">
        <f>SUM(Quagga:Pelindaba!L300)</f>
        <v>0</v>
      </c>
      <c r="M300" s="77">
        <f>SUM(Quagga:Pelindaba!M300)</f>
        <v>0</v>
      </c>
      <c r="N300" s="77">
        <f>SUM(Quagga:Pelindaba!N300)</f>
        <v>0</v>
      </c>
      <c r="O300" s="77">
        <f>SUM(Quagga:Pelindaba!O300)</f>
        <v>0</v>
      </c>
      <c r="P300" s="77">
        <f>SUM(Quagga:Pelindaba!P300)</f>
        <v>0</v>
      </c>
      <c r="Q300" s="77">
        <f>SUM(Quagga:Pelindaba!Q300)</f>
        <v>0</v>
      </c>
      <c r="R300" s="77">
        <f>SUM(Quagga:Pelindaba!R300)</f>
        <v>0</v>
      </c>
      <c r="S300" s="77">
        <f>SUM(Quagga:Pelindaba!S300)</f>
        <v>0</v>
      </c>
      <c r="T300" s="77">
        <f>SUM(Quagga:Pelindaba!T300)</f>
        <v>0</v>
      </c>
      <c r="U300" s="76">
        <f>SUM(Quagga:Pelindaba!U300)</f>
        <v>0</v>
      </c>
      <c r="V300" s="75">
        <f>SUM(Quagga:Pelindaba!V300)</f>
        <v>0</v>
      </c>
      <c r="W300" s="77">
        <f>SUM(Quagga:Pelindaba!W300)</f>
        <v>0</v>
      </c>
      <c r="X300" s="77">
        <f>SUM(Quagga:Pelindaba!X300)</f>
        <v>0</v>
      </c>
      <c r="Y300" s="77">
        <f>SUM(Quagga:Pelindaba!Y300)</f>
        <v>0</v>
      </c>
      <c r="Z300" s="77">
        <f>SUM(Quagga:Pelindaba!Z300)</f>
        <v>0</v>
      </c>
      <c r="AA300" s="77">
        <f>SUM(Quagga:Pelindaba!AA300)</f>
        <v>0</v>
      </c>
      <c r="AB300" s="77">
        <f>SUM(Quagga:Pelindaba!AB300)</f>
        <v>0</v>
      </c>
      <c r="AC300" s="77">
        <f>SUM(Quagga:Pelindaba!AC300)</f>
        <v>0</v>
      </c>
      <c r="AD300" s="77">
        <f>SUM(Quagga:Pelindaba!AD300)</f>
        <v>0</v>
      </c>
      <c r="AE300" s="77">
        <f>SUM(Quagga:Pelindaba!AE300)</f>
        <v>0</v>
      </c>
      <c r="AF300" s="77">
        <f>SUM(Quagga:Pelindaba!AF300)</f>
        <v>0</v>
      </c>
      <c r="AG300" s="76">
        <f>SUM(Quagga:Pelindaba!AG300)</f>
        <v>0</v>
      </c>
      <c r="AH300" s="78">
        <f>SUM(Quagga:Pelindaba!AH300)</f>
        <v>0</v>
      </c>
      <c r="AI300" s="77">
        <f>SUM(Quagga:Pelindaba!AI300)</f>
        <v>0</v>
      </c>
      <c r="AJ300" s="77">
        <f>SUM(Quagga:Pelindaba!AJ300)</f>
        <v>0</v>
      </c>
      <c r="AK300" s="77">
        <f>SUM(Quagga:Pelindaba!AK300)</f>
        <v>0</v>
      </c>
      <c r="AL300" s="77">
        <f>SUM(Quagga:Pelindaba!AL300)</f>
        <v>0</v>
      </c>
      <c r="AM300" s="77">
        <f>SUM(Quagga:Pelindaba!AM300)</f>
        <v>0</v>
      </c>
      <c r="AN300" s="77">
        <f>SUM(Quagga:Pelindaba!AN300)</f>
        <v>0</v>
      </c>
      <c r="AO300" s="77">
        <f>SUM(Quagga:Pelindaba!AO300)</f>
        <v>0</v>
      </c>
      <c r="AP300" s="77">
        <f>SUM(Quagga:Pelindaba!AP300)</f>
        <v>0</v>
      </c>
      <c r="AQ300" s="77">
        <f>SUM(Quagga:Pelindaba!AQ300)</f>
        <v>0</v>
      </c>
      <c r="AR300" s="77">
        <f>SUM(Quagga:Pelindaba!AR300)</f>
        <v>0</v>
      </c>
      <c r="AS300" s="76">
        <f>SUM(Quagga:Pelindaba!AS300)</f>
        <v>0</v>
      </c>
      <c r="AT300" s="78">
        <f>SUM(Quagga:Pelindaba!AT300)</f>
        <v>0</v>
      </c>
      <c r="AU300" s="77">
        <f>SUM(Quagga:Pelindaba!AU300)</f>
        <v>0</v>
      </c>
      <c r="AV300" s="77">
        <f>SUM(Quagga:Pelindaba!AV300)</f>
        <v>0</v>
      </c>
      <c r="AW300" s="77">
        <f>SUM(Quagga:Pelindaba!AW300)</f>
        <v>0</v>
      </c>
      <c r="AX300" s="77">
        <f>SUM(Quagga:Pelindaba!AX300)</f>
        <v>0</v>
      </c>
      <c r="AY300" s="77">
        <f>SUM(Quagga:Pelindaba!AY300)</f>
        <v>0</v>
      </c>
      <c r="AZ300" s="77">
        <f>SUM(Quagga:Pelindaba!AZ300)</f>
        <v>0</v>
      </c>
      <c r="BA300" s="77">
        <f>SUM(Quagga:Pelindaba!BA300)</f>
        <v>0</v>
      </c>
      <c r="BB300" s="77">
        <f>SUM(Quagga:Pelindaba!BB300)</f>
        <v>0</v>
      </c>
      <c r="BC300" s="77">
        <f>SUM(Quagga:Pelindaba!BC300)</f>
        <v>0</v>
      </c>
      <c r="BD300" s="77">
        <f>SUM(Quagga:Pelindaba!BD300)</f>
        <v>0</v>
      </c>
      <c r="BE300" s="76">
        <f>SUM(Quagga:Pelindaba!BE300)</f>
        <v>0</v>
      </c>
      <c r="BF300" s="78">
        <f>SUM(Quagga:Pelindaba!BF300)</f>
        <v>0</v>
      </c>
      <c r="BG300" s="77">
        <f>SUM(Quagga:Pelindaba!BG300)</f>
        <v>0</v>
      </c>
      <c r="BH300" s="77">
        <f>SUM(Quagga:Pelindaba!BH300)</f>
        <v>0</v>
      </c>
      <c r="BI300" s="77">
        <f>SUM(Quagga:Pelindaba!BI300)</f>
        <v>0</v>
      </c>
      <c r="BJ300" s="77">
        <f>SUM(Quagga:Pelindaba!BJ300)</f>
        <v>0</v>
      </c>
      <c r="BK300" s="77">
        <f>SUM(Quagga:Pelindaba!BK300)</f>
        <v>0</v>
      </c>
      <c r="BL300" s="77">
        <f>SUM(Quagga:Pelindaba!BL300)</f>
        <v>0</v>
      </c>
      <c r="BM300" s="77">
        <f>SUM(Quagga:Pelindaba!BM300)</f>
        <v>0</v>
      </c>
      <c r="BN300" s="77">
        <f>SUM(Quagga:Pelindaba!BN300)</f>
        <v>0</v>
      </c>
      <c r="BO300" s="77">
        <f>SUM(Quagga:Pelindaba!BO300)</f>
        <v>0</v>
      </c>
      <c r="BP300" s="77">
        <f>SUM(Quagga:Pelindaba!BP300)</f>
        <v>0</v>
      </c>
      <c r="BQ300" s="76">
        <f>SUM(Quagga:Pelindaba!BQ300)</f>
        <v>0</v>
      </c>
      <c r="BR300" s="78">
        <f>SUM(Quagga:Pelindaba!BR300)</f>
        <v>0</v>
      </c>
      <c r="BS300" s="77">
        <f>SUM(Quagga:Pelindaba!BS300)</f>
        <v>0</v>
      </c>
      <c r="BT300" s="77">
        <f>SUM(Quagga:Pelindaba!BT300)</f>
        <v>0</v>
      </c>
      <c r="BU300" s="77">
        <f>SUM(Quagga:Pelindaba!BU300)</f>
        <v>0</v>
      </c>
      <c r="BV300" s="77">
        <f>SUM(Quagga:Pelindaba!BV300)</f>
        <v>0</v>
      </c>
      <c r="BW300" s="77">
        <f>SUM(Quagga:Pelindaba!BW300)</f>
        <v>0</v>
      </c>
      <c r="BX300" s="77">
        <f>SUM(Quagga:Pelindaba!BX300)</f>
        <v>0</v>
      </c>
      <c r="BY300" s="77">
        <f>SUM(Quagga:Pelindaba!BY300)</f>
        <v>0</v>
      </c>
      <c r="BZ300" s="77">
        <f>SUM(Quagga:Pelindaba!BZ300)</f>
        <v>0</v>
      </c>
      <c r="CA300" s="77">
        <f>SUM(Quagga:Pelindaba!CA300)</f>
        <v>0</v>
      </c>
      <c r="CB300" s="77">
        <f>SUM(Quagga:Pelindaba!CB300)</f>
        <v>0</v>
      </c>
      <c r="CC300" s="76">
        <f>SUM(Quagga:Pelindaba!CC300)</f>
        <v>0</v>
      </c>
      <c r="CD300" s="39" t="s">
        <v>36</v>
      </c>
    </row>
    <row r="301" spans="1:82" s="39" customFormat="1" x14ac:dyDescent="0.25">
      <c r="B301" s="181" t="s">
        <v>547</v>
      </c>
      <c r="C301" s="181" t="s">
        <v>548</v>
      </c>
      <c r="D301" s="183" t="s">
        <v>435</v>
      </c>
      <c r="E301" s="183">
        <f>IF(OR(D301="Year",D301="Month",D301="Week"),AVERAGE(Quagga:Pelindaba!E301),SUM(Quagga:Pelindaba!E301))</f>
        <v>0</v>
      </c>
      <c r="F301" s="228" t="b">
        <f>(Quagga!G301+Pelindaba!G301)=G301</f>
        <v>1</v>
      </c>
      <c r="G301" s="74">
        <f t="shared" si="110"/>
        <v>0</v>
      </c>
      <c r="H301" s="75">
        <f>SUM(Quagga:Pelindaba!H301)</f>
        <v>0</v>
      </c>
      <c r="I301" s="76">
        <f>SUM(Quagga:Pelindaba!I301)</f>
        <v>0</v>
      </c>
      <c r="J301" s="75">
        <f>SUM(Quagga:Pelindaba!J301)</f>
        <v>0</v>
      </c>
      <c r="K301" s="77">
        <f>SUM(Quagga:Pelindaba!K301)</f>
        <v>0</v>
      </c>
      <c r="L301" s="77">
        <f>SUM(Quagga:Pelindaba!L301)</f>
        <v>0</v>
      </c>
      <c r="M301" s="77">
        <f>SUM(Quagga:Pelindaba!M301)</f>
        <v>0</v>
      </c>
      <c r="N301" s="77">
        <f>SUM(Quagga:Pelindaba!N301)</f>
        <v>0</v>
      </c>
      <c r="O301" s="77">
        <f>SUM(Quagga:Pelindaba!O301)</f>
        <v>0</v>
      </c>
      <c r="P301" s="77">
        <f>SUM(Quagga:Pelindaba!P301)</f>
        <v>0</v>
      </c>
      <c r="Q301" s="77">
        <f>SUM(Quagga:Pelindaba!Q301)</f>
        <v>0</v>
      </c>
      <c r="R301" s="77">
        <f>SUM(Quagga:Pelindaba!R301)</f>
        <v>0</v>
      </c>
      <c r="S301" s="77">
        <f>SUM(Quagga:Pelindaba!S301)</f>
        <v>0</v>
      </c>
      <c r="T301" s="77">
        <f>SUM(Quagga:Pelindaba!T301)</f>
        <v>0</v>
      </c>
      <c r="U301" s="76">
        <f>SUM(Quagga:Pelindaba!U301)</f>
        <v>0</v>
      </c>
      <c r="V301" s="75">
        <f>SUM(Quagga:Pelindaba!V301)</f>
        <v>0</v>
      </c>
      <c r="W301" s="77">
        <f>SUM(Quagga:Pelindaba!W301)</f>
        <v>0</v>
      </c>
      <c r="X301" s="77">
        <f>SUM(Quagga:Pelindaba!X301)</f>
        <v>0</v>
      </c>
      <c r="Y301" s="77">
        <f>SUM(Quagga:Pelindaba!Y301)</f>
        <v>0</v>
      </c>
      <c r="Z301" s="77">
        <f>SUM(Quagga:Pelindaba!Z301)</f>
        <v>0</v>
      </c>
      <c r="AA301" s="77">
        <f>SUM(Quagga:Pelindaba!AA301)</f>
        <v>0</v>
      </c>
      <c r="AB301" s="77">
        <f>SUM(Quagga:Pelindaba!AB301)</f>
        <v>0</v>
      </c>
      <c r="AC301" s="77">
        <f>SUM(Quagga:Pelindaba!AC301)</f>
        <v>0</v>
      </c>
      <c r="AD301" s="77">
        <f>SUM(Quagga:Pelindaba!AD301)</f>
        <v>0</v>
      </c>
      <c r="AE301" s="77">
        <f>SUM(Quagga:Pelindaba!AE301)</f>
        <v>0</v>
      </c>
      <c r="AF301" s="77">
        <f>SUM(Quagga:Pelindaba!AF301)</f>
        <v>0</v>
      </c>
      <c r="AG301" s="76">
        <f>SUM(Quagga:Pelindaba!AG301)</f>
        <v>0</v>
      </c>
      <c r="AH301" s="78">
        <f>SUM(Quagga:Pelindaba!AH301)</f>
        <v>0</v>
      </c>
      <c r="AI301" s="77">
        <f>SUM(Quagga:Pelindaba!AI301)</f>
        <v>0</v>
      </c>
      <c r="AJ301" s="77">
        <f>SUM(Quagga:Pelindaba!AJ301)</f>
        <v>0</v>
      </c>
      <c r="AK301" s="77">
        <f>SUM(Quagga:Pelindaba!AK301)</f>
        <v>0</v>
      </c>
      <c r="AL301" s="77">
        <f>SUM(Quagga:Pelindaba!AL301)</f>
        <v>0</v>
      </c>
      <c r="AM301" s="77">
        <f>SUM(Quagga:Pelindaba!AM301)</f>
        <v>0</v>
      </c>
      <c r="AN301" s="77">
        <f>SUM(Quagga:Pelindaba!AN301)</f>
        <v>0</v>
      </c>
      <c r="AO301" s="77">
        <f>SUM(Quagga:Pelindaba!AO301)</f>
        <v>0</v>
      </c>
      <c r="AP301" s="77">
        <f>SUM(Quagga:Pelindaba!AP301)</f>
        <v>0</v>
      </c>
      <c r="AQ301" s="77">
        <f>SUM(Quagga:Pelindaba!AQ301)</f>
        <v>0</v>
      </c>
      <c r="AR301" s="77">
        <f>SUM(Quagga:Pelindaba!AR301)</f>
        <v>0</v>
      </c>
      <c r="AS301" s="76">
        <f>SUM(Quagga:Pelindaba!AS301)</f>
        <v>0</v>
      </c>
      <c r="AT301" s="78">
        <f>SUM(Quagga:Pelindaba!AT301)</f>
        <v>0</v>
      </c>
      <c r="AU301" s="77">
        <f>SUM(Quagga:Pelindaba!AU301)</f>
        <v>0</v>
      </c>
      <c r="AV301" s="77">
        <f>SUM(Quagga:Pelindaba!AV301)</f>
        <v>0</v>
      </c>
      <c r="AW301" s="77">
        <f>SUM(Quagga:Pelindaba!AW301)</f>
        <v>0</v>
      </c>
      <c r="AX301" s="77">
        <f>SUM(Quagga:Pelindaba!AX301)</f>
        <v>0</v>
      </c>
      <c r="AY301" s="77">
        <f>SUM(Quagga:Pelindaba!AY301)</f>
        <v>0</v>
      </c>
      <c r="AZ301" s="77">
        <f>SUM(Quagga:Pelindaba!AZ301)</f>
        <v>0</v>
      </c>
      <c r="BA301" s="77">
        <f>SUM(Quagga:Pelindaba!BA301)</f>
        <v>0</v>
      </c>
      <c r="BB301" s="77">
        <f>SUM(Quagga:Pelindaba!BB301)</f>
        <v>0</v>
      </c>
      <c r="BC301" s="77">
        <f>SUM(Quagga:Pelindaba!BC301)</f>
        <v>0</v>
      </c>
      <c r="BD301" s="77">
        <f>SUM(Quagga:Pelindaba!BD301)</f>
        <v>0</v>
      </c>
      <c r="BE301" s="76">
        <f>SUM(Quagga:Pelindaba!BE301)</f>
        <v>0</v>
      </c>
      <c r="BF301" s="78">
        <f>SUM(Quagga:Pelindaba!BF301)</f>
        <v>0</v>
      </c>
      <c r="BG301" s="77">
        <f>SUM(Quagga:Pelindaba!BG301)</f>
        <v>0</v>
      </c>
      <c r="BH301" s="77">
        <f>SUM(Quagga:Pelindaba!BH301)</f>
        <v>0</v>
      </c>
      <c r="BI301" s="77">
        <f>SUM(Quagga:Pelindaba!BI301)</f>
        <v>0</v>
      </c>
      <c r="BJ301" s="77">
        <f>SUM(Quagga:Pelindaba!BJ301)</f>
        <v>0</v>
      </c>
      <c r="BK301" s="77">
        <f>SUM(Quagga:Pelindaba!BK301)</f>
        <v>0</v>
      </c>
      <c r="BL301" s="77">
        <f>SUM(Quagga:Pelindaba!BL301)</f>
        <v>0</v>
      </c>
      <c r="BM301" s="77">
        <f>SUM(Quagga:Pelindaba!BM301)</f>
        <v>0</v>
      </c>
      <c r="BN301" s="77">
        <f>SUM(Quagga:Pelindaba!BN301)</f>
        <v>0</v>
      </c>
      <c r="BO301" s="77">
        <f>SUM(Quagga:Pelindaba!BO301)</f>
        <v>0</v>
      </c>
      <c r="BP301" s="77">
        <f>SUM(Quagga:Pelindaba!BP301)</f>
        <v>0</v>
      </c>
      <c r="BQ301" s="76">
        <f>SUM(Quagga:Pelindaba!BQ301)</f>
        <v>0</v>
      </c>
      <c r="BR301" s="78">
        <f>SUM(Quagga:Pelindaba!BR301)</f>
        <v>0</v>
      </c>
      <c r="BS301" s="77">
        <f>SUM(Quagga:Pelindaba!BS301)</f>
        <v>0</v>
      </c>
      <c r="BT301" s="77">
        <f>SUM(Quagga:Pelindaba!BT301)</f>
        <v>0</v>
      </c>
      <c r="BU301" s="77">
        <f>SUM(Quagga:Pelindaba!BU301)</f>
        <v>0</v>
      </c>
      <c r="BV301" s="77">
        <f>SUM(Quagga:Pelindaba!BV301)</f>
        <v>0</v>
      </c>
      <c r="BW301" s="77">
        <f>SUM(Quagga:Pelindaba!BW301)</f>
        <v>0</v>
      </c>
      <c r="BX301" s="77">
        <f>SUM(Quagga:Pelindaba!BX301)</f>
        <v>0</v>
      </c>
      <c r="BY301" s="77">
        <f>SUM(Quagga:Pelindaba!BY301)</f>
        <v>0</v>
      </c>
      <c r="BZ301" s="77">
        <f>SUM(Quagga:Pelindaba!BZ301)</f>
        <v>0</v>
      </c>
      <c r="CA301" s="77">
        <f>SUM(Quagga:Pelindaba!CA301)</f>
        <v>0</v>
      </c>
      <c r="CB301" s="77">
        <f>SUM(Quagga:Pelindaba!CB301)</f>
        <v>0</v>
      </c>
      <c r="CC301" s="76">
        <f>SUM(Quagga:Pelindaba!CC301)</f>
        <v>0</v>
      </c>
      <c r="CD301" s="39" t="s">
        <v>36</v>
      </c>
    </row>
    <row r="302" spans="1:82" s="39" customFormat="1" x14ac:dyDescent="0.25">
      <c r="B302" s="181" t="s">
        <v>549</v>
      </c>
      <c r="C302" s="181" t="s">
        <v>550</v>
      </c>
      <c r="D302" s="183" t="s">
        <v>435</v>
      </c>
      <c r="E302" s="183">
        <f>IF(OR(D302="Year",D302="Month",D302="Week"),AVERAGE(Quagga:Pelindaba!E302),SUM(Quagga:Pelindaba!E302))</f>
        <v>0</v>
      </c>
      <c r="F302" s="228" t="b">
        <f>(Quagga!G302+Pelindaba!G302)=G302</f>
        <v>1</v>
      </c>
      <c r="G302" s="74">
        <f t="shared" si="110"/>
        <v>0</v>
      </c>
      <c r="H302" s="75">
        <f>SUM(Quagga:Pelindaba!H302)</f>
        <v>0</v>
      </c>
      <c r="I302" s="76">
        <f>SUM(Quagga:Pelindaba!I302)</f>
        <v>0</v>
      </c>
      <c r="J302" s="75">
        <f>SUM(Quagga:Pelindaba!J302)</f>
        <v>0</v>
      </c>
      <c r="K302" s="77">
        <f>SUM(Quagga:Pelindaba!K302)</f>
        <v>0</v>
      </c>
      <c r="L302" s="77">
        <f>SUM(Quagga:Pelindaba!L302)</f>
        <v>0</v>
      </c>
      <c r="M302" s="77">
        <f>SUM(Quagga:Pelindaba!M302)</f>
        <v>0</v>
      </c>
      <c r="N302" s="77">
        <f>SUM(Quagga:Pelindaba!N302)</f>
        <v>0</v>
      </c>
      <c r="O302" s="77">
        <f>SUM(Quagga:Pelindaba!O302)</f>
        <v>0</v>
      </c>
      <c r="P302" s="77">
        <f>SUM(Quagga:Pelindaba!P302)</f>
        <v>0</v>
      </c>
      <c r="Q302" s="77">
        <f>SUM(Quagga:Pelindaba!Q302)</f>
        <v>0</v>
      </c>
      <c r="R302" s="77">
        <f>SUM(Quagga:Pelindaba!R302)</f>
        <v>0</v>
      </c>
      <c r="S302" s="77">
        <f>SUM(Quagga:Pelindaba!S302)</f>
        <v>0</v>
      </c>
      <c r="T302" s="77">
        <f>SUM(Quagga:Pelindaba!T302)</f>
        <v>0</v>
      </c>
      <c r="U302" s="76">
        <f>SUM(Quagga:Pelindaba!U302)</f>
        <v>0</v>
      </c>
      <c r="V302" s="75">
        <f>SUM(Quagga:Pelindaba!V302)</f>
        <v>0</v>
      </c>
      <c r="W302" s="77">
        <f>SUM(Quagga:Pelindaba!W302)</f>
        <v>0</v>
      </c>
      <c r="X302" s="77">
        <f>SUM(Quagga:Pelindaba!X302)</f>
        <v>0</v>
      </c>
      <c r="Y302" s="77">
        <f>SUM(Quagga:Pelindaba!Y302)</f>
        <v>0</v>
      </c>
      <c r="Z302" s="77">
        <f>SUM(Quagga:Pelindaba!Z302)</f>
        <v>0</v>
      </c>
      <c r="AA302" s="77">
        <f>SUM(Quagga:Pelindaba!AA302)</f>
        <v>0</v>
      </c>
      <c r="AB302" s="77">
        <f>SUM(Quagga:Pelindaba!AB302)</f>
        <v>0</v>
      </c>
      <c r="AC302" s="77">
        <f>SUM(Quagga:Pelindaba!AC302)</f>
        <v>0</v>
      </c>
      <c r="AD302" s="77">
        <f>SUM(Quagga:Pelindaba!AD302)</f>
        <v>0</v>
      </c>
      <c r="AE302" s="77">
        <f>SUM(Quagga:Pelindaba!AE302)</f>
        <v>0</v>
      </c>
      <c r="AF302" s="77">
        <f>SUM(Quagga:Pelindaba!AF302)</f>
        <v>0</v>
      </c>
      <c r="AG302" s="76">
        <f>SUM(Quagga:Pelindaba!AG302)</f>
        <v>0</v>
      </c>
      <c r="AH302" s="78">
        <f>SUM(Quagga:Pelindaba!AH302)</f>
        <v>0</v>
      </c>
      <c r="AI302" s="77">
        <f>SUM(Quagga:Pelindaba!AI302)</f>
        <v>0</v>
      </c>
      <c r="AJ302" s="77">
        <f>SUM(Quagga:Pelindaba!AJ302)</f>
        <v>0</v>
      </c>
      <c r="AK302" s="77">
        <f>SUM(Quagga:Pelindaba!AK302)</f>
        <v>0</v>
      </c>
      <c r="AL302" s="77">
        <f>SUM(Quagga:Pelindaba!AL302)</f>
        <v>0</v>
      </c>
      <c r="AM302" s="77">
        <f>SUM(Quagga:Pelindaba!AM302)</f>
        <v>0</v>
      </c>
      <c r="AN302" s="77">
        <f>SUM(Quagga:Pelindaba!AN302)</f>
        <v>0</v>
      </c>
      <c r="AO302" s="77">
        <f>SUM(Quagga:Pelindaba!AO302)</f>
        <v>0</v>
      </c>
      <c r="AP302" s="77">
        <f>SUM(Quagga:Pelindaba!AP302)</f>
        <v>0</v>
      </c>
      <c r="AQ302" s="77">
        <f>SUM(Quagga:Pelindaba!AQ302)</f>
        <v>0</v>
      </c>
      <c r="AR302" s="77">
        <f>SUM(Quagga:Pelindaba!AR302)</f>
        <v>0</v>
      </c>
      <c r="AS302" s="76">
        <f>SUM(Quagga:Pelindaba!AS302)</f>
        <v>0</v>
      </c>
      <c r="AT302" s="78">
        <f>SUM(Quagga:Pelindaba!AT302)</f>
        <v>0</v>
      </c>
      <c r="AU302" s="77">
        <f>SUM(Quagga:Pelindaba!AU302)</f>
        <v>0</v>
      </c>
      <c r="AV302" s="77">
        <f>SUM(Quagga:Pelindaba!AV302)</f>
        <v>0</v>
      </c>
      <c r="AW302" s="77">
        <f>SUM(Quagga:Pelindaba!AW302)</f>
        <v>0</v>
      </c>
      <c r="AX302" s="77">
        <f>SUM(Quagga:Pelindaba!AX302)</f>
        <v>0</v>
      </c>
      <c r="AY302" s="77">
        <f>SUM(Quagga:Pelindaba!AY302)</f>
        <v>0</v>
      </c>
      <c r="AZ302" s="77">
        <f>SUM(Quagga:Pelindaba!AZ302)</f>
        <v>0</v>
      </c>
      <c r="BA302" s="77">
        <f>SUM(Quagga:Pelindaba!BA302)</f>
        <v>0</v>
      </c>
      <c r="BB302" s="77">
        <f>SUM(Quagga:Pelindaba!BB302)</f>
        <v>0</v>
      </c>
      <c r="BC302" s="77">
        <f>SUM(Quagga:Pelindaba!BC302)</f>
        <v>0</v>
      </c>
      <c r="BD302" s="77">
        <f>SUM(Quagga:Pelindaba!BD302)</f>
        <v>0</v>
      </c>
      <c r="BE302" s="76">
        <f>SUM(Quagga:Pelindaba!BE302)</f>
        <v>0</v>
      </c>
      <c r="BF302" s="78">
        <f>SUM(Quagga:Pelindaba!BF302)</f>
        <v>0</v>
      </c>
      <c r="BG302" s="77">
        <f>SUM(Quagga:Pelindaba!BG302)</f>
        <v>0</v>
      </c>
      <c r="BH302" s="77">
        <f>SUM(Quagga:Pelindaba!BH302)</f>
        <v>0</v>
      </c>
      <c r="BI302" s="77">
        <f>SUM(Quagga:Pelindaba!BI302)</f>
        <v>0</v>
      </c>
      <c r="BJ302" s="77">
        <f>SUM(Quagga:Pelindaba!BJ302)</f>
        <v>0</v>
      </c>
      <c r="BK302" s="77">
        <f>SUM(Quagga:Pelindaba!BK302)</f>
        <v>0</v>
      </c>
      <c r="BL302" s="77">
        <f>SUM(Quagga:Pelindaba!BL302)</f>
        <v>0</v>
      </c>
      <c r="BM302" s="77">
        <f>SUM(Quagga:Pelindaba!BM302)</f>
        <v>0</v>
      </c>
      <c r="BN302" s="77">
        <f>SUM(Quagga:Pelindaba!BN302)</f>
        <v>0</v>
      </c>
      <c r="BO302" s="77">
        <f>SUM(Quagga:Pelindaba!BO302)</f>
        <v>0</v>
      </c>
      <c r="BP302" s="77">
        <f>SUM(Quagga:Pelindaba!BP302)</f>
        <v>0</v>
      </c>
      <c r="BQ302" s="76">
        <f>SUM(Quagga:Pelindaba!BQ302)</f>
        <v>0</v>
      </c>
      <c r="BR302" s="78">
        <f>SUM(Quagga:Pelindaba!BR302)</f>
        <v>0</v>
      </c>
      <c r="BS302" s="77">
        <f>SUM(Quagga:Pelindaba!BS302)</f>
        <v>0</v>
      </c>
      <c r="BT302" s="77">
        <f>SUM(Quagga:Pelindaba!BT302)</f>
        <v>0</v>
      </c>
      <c r="BU302" s="77">
        <f>SUM(Quagga:Pelindaba!BU302)</f>
        <v>0</v>
      </c>
      <c r="BV302" s="77">
        <f>SUM(Quagga:Pelindaba!BV302)</f>
        <v>0</v>
      </c>
      <c r="BW302" s="77">
        <f>SUM(Quagga:Pelindaba!BW302)</f>
        <v>0</v>
      </c>
      <c r="BX302" s="77">
        <f>SUM(Quagga:Pelindaba!BX302)</f>
        <v>0</v>
      </c>
      <c r="BY302" s="77">
        <f>SUM(Quagga:Pelindaba!BY302)</f>
        <v>0</v>
      </c>
      <c r="BZ302" s="77">
        <f>SUM(Quagga:Pelindaba!BZ302)</f>
        <v>0</v>
      </c>
      <c r="CA302" s="77">
        <f>SUM(Quagga:Pelindaba!CA302)</f>
        <v>0</v>
      </c>
      <c r="CB302" s="77">
        <f>SUM(Quagga:Pelindaba!CB302)</f>
        <v>0</v>
      </c>
      <c r="CC302" s="76">
        <f>SUM(Quagga:Pelindaba!CC302)</f>
        <v>0</v>
      </c>
      <c r="CD302" s="39" t="s">
        <v>36</v>
      </c>
    </row>
    <row r="303" spans="1:82" s="39" customFormat="1" x14ac:dyDescent="0.25">
      <c r="B303" s="181" t="s">
        <v>551</v>
      </c>
      <c r="C303" s="181" t="s">
        <v>552</v>
      </c>
      <c r="D303" s="183" t="s">
        <v>435</v>
      </c>
      <c r="E303" s="183">
        <f>IF(OR(D303="Year",D303="Month",D303="Week"),AVERAGE(Quagga:Pelindaba!E303),SUM(Quagga:Pelindaba!E303))</f>
        <v>0</v>
      </c>
      <c r="F303" s="228" t="b">
        <f>(Quagga!G303+Pelindaba!G303)=G303</f>
        <v>1</v>
      </c>
      <c r="G303" s="74">
        <f t="shared" si="110"/>
        <v>0</v>
      </c>
      <c r="H303" s="75">
        <f>SUM(Quagga:Pelindaba!H303)</f>
        <v>0</v>
      </c>
      <c r="I303" s="76">
        <f>SUM(Quagga:Pelindaba!I303)</f>
        <v>0</v>
      </c>
      <c r="J303" s="75">
        <f>SUM(Quagga:Pelindaba!J303)</f>
        <v>0</v>
      </c>
      <c r="K303" s="77">
        <f>SUM(Quagga:Pelindaba!K303)</f>
        <v>0</v>
      </c>
      <c r="L303" s="77">
        <f>SUM(Quagga:Pelindaba!L303)</f>
        <v>0</v>
      </c>
      <c r="M303" s="77">
        <f>SUM(Quagga:Pelindaba!M303)</f>
        <v>0</v>
      </c>
      <c r="N303" s="77">
        <f>SUM(Quagga:Pelindaba!N303)</f>
        <v>0</v>
      </c>
      <c r="O303" s="77">
        <f>SUM(Quagga:Pelindaba!O303)</f>
        <v>0</v>
      </c>
      <c r="P303" s="77">
        <f>SUM(Quagga:Pelindaba!P303)</f>
        <v>0</v>
      </c>
      <c r="Q303" s="77">
        <f>SUM(Quagga:Pelindaba!Q303)</f>
        <v>0</v>
      </c>
      <c r="R303" s="77">
        <f>SUM(Quagga:Pelindaba!R303)</f>
        <v>0</v>
      </c>
      <c r="S303" s="77">
        <f>SUM(Quagga:Pelindaba!S303)</f>
        <v>0</v>
      </c>
      <c r="T303" s="77">
        <f>SUM(Quagga:Pelindaba!T303)</f>
        <v>0</v>
      </c>
      <c r="U303" s="76">
        <f>SUM(Quagga:Pelindaba!U303)</f>
        <v>0</v>
      </c>
      <c r="V303" s="75">
        <f>SUM(Quagga:Pelindaba!V303)</f>
        <v>0</v>
      </c>
      <c r="W303" s="77">
        <f>SUM(Quagga:Pelindaba!W303)</f>
        <v>0</v>
      </c>
      <c r="X303" s="77">
        <f>SUM(Quagga:Pelindaba!X303)</f>
        <v>0</v>
      </c>
      <c r="Y303" s="77">
        <f>SUM(Quagga:Pelindaba!Y303)</f>
        <v>0</v>
      </c>
      <c r="Z303" s="77">
        <f>SUM(Quagga:Pelindaba!Z303)</f>
        <v>0</v>
      </c>
      <c r="AA303" s="77">
        <f>SUM(Quagga:Pelindaba!AA303)</f>
        <v>0</v>
      </c>
      <c r="AB303" s="77">
        <f>SUM(Quagga:Pelindaba!AB303)</f>
        <v>0</v>
      </c>
      <c r="AC303" s="77">
        <f>SUM(Quagga:Pelindaba!AC303)</f>
        <v>0</v>
      </c>
      <c r="AD303" s="77">
        <f>SUM(Quagga:Pelindaba!AD303)</f>
        <v>0</v>
      </c>
      <c r="AE303" s="77">
        <f>SUM(Quagga:Pelindaba!AE303)</f>
        <v>0</v>
      </c>
      <c r="AF303" s="77">
        <f>SUM(Quagga:Pelindaba!AF303)</f>
        <v>0</v>
      </c>
      <c r="AG303" s="76">
        <f>SUM(Quagga:Pelindaba!AG303)</f>
        <v>0</v>
      </c>
      <c r="AH303" s="78">
        <f>SUM(Quagga:Pelindaba!AH303)</f>
        <v>0</v>
      </c>
      <c r="AI303" s="77">
        <f>SUM(Quagga:Pelindaba!AI303)</f>
        <v>0</v>
      </c>
      <c r="AJ303" s="77">
        <f>SUM(Quagga:Pelindaba!AJ303)</f>
        <v>0</v>
      </c>
      <c r="AK303" s="77">
        <f>SUM(Quagga:Pelindaba!AK303)</f>
        <v>0</v>
      </c>
      <c r="AL303" s="77">
        <f>SUM(Quagga:Pelindaba!AL303)</f>
        <v>0</v>
      </c>
      <c r="AM303" s="77">
        <f>SUM(Quagga:Pelindaba!AM303)</f>
        <v>0</v>
      </c>
      <c r="AN303" s="77">
        <f>SUM(Quagga:Pelindaba!AN303)</f>
        <v>0</v>
      </c>
      <c r="AO303" s="77">
        <f>SUM(Quagga:Pelindaba!AO303)</f>
        <v>0</v>
      </c>
      <c r="AP303" s="77">
        <f>SUM(Quagga:Pelindaba!AP303)</f>
        <v>0</v>
      </c>
      <c r="AQ303" s="77">
        <f>SUM(Quagga:Pelindaba!AQ303)</f>
        <v>0</v>
      </c>
      <c r="AR303" s="77">
        <f>SUM(Quagga:Pelindaba!AR303)</f>
        <v>0</v>
      </c>
      <c r="AS303" s="76">
        <f>SUM(Quagga:Pelindaba!AS303)</f>
        <v>0</v>
      </c>
      <c r="AT303" s="78">
        <f>SUM(Quagga:Pelindaba!AT303)</f>
        <v>0</v>
      </c>
      <c r="AU303" s="77">
        <f>SUM(Quagga:Pelindaba!AU303)</f>
        <v>0</v>
      </c>
      <c r="AV303" s="77">
        <f>SUM(Quagga:Pelindaba!AV303)</f>
        <v>0</v>
      </c>
      <c r="AW303" s="77">
        <f>SUM(Quagga:Pelindaba!AW303)</f>
        <v>0</v>
      </c>
      <c r="AX303" s="77">
        <f>SUM(Quagga:Pelindaba!AX303)</f>
        <v>0</v>
      </c>
      <c r="AY303" s="77">
        <f>SUM(Quagga:Pelindaba!AY303)</f>
        <v>0</v>
      </c>
      <c r="AZ303" s="77">
        <f>SUM(Quagga:Pelindaba!AZ303)</f>
        <v>0</v>
      </c>
      <c r="BA303" s="77">
        <f>SUM(Quagga:Pelindaba!BA303)</f>
        <v>0</v>
      </c>
      <c r="BB303" s="77">
        <f>SUM(Quagga:Pelindaba!BB303)</f>
        <v>0</v>
      </c>
      <c r="BC303" s="77">
        <f>SUM(Quagga:Pelindaba!BC303)</f>
        <v>0</v>
      </c>
      <c r="BD303" s="77">
        <f>SUM(Quagga:Pelindaba!BD303)</f>
        <v>0</v>
      </c>
      <c r="BE303" s="76">
        <f>SUM(Quagga:Pelindaba!BE303)</f>
        <v>0</v>
      </c>
      <c r="BF303" s="78">
        <f>SUM(Quagga:Pelindaba!BF303)</f>
        <v>0</v>
      </c>
      <c r="BG303" s="77">
        <f>SUM(Quagga:Pelindaba!BG303)</f>
        <v>0</v>
      </c>
      <c r="BH303" s="77">
        <f>SUM(Quagga:Pelindaba!BH303)</f>
        <v>0</v>
      </c>
      <c r="BI303" s="77">
        <f>SUM(Quagga:Pelindaba!BI303)</f>
        <v>0</v>
      </c>
      <c r="BJ303" s="77">
        <f>SUM(Quagga:Pelindaba!BJ303)</f>
        <v>0</v>
      </c>
      <c r="BK303" s="77">
        <f>SUM(Quagga:Pelindaba!BK303)</f>
        <v>0</v>
      </c>
      <c r="BL303" s="77">
        <f>SUM(Quagga:Pelindaba!BL303)</f>
        <v>0</v>
      </c>
      <c r="BM303" s="77">
        <f>SUM(Quagga:Pelindaba!BM303)</f>
        <v>0</v>
      </c>
      <c r="BN303" s="77">
        <f>SUM(Quagga:Pelindaba!BN303)</f>
        <v>0</v>
      </c>
      <c r="BO303" s="77">
        <f>SUM(Quagga:Pelindaba!BO303)</f>
        <v>0</v>
      </c>
      <c r="BP303" s="77">
        <f>SUM(Quagga:Pelindaba!BP303)</f>
        <v>0</v>
      </c>
      <c r="BQ303" s="76">
        <f>SUM(Quagga:Pelindaba!BQ303)</f>
        <v>0</v>
      </c>
      <c r="BR303" s="78">
        <f>SUM(Quagga:Pelindaba!BR303)</f>
        <v>0</v>
      </c>
      <c r="BS303" s="77">
        <f>SUM(Quagga:Pelindaba!BS303)</f>
        <v>0</v>
      </c>
      <c r="BT303" s="77">
        <f>SUM(Quagga:Pelindaba!BT303)</f>
        <v>0</v>
      </c>
      <c r="BU303" s="77">
        <f>SUM(Quagga:Pelindaba!BU303)</f>
        <v>0</v>
      </c>
      <c r="BV303" s="77">
        <f>SUM(Quagga:Pelindaba!BV303)</f>
        <v>0</v>
      </c>
      <c r="BW303" s="77">
        <f>SUM(Quagga:Pelindaba!BW303)</f>
        <v>0</v>
      </c>
      <c r="BX303" s="77">
        <f>SUM(Quagga:Pelindaba!BX303)</f>
        <v>0</v>
      </c>
      <c r="BY303" s="77">
        <f>SUM(Quagga:Pelindaba!BY303)</f>
        <v>0</v>
      </c>
      <c r="BZ303" s="77">
        <f>SUM(Quagga:Pelindaba!BZ303)</f>
        <v>0</v>
      </c>
      <c r="CA303" s="77">
        <f>SUM(Quagga:Pelindaba!CA303)</f>
        <v>0</v>
      </c>
      <c r="CB303" s="77">
        <f>SUM(Quagga:Pelindaba!CB303)</f>
        <v>0</v>
      </c>
      <c r="CC303" s="76">
        <f>SUM(Quagga:Pelindaba!CC303)</f>
        <v>0</v>
      </c>
      <c r="CD303" s="39" t="s">
        <v>36</v>
      </c>
    </row>
    <row r="304" spans="1:82" s="39" customFormat="1" x14ac:dyDescent="0.25">
      <c r="B304" s="181" t="s">
        <v>553</v>
      </c>
      <c r="C304" s="181" t="s">
        <v>554</v>
      </c>
      <c r="D304" s="183" t="s">
        <v>435</v>
      </c>
      <c r="E304" s="183">
        <f>IF(OR(D304="Year",D304="Month",D304="Week"),AVERAGE(Quagga:Pelindaba!E304),SUM(Quagga:Pelindaba!E304))</f>
        <v>0</v>
      </c>
      <c r="F304" s="228" t="b">
        <f>(Quagga!G304+Pelindaba!G304)=G304</f>
        <v>1</v>
      </c>
      <c r="G304" s="74">
        <f t="shared" si="110"/>
        <v>0</v>
      </c>
      <c r="H304" s="75">
        <f>SUM(Quagga:Pelindaba!H304)</f>
        <v>0</v>
      </c>
      <c r="I304" s="76">
        <f>SUM(Quagga:Pelindaba!I304)</f>
        <v>0</v>
      </c>
      <c r="J304" s="75">
        <f>SUM(Quagga:Pelindaba!J304)</f>
        <v>0</v>
      </c>
      <c r="K304" s="77">
        <f>SUM(Quagga:Pelindaba!K304)</f>
        <v>0</v>
      </c>
      <c r="L304" s="77">
        <f>SUM(Quagga:Pelindaba!L304)</f>
        <v>0</v>
      </c>
      <c r="M304" s="77">
        <f>SUM(Quagga:Pelindaba!M304)</f>
        <v>0</v>
      </c>
      <c r="N304" s="77">
        <f>SUM(Quagga:Pelindaba!N304)</f>
        <v>0</v>
      </c>
      <c r="O304" s="77">
        <f>SUM(Quagga:Pelindaba!O304)</f>
        <v>0</v>
      </c>
      <c r="P304" s="77">
        <f>SUM(Quagga:Pelindaba!P304)</f>
        <v>0</v>
      </c>
      <c r="Q304" s="77">
        <f>SUM(Quagga:Pelindaba!Q304)</f>
        <v>0</v>
      </c>
      <c r="R304" s="77">
        <f>SUM(Quagga:Pelindaba!R304)</f>
        <v>0</v>
      </c>
      <c r="S304" s="77">
        <f>SUM(Quagga:Pelindaba!S304)</f>
        <v>0</v>
      </c>
      <c r="T304" s="77">
        <f>SUM(Quagga:Pelindaba!T304)</f>
        <v>0</v>
      </c>
      <c r="U304" s="76">
        <f>SUM(Quagga:Pelindaba!U304)</f>
        <v>0</v>
      </c>
      <c r="V304" s="75">
        <f>SUM(Quagga:Pelindaba!V304)</f>
        <v>0</v>
      </c>
      <c r="W304" s="77">
        <f>SUM(Quagga:Pelindaba!W304)</f>
        <v>0</v>
      </c>
      <c r="X304" s="77">
        <f>SUM(Quagga:Pelindaba!X304)</f>
        <v>0</v>
      </c>
      <c r="Y304" s="77">
        <f>SUM(Quagga:Pelindaba!Y304)</f>
        <v>0</v>
      </c>
      <c r="Z304" s="77">
        <f>SUM(Quagga:Pelindaba!Z304)</f>
        <v>0</v>
      </c>
      <c r="AA304" s="77">
        <f>SUM(Quagga:Pelindaba!AA304)</f>
        <v>0</v>
      </c>
      <c r="AB304" s="77">
        <f>SUM(Quagga:Pelindaba!AB304)</f>
        <v>0</v>
      </c>
      <c r="AC304" s="77">
        <f>SUM(Quagga:Pelindaba!AC304)</f>
        <v>0</v>
      </c>
      <c r="AD304" s="77">
        <f>SUM(Quagga:Pelindaba!AD304)</f>
        <v>0</v>
      </c>
      <c r="AE304" s="77">
        <f>SUM(Quagga:Pelindaba!AE304)</f>
        <v>0</v>
      </c>
      <c r="AF304" s="77">
        <f>SUM(Quagga:Pelindaba!AF304)</f>
        <v>0</v>
      </c>
      <c r="AG304" s="76">
        <f>SUM(Quagga:Pelindaba!AG304)</f>
        <v>0</v>
      </c>
      <c r="AH304" s="78">
        <f>SUM(Quagga:Pelindaba!AH304)</f>
        <v>0</v>
      </c>
      <c r="AI304" s="77">
        <f>SUM(Quagga:Pelindaba!AI304)</f>
        <v>0</v>
      </c>
      <c r="AJ304" s="77">
        <f>SUM(Quagga:Pelindaba!AJ304)</f>
        <v>0</v>
      </c>
      <c r="AK304" s="77">
        <f>SUM(Quagga:Pelindaba!AK304)</f>
        <v>0</v>
      </c>
      <c r="AL304" s="77">
        <f>SUM(Quagga:Pelindaba!AL304)</f>
        <v>0</v>
      </c>
      <c r="AM304" s="77">
        <f>SUM(Quagga:Pelindaba!AM304)</f>
        <v>0</v>
      </c>
      <c r="AN304" s="77">
        <f>SUM(Quagga:Pelindaba!AN304)</f>
        <v>0</v>
      </c>
      <c r="AO304" s="77">
        <f>SUM(Quagga:Pelindaba!AO304)</f>
        <v>0</v>
      </c>
      <c r="AP304" s="77">
        <f>SUM(Quagga:Pelindaba!AP304)</f>
        <v>0</v>
      </c>
      <c r="AQ304" s="77">
        <f>SUM(Quagga:Pelindaba!AQ304)</f>
        <v>0</v>
      </c>
      <c r="AR304" s="77">
        <f>SUM(Quagga:Pelindaba!AR304)</f>
        <v>0</v>
      </c>
      <c r="AS304" s="76">
        <f>SUM(Quagga:Pelindaba!AS304)</f>
        <v>0</v>
      </c>
      <c r="AT304" s="78">
        <f>SUM(Quagga:Pelindaba!AT304)</f>
        <v>0</v>
      </c>
      <c r="AU304" s="77">
        <f>SUM(Quagga:Pelindaba!AU304)</f>
        <v>0</v>
      </c>
      <c r="AV304" s="77">
        <f>SUM(Quagga:Pelindaba!AV304)</f>
        <v>0</v>
      </c>
      <c r="AW304" s="77">
        <f>SUM(Quagga:Pelindaba!AW304)</f>
        <v>0</v>
      </c>
      <c r="AX304" s="77">
        <f>SUM(Quagga:Pelindaba!AX304)</f>
        <v>0</v>
      </c>
      <c r="AY304" s="77">
        <f>SUM(Quagga:Pelindaba!AY304)</f>
        <v>0</v>
      </c>
      <c r="AZ304" s="77">
        <f>SUM(Quagga:Pelindaba!AZ304)</f>
        <v>0</v>
      </c>
      <c r="BA304" s="77">
        <f>SUM(Quagga:Pelindaba!BA304)</f>
        <v>0</v>
      </c>
      <c r="BB304" s="77">
        <f>SUM(Quagga:Pelindaba!BB304)</f>
        <v>0</v>
      </c>
      <c r="BC304" s="77">
        <f>SUM(Quagga:Pelindaba!BC304)</f>
        <v>0</v>
      </c>
      <c r="BD304" s="77">
        <f>SUM(Quagga:Pelindaba!BD304)</f>
        <v>0</v>
      </c>
      <c r="BE304" s="76">
        <f>SUM(Quagga:Pelindaba!BE304)</f>
        <v>0</v>
      </c>
      <c r="BF304" s="78">
        <f>SUM(Quagga:Pelindaba!BF304)</f>
        <v>0</v>
      </c>
      <c r="BG304" s="77">
        <f>SUM(Quagga:Pelindaba!BG304)</f>
        <v>0</v>
      </c>
      <c r="BH304" s="77">
        <f>SUM(Quagga:Pelindaba!BH304)</f>
        <v>0</v>
      </c>
      <c r="BI304" s="77">
        <f>SUM(Quagga:Pelindaba!BI304)</f>
        <v>0</v>
      </c>
      <c r="BJ304" s="77">
        <f>SUM(Quagga:Pelindaba!BJ304)</f>
        <v>0</v>
      </c>
      <c r="BK304" s="77">
        <f>SUM(Quagga:Pelindaba!BK304)</f>
        <v>0</v>
      </c>
      <c r="BL304" s="77">
        <f>SUM(Quagga:Pelindaba!BL304)</f>
        <v>0</v>
      </c>
      <c r="BM304" s="77">
        <f>SUM(Quagga:Pelindaba!BM304)</f>
        <v>0</v>
      </c>
      <c r="BN304" s="77">
        <f>SUM(Quagga:Pelindaba!BN304)</f>
        <v>0</v>
      </c>
      <c r="BO304" s="77">
        <f>SUM(Quagga:Pelindaba!BO304)</f>
        <v>0</v>
      </c>
      <c r="BP304" s="77">
        <f>SUM(Quagga:Pelindaba!BP304)</f>
        <v>0</v>
      </c>
      <c r="BQ304" s="76">
        <f>SUM(Quagga:Pelindaba!BQ304)</f>
        <v>0</v>
      </c>
      <c r="BR304" s="78">
        <f>SUM(Quagga:Pelindaba!BR304)</f>
        <v>0</v>
      </c>
      <c r="BS304" s="77">
        <f>SUM(Quagga:Pelindaba!BS304)</f>
        <v>0</v>
      </c>
      <c r="BT304" s="77">
        <f>SUM(Quagga:Pelindaba!BT304)</f>
        <v>0</v>
      </c>
      <c r="BU304" s="77">
        <f>SUM(Quagga:Pelindaba!BU304)</f>
        <v>0</v>
      </c>
      <c r="BV304" s="77">
        <f>SUM(Quagga:Pelindaba!BV304)</f>
        <v>0</v>
      </c>
      <c r="BW304" s="77">
        <f>SUM(Quagga:Pelindaba!BW304)</f>
        <v>0</v>
      </c>
      <c r="BX304" s="77">
        <f>SUM(Quagga:Pelindaba!BX304)</f>
        <v>0</v>
      </c>
      <c r="BY304" s="77">
        <f>SUM(Quagga:Pelindaba!BY304)</f>
        <v>0</v>
      </c>
      <c r="BZ304" s="77">
        <f>SUM(Quagga:Pelindaba!BZ304)</f>
        <v>0</v>
      </c>
      <c r="CA304" s="77">
        <f>SUM(Quagga:Pelindaba!CA304)</f>
        <v>0</v>
      </c>
      <c r="CB304" s="77">
        <f>SUM(Quagga:Pelindaba!CB304)</f>
        <v>0</v>
      </c>
      <c r="CC304" s="76">
        <f>SUM(Quagga:Pelindaba!CC304)</f>
        <v>0</v>
      </c>
      <c r="CD304" s="39" t="s">
        <v>36</v>
      </c>
    </row>
    <row r="305" spans="1:82" s="156" customFormat="1" x14ac:dyDescent="0.25">
      <c r="A305" s="39"/>
      <c r="B305" s="181" t="s">
        <v>555</v>
      </c>
      <c r="C305" s="181" t="s">
        <v>556</v>
      </c>
      <c r="D305" s="183" t="s">
        <v>435</v>
      </c>
      <c r="E305" s="183">
        <f>IF(OR(D305="Year",D305="Month",D305="Week"),AVERAGE(Quagga:Pelindaba!E305),SUM(Quagga:Pelindaba!E305))</f>
        <v>0</v>
      </c>
      <c r="F305" s="228" t="b">
        <f>(Quagga!G305+Pelindaba!G305)=G305</f>
        <v>1</v>
      </c>
      <c r="G305" s="74">
        <f t="shared" si="110"/>
        <v>0</v>
      </c>
      <c r="H305" s="75">
        <f>SUM(Quagga:Pelindaba!H305)</f>
        <v>0</v>
      </c>
      <c r="I305" s="76">
        <f>SUM(Quagga:Pelindaba!I305)</f>
        <v>0</v>
      </c>
      <c r="J305" s="75">
        <f>SUM(Quagga:Pelindaba!J305)</f>
        <v>0</v>
      </c>
      <c r="K305" s="77">
        <f>SUM(Quagga:Pelindaba!K305)</f>
        <v>0</v>
      </c>
      <c r="L305" s="77">
        <f>SUM(Quagga:Pelindaba!L305)</f>
        <v>0</v>
      </c>
      <c r="M305" s="77">
        <f>SUM(Quagga:Pelindaba!M305)</f>
        <v>0</v>
      </c>
      <c r="N305" s="77">
        <f>SUM(Quagga:Pelindaba!N305)</f>
        <v>0</v>
      </c>
      <c r="O305" s="77">
        <f>SUM(Quagga:Pelindaba!O305)</f>
        <v>0</v>
      </c>
      <c r="P305" s="77">
        <f>SUM(Quagga:Pelindaba!P305)</f>
        <v>0</v>
      </c>
      <c r="Q305" s="77">
        <f>SUM(Quagga:Pelindaba!Q305)</f>
        <v>0</v>
      </c>
      <c r="R305" s="77">
        <f>SUM(Quagga:Pelindaba!R305)</f>
        <v>0</v>
      </c>
      <c r="S305" s="77">
        <f>SUM(Quagga:Pelindaba!S305)</f>
        <v>0</v>
      </c>
      <c r="T305" s="77">
        <f>SUM(Quagga:Pelindaba!T305)</f>
        <v>0</v>
      </c>
      <c r="U305" s="76">
        <f>SUM(Quagga:Pelindaba!U305)</f>
        <v>0</v>
      </c>
      <c r="V305" s="75">
        <f>SUM(Quagga:Pelindaba!V305)</f>
        <v>0</v>
      </c>
      <c r="W305" s="77">
        <f>SUM(Quagga:Pelindaba!W305)</f>
        <v>0</v>
      </c>
      <c r="X305" s="77">
        <f>SUM(Quagga:Pelindaba!X305)</f>
        <v>0</v>
      </c>
      <c r="Y305" s="77">
        <f>SUM(Quagga:Pelindaba!Y305)</f>
        <v>0</v>
      </c>
      <c r="Z305" s="77">
        <f>SUM(Quagga:Pelindaba!Z305)</f>
        <v>0</v>
      </c>
      <c r="AA305" s="77">
        <f>SUM(Quagga:Pelindaba!AA305)</f>
        <v>0</v>
      </c>
      <c r="AB305" s="77">
        <f>SUM(Quagga:Pelindaba!AB305)</f>
        <v>0</v>
      </c>
      <c r="AC305" s="77">
        <f>SUM(Quagga:Pelindaba!AC305)</f>
        <v>0</v>
      </c>
      <c r="AD305" s="77">
        <f>SUM(Quagga:Pelindaba!AD305)</f>
        <v>0</v>
      </c>
      <c r="AE305" s="77">
        <f>SUM(Quagga:Pelindaba!AE305)</f>
        <v>0</v>
      </c>
      <c r="AF305" s="77">
        <f>SUM(Quagga:Pelindaba!AF305)</f>
        <v>0</v>
      </c>
      <c r="AG305" s="76">
        <f>SUM(Quagga:Pelindaba!AG305)</f>
        <v>0</v>
      </c>
      <c r="AH305" s="78">
        <f>SUM(Quagga:Pelindaba!AH305)</f>
        <v>0</v>
      </c>
      <c r="AI305" s="77">
        <f>SUM(Quagga:Pelindaba!AI305)</f>
        <v>0</v>
      </c>
      <c r="AJ305" s="77">
        <f>SUM(Quagga:Pelindaba!AJ305)</f>
        <v>0</v>
      </c>
      <c r="AK305" s="77">
        <f>SUM(Quagga:Pelindaba!AK305)</f>
        <v>0</v>
      </c>
      <c r="AL305" s="77">
        <f>SUM(Quagga:Pelindaba!AL305)</f>
        <v>0</v>
      </c>
      <c r="AM305" s="77">
        <f>SUM(Quagga:Pelindaba!AM305)</f>
        <v>0</v>
      </c>
      <c r="AN305" s="77">
        <f>SUM(Quagga:Pelindaba!AN305)</f>
        <v>0</v>
      </c>
      <c r="AO305" s="77">
        <f>SUM(Quagga:Pelindaba!AO305)</f>
        <v>0</v>
      </c>
      <c r="AP305" s="77">
        <f>SUM(Quagga:Pelindaba!AP305)</f>
        <v>0</v>
      </c>
      <c r="AQ305" s="77">
        <f>SUM(Quagga:Pelindaba!AQ305)</f>
        <v>0</v>
      </c>
      <c r="AR305" s="77">
        <f>SUM(Quagga:Pelindaba!AR305)</f>
        <v>0</v>
      </c>
      <c r="AS305" s="76">
        <f>SUM(Quagga:Pelindaba!AS305)</f>
        <v>0</v>
      </c>
      <c r="AT305" s="78">
        <f>SUM(Quagga:Pelindaba!AT305)</f>
        <v>0</v>
      </c>
      <c r="AU305" s="77">
        <f>SUM(Quagga:Pelindaba!AU305)</f>
        <v>0</v>
      </c>
      <c r="AV305" s="77">
        <f>SUM(Quagga:Pelindaba!AV305)</f>
        <v>0</v>
      </c>
      <c r="AW305" s="77">
        <f>SUM(Quagga:Pelindaba!AW305)</f>
        <v>0</v>
      </c>
      <c r="AX305" s="77">
        <f>SUM(Quagga:Pelindaba!AX305)</f>
        <v>0</v>
      </c>
      <c r="AY305" s="77">
        <f>SUM(Quagga:Pelindaba!AY305)</f>
        <v>0</v>
      </c>
      <c r="AZ305" s="77">
        <f>SUM(Quagga:Pelindaba!AZ305)</f>
        <v>0</v>
      </c>
      <c r="BA305" s="77">
        <f>SUM(Quagga:Pelindaba!BA305)</f>
        <v>0</v>
      </c>
      <c r="BB305" s="77">
        <f>SUM(Quagga:Pelindaba!BB305)</f>
        <v>0</v>
      </c>
      <c r="BC305" s="77">
        <f>SUM(Quagga:Pelindaba!BC305)</f>
        <v>0</v>
      </c>
      <c r="BD305" s="77">
        <f>SUM(Quagga:Pelindaba!BD305)</f>
        <v>0</v>
      </c>
      <c r="BE305" s="76">
        <f>SUM(Quagga:Pelindaba!BE305)</f>
        <v>0</v>
      </c>
      <c r="BF305" s="78">
        <f>SUM(Quagga:Pelindaba!BF305)</f>
        <v>0</v>
      </c>
      <c r="BG305" s="77">
        <f>SUM(Quagga:Pelindaba!BG305)</f>
        <v>0</v>
      </c>
      <c r="BH305" s="77">
        <f>SUM(Quagga:Pelindaba!BH305)</f>
        <v>0</v>
      </c>
      <c r="BI305" s="77">
        <f>SUM(Quagga:Pelindaba!BI305)</f>
        <v>0</v>
      </c>
      <c r="BJ305" s="77">
        <f>SUM(Quagga:Pelindaba!BJ305)</f>
        <v>0</v>
      </c>
      <c r="BK305" s="77">
        <f>SUM(Quagga:Pelindaba!BK305)</f>
        <v>0</v>
      </c>
      <c r="BL305" s="77">
        <f>SUM(Quagga:Pelindaba!BL305)</f>
        <v>0</v>
      </c>
      <c r="BM305" s="77">
        <f>SUM(Quagga:Pelindaba!BM305)</f>
        <v>0</v>
      </c>
      <c r="BN305" s="77">
        <f>SUM(Quagga:Pelindaba!BN305)</f>
        <v>0</v>
      </c>
      <c r="BO305" s="77">
        <f>SUM(Quagga:Pelindaba!BO305)</f>
        <v>0</v>
      </c>
      <c r="BP305" s="77">
        <f>SUM(Quagga:Pelindaba!BP305)</f>
        <v>0</v>
      </c>
      <c r="BQ305" s="76">
        <f>SUM(Quagga:Pelindaba!BQ305)</f>
        <v>0</v>
      </c>
      <c r="BR305" s="78">
        <f>SUM(Quagga:Pelindaba!BR305)</f>
        <v>0</v>
      </c>
      <c r="BS305" s="77">
        <f>SUM(Quagga:Pelindaba!BS305)</f>
        <v>0</v>
      </c>
      <c r="BT305" s="77">
        <f>SUM(Quagga:Pelindaba!BT305)</f>
        <v>0</v>
      </c>
      <c r="BU305" s="77">
        <f>SUM(Quagga:Pelindaba!BU305)</f>
        <v>0</v>
      </c>
      <c r="BV305" s="77">
        <f>SUM(Quagga:Pelindaba!BV305)</f>
        <v>0</v>
      </c>
      <c r="BW305" s="77">
        <f>SUM(Quagga:Pelindaba!BW305)</f>
        <v>0</v>
      </c>
      <c r="BX305" s="77">
        <f>SUM(Quagga:Pelindaba!BX305)</f>
        <v>0</v>
      </c>
      <c r="BY305" s="77">
        <f>SUM(Quagga:Pelindaba!BY305)</f>
        <v>0</v>
      </c>
      <c r="BZ305" s="77">
        <f>SUM(Quagga:Pelindaba!BZ305)</f>
        <v>0</v>
      </c>
      <c r="CA305" s="77">
        <f>SUM(Quagga:Pelindaba!CA305)</f>
        <v>0</v>
      </c>
      <c r="CB305" s="77">
        <f>SUM(Quagga:Pelindaba!CB305)</f>
        <v>0</v>
      </c>
      <c r="CC305" s="76">
        <f>SUM(Quagga:Pelindaba!CC305)</f>
        <v>0</v>
      </c>
      <c r="CD305" s="39" t="s">
        <v>36</v>
      </c>
    </row>
    <row r="306" spans="1:82" s="156" customFormat="1" x14ac:dyDescent="0.25">
      <c r="B306" s="181" t="s">
        <v>557</v>
      </c>
      <c r="C306" s="181" t="s">
        <v>558</v>
      </c>
      <c r="D306" s="183" t="s">
        <v>435</v>
      </c>
      <c r="E306" s="183">
        <f>IF(OR(D306="Year",D306="Month",D306="Week"),AVERAGE(Quagga:Pelindaba!E306),SUM(Quagga:Pelindaba!E306))</f>
        <v>0</v>
      </c>
      <c r="F306" s="228" t="b">
        <f>(Quagga!G306+Pelindaba!G306)=G306</f>
        <v>1</v>
      </c>
      <c r="G306" s="74">
        <f t="shared" si="110"/>
        <v>0</v>
      </c>
      <c r="H306" s="75">
        <f>SUM(Quagga:Pelindaba!H306)</f>
        <v>0</v>
      </c>
      <c r="I306" s="76">
        <f>SUM(Quagga:Pelindaba!I306)</f>
        <v>0</v>
      </c>
      <c r="J306" s="75">
        <f>SUM(Quagga:Pelindaba!J306)</f>
        <v>0</v>
      </c>
      <c r="K306" s="77">
        <f>SUM(Quagga:Pelindaba!K306)</f>
        <v>0</v>
      </c>
      <c r="L306" s="77">
        <f>SUM(Quagga:Pelindaba!L306)</f>
        <v>0</v>
      </c>
      <c r="M306" s="77">
        <f>SUM(Quagga:Pelindaba!M306)</f>
        <v>0</v>
      </c>
      <c r="N306" s="77">
        <f>SUM(Quagga:Pelindaba!N306)</f>
        <v>0</v>
      </c>
      <c r="O306" s="77">
        <f>SUM(Quagga:Pelindaba!O306)</f>
        <v>0</v>
      </c>
      <c r="P306" s="77">
        <f>SUM(Quagga:Pelindaba!P306)</f>
        <v>0</v>
      </c>
      <c r="Q306" s="77">
        <f>SUM(Quagga:Pelindaba!Q306)</f>
        <v>0</v>
      </c>
      <c r="R306" s="77">
        <f>SUM(Quagga:Pelindaba!R306)</f>
        <v>0</v>
      </c>
      <c r="S306" s="77">
        <f>SUM(Quagga:Pelindaba!S306)</f>
        <v>0</v>
      </c>
      <c r="T306" s="77">
        <f>SUM(Quagga:Pelindaba!T306)</f>
        <v>0</v>
      </c>
      <c r="U306" s="76">
        <f>SUM(Quagga:Pelindaba!U306)</f>
        <v>0</v>
      </c>
      <c r="V306" s="75">
        <f>SUM(Quagga:Pelindaba!V306)</f>
        <v>0</v>
      </c>
      <c r="W306" s="77">
        <f>SUM(Quagga:Pelindaba!W306)</f>
        <v>0</v>
      </c>
      <c r="X306" s="77">
        <f>SUM(Quagga:Pelindaba!X306)</f>
        <v>0</v>
      </c>
      <c r="Y306" s="77">
        <f>SUM(Quagga:Pelindaba!Y306)</f>
        <v>0</v>
      </c>
      <c r="Z306" s="77">
        <f>SUM(Quagga:Pelindaba!Z306)</f>
        <v>0</v>
      </c>
      <c r="AA306" s="77">
        <f>SUM(Quagga:Pelindaba!AA306)</f>
        <v>0</v>
      </c>
      <c r="AB306" s="77">
        <f>SUM(Quagga:Pelindaba!AB306)</f>
        <v>0</v>
      </c>
      <c r="AC306" s="77">
        <f>SUM(Quagga:Pelindaba!AC306)</f>
        <v>0</v>
      </c>
      <c r="AD306" s="77">
        <f>SUM(Quagga:Pelindaba!AD306)</f>
        <v>0</v>
      </c>
      <c r="AE306" s="77">
        <f>SUM(Quagga:Pelindaba!AE306)</f>
        <v>0</v>
      </c>
      <c r="AF306" s="77">
        <f>SUM(Quagga:Pelindaba!AF306)</f>
        <v>0</v>
      </c>
      <c r="AG306" s="76">
        <f>SUM(Quagga:Pelindaba!AG306)</f>
        <v>0</v>
      </c>
      <c r="AH306" s="78">
        <f>SUM(Quagga:Pelindaba!AH306)</f>
        <v>0</v>
      </c>
      <c r="AI306" s="77">
        <f>SUM(Quagga:Pelindaba!AI306)</f>
        <v>0</v>
      </c>
      <c r="AJ306" s="77">
        <f>SUM(Quagga:Pelindaba!AJ306)</f>
        <v>0</v>
      </c>
      <c r="AK306" s="77">
        <f>SUM(Quagga:Pelindaba!AK306)</f>
        <v>0</v>
      </c>
      <c r="AL306" s="77">
        <f>SUM(Quagga:Pelindaba!AL306)</f>
        <v>0</v>
      </c>
      <c r="AM306" s="77">
        <f>SUM(Quagga:Pelindaba!AM306)</f>
        <v>0</v>
      </c>
      <c r="AN306" s="77">
        <f>SUM(Quagga:Pelindaba!AN306)</f>
        <v>0</v>
      </c>
      <c r="AO306" s="77">
        <f>SUM(Quagga:Pelindaba!AO306)</f>
        <v>0</v>
      </c>
      <c r="AP306" s="77">
        <f>SUM(Quagga:Pelindaba!AP306)</f>
        <v>0</v>
      </c>
      <c r="AQ306" s="77">
        <f>SUM(Quagga:Pelindaba!AQ306)</f>
        <v>0</v>
      </c>
      <c r="AR306" s="77">
        <f>SUM(Quagga:Pelindaba!AR306)</f>
        <v>0</v>
      </c>
      <c r="AS306" s="76">
        <f>SUM(Quagga:Pelindaba!AS306)</f>
        <v>0</v>
      </c>
      <c r="AT306" s="78">
        <f>SUM(Quagga:Pelindaba!AT306)</f>
        <v>0</v>
      </c>
      <c r="AU306" s="77">
        <f>SUM(Quagga:Pelindaba!AU306)</f>
        <v>0</v>
      </c>
      <c r="AV306" s="77">
        <f>SUM(Quagga:Pelindaba!AV306)</f>
        <v>0</v>
      </c>
      <c r="AW306" s="77">
        <f>SUM(Quagga:Pelindaba!AW306)</f>
        <v>0</v>
      </c>
      <c r="AX306" s="77">
        <f>SUM(Quagga:Pelindaba!AX306)</f>
        <v>0</v>
      </c>
      <c r="AY306" s="77">
        <f>SUM(Quagga:Pelindaba!AY306)</f>
        <v>0</v>
      </c>
      <c r="AZ306" s="77">
        <f>SUM(Quagga:Pelindaba!AZ306)</f>
        <v>0</v>
      </c>
      <c r="BA306" s="77">
        <f>SUM(Quagga:Pelindaba!BA306)</f>
        <v>0</v>
      </c>
      <c r="BB306" s="77">
        <f>SUM(Quagga:Pelindaba!BB306)</f>
        <v>0</v>
      </c>
      <c r="BC306" s="77">
        <f>SUM(Quagga:Pelindaba!BC306)</f>
        <v>0</v>
      </c>
      <c r="BD306" s="77">
        <f>SUM(Quagga:Pelindaba!BD306)</f>
        <v>0</v>
      </c>
      <c r="BE306" s="76">
        <f>SUM(Quagga:Pelindaba!BE306)</f>
        <v>0</v>
      </c>
      <c r="BF306" s="78">
        <f>SUM(Quagga:Pelindaba!BF306)</f>
        <v>0</v>
      </c>
      <c r="BG306" s="77">
        <f>SUM(Quagga:Pelindaba!BG306)</f>
        <v>0</v>
      </c>
      <c r="BH306" s="77">
        <f>SUM(Quagga:Pelindaba!BH306)</f>
        <v>0</v>
      </c>
      <c r="BI306" s="77">
        <f>SUM(Quagga:Pelindaba!BI306)</f>
        <v>0</v>
      </c>
      <c r="BJ306" s="77">
        <f>SUM(Quagga:Pelindaba!BJ306)</f>
        <v>0</v>
      </c>
      <c r="BK306" s="77">
        <f>SUM(Quagga:Pelindaba!BK306)</f>
        <v>0</v>
      </c>
      <c r="BL306" s="77">
        <f>SUM(Quagga:Pelindaba!BL306)</f>
        <v>0</v>
      </c>
      <c r="BM306" s="77">
        <f>SUM(Quagga:Pelindaba!BM306)</f>
        <v>0</v>
      </c>
      <c r="BN306" s="77">
        <f>SUM(Quagga:Pelindaba!BN306)</f>
        <v>0</v>
      </c>
      <c r="BO306" s="77">
        <f>SUM(Quagga:Pelindaba!BO306)</f>
        <v>0</v>
      </c>
      <c r="BP306" s="77">
        <f>SUM(Quagga:Pelindaba!BP306)</f>
        <v>0</v>
      </c>
      <c r="BQ306" s="76">
        <f>SUM(Quagga:Pelindaba!BQ306)</f>
        <v>0</v>
      </c>
      <c r="BR306" s="78">
        <f>SUM(Quagga:Pelindaba!BR306)</f>
        <v>0</v>
      </c>
      <c r="BS306" s="77">
        <f>SUM(Quagga:Pelindaba!BS306)</f>
        <v>0</v>
      </c>
      <c r="BT306" s="77">
        <f>SUM(Quagga:Pelindaba!BT306)</f>
        <v>0</v>
      </c>
      <c r="BU306" s="77">
        <f>SUM(Quagga:Pelindaba!BU306)</f>
        <v>0</v>
      </c>
      <c r="BV306" s="77">
        <f>SUM(Quagga:Pelindaba!BV306)</f>
        <v>0</v>
      </c>
      <c r="BW306" s="77">
        <f>SUM(Quagga:Pelindaba!BW306)</f>
        <v>0</v>
      </c>
      <c r="BX306" s="77">
        <f>SUM(Quagga:Pelindaba!BX306)</f>
        <v>0</v>
      </c>
      <c r="BY306" s="77">
        <f>SUM(Quagga:Pelindaba!BY306)</f>
        <v>0</v>
      </c>
      <c r="BZ306" s="77">
        <f>SUM(Quagga:Pelindaba!BZ306)</f>
        <v>0</v>
      </c>
      <c r="CA306" s="77">
        <f>SUM(Quagga:Pelindaba!CA306)</f>
        <v>0</v>
      </c>
      <c r="CB306" s="77">
        <f>SUM(Quagga:Pelindaba!CB306)</f>
        <v>0</v>
      </c>
      <c r="CC306" s="76">
        <f>SUM(Quagga:Pelindaba!CC306)</f>
        <v>0</v>
      </c>
      <c r="CD306" s="39" t="s">
        <v>36</v>
      </c>
    </row>
    <row r="307" spans="1:82" s="39" customFormat="1" x14ac:dyDescent="0.25">
      <c r="A307" s="156"/>
      <c r="B307" s="181" t="s">
        <v>559</v>
      </c>
      <c r="C307" s="181" t="s">
        <v>560</v>
      </c>
      <c r="D307" s="183" t="s">
        <v>435</v>
      </c>
      <c r="E307" s="183">
        <f>IF(OR(D307="Year",D307="Month",D307="Week"),AVERAGE(Quagga:Pelindaba!E307),SUM(Quagga:Pelindaba!E307))</f>
        <v>0</v>
      </c>
      <c r="F307" s="228" t="b">
        <f>(Quagga!G307+Pelindaba!G307)=G307</f>
        <v>1</v>
      </c>
      <c r="G307" s="74">
        <f t="shared" si="110"/>
        <v>0</v>
      </c>
      <c r="H307" s="75">
        <f>SUM(Quagga:Pelindaba!H307)</f>
        <v>0</v>
      </c>
      <c r="I307" s="76">
        <f>SUM(Quagga:Pelindaba!I307)</f>
        <v>0</v>
      </c>
      <c r="J307" s="75">
        <f>SUM(Quagga:Pelindaba!J307)</f>
        <v>0</v>
      </c>
      <c r="K307" s="77">
        <f>SUM(Quagga:Pelindaba!K307)</f>
        <v>0</v>
      </c>
      <c r="L307" s="77">
        <f>SUM(Quagga:Pelindaba!L307)</f>
        <v>0</v>
      </c>
      <c r="M307" s="77">
        <f>SUM(Quagga:Pelindaba!M307)</f>
        <v>0</v>
      </c>
      <c r="N307" s="77">
        <f>SUM(Quagga:Pelindaba!N307)</f>
        <v>0</v>
      </c>
      <c r="O307" s="77">
        <f>SUM(Quagga:Pelindaba!O307)</f>
        <v>0</v>
      </c>
      <c r="P307" s="77">
        <f>SUM(Quagga:Pelindaba!P307)</f>
        <v>0</v>
      </c>
      <c r="Q307" s="77">
        <f>SUM(Quagga:Pelindaba!Q307)</f>
        <v>0</v>
      </c>
      <c r="R307" s="77">
        <f>SUM(Quagga:Pelindaba!R307)</f>
        <v>0</v>
      </c>
      <c r="S307" s="77">
        <f>SUM(Quagga:Pelindaba!S307)</f>
        <v>0</v>
      </c>
      <c r="T307" s="77">
        <f>SUM(Quagga:Pelindaba!T307)</f>
        <v>0</v>
      </c>
      <c r="U307" s="76">
        <f>SUM(Quagga:Pelindaba!U307)</f>
        <v>0</v>
      </c>
      <c r="V307" s="75">
        <f>SUM(Quagga:Pelindaba!V307)</f>
        <v>0</v>
      </c>
      <c r="W307" s="77">
        <f>SUM(Quagga:Pelindaba!W307)</f>
        <v>0</v>
      </c>
      <c r="X307" s="77">
        <f>SUM(Quagga:Pelindaba!X307)</f>
        <v>0</v>
      </c>
      <c r="Y307" s="77">
        <f>SUM(Quagga:Pelindaba!Y307)</f>
        <v>0</v>
      </c>
      <c r="Z307" s="77">
        <f>SUM(Quagga:Pelindaba!Z307)</f>
        <v>0</v>
      </c>
      <c r="AA307" s="77">
        <f>SUM(Quagga:Pelindaba!AA307)</f>
        <v>0</v>
      </c>
      <c r="AB307" s="77">
        <f>SUM(Quagga:Pelindaba!AB307)</f>
        <v>0</v>
      </c>
      <c r="AC307" s="77">
        <f>SUM(Quagga:Pelindaba!AC307)</f>
        <v>0</v>
      </c>
      <c r="AD307" s="77">
        <f>SUM(Quagga:Pelindaba!AD307)</f>
        <v>0</v>
      </c>
      <c r="AE307" s="77">
        <f>SUM(Quagga:Pelindaba!AE307)</f>
        <v>0</v>
      </c>
      <c r="AF307" s="77">
        <f>SUM(Quagga:Pelindaba!AF307)</f>
        <v>0</v>
      </c>
      <c r="AG307" s="76">
        <f>SUM(Quagga:Pelindaba!AG307)</f>
        <v>0</v>
      </c>
      <c r="AH307" s="78">
        <f>SUM(Quagga:Pelindaba!AH307)</f>
        <v>0</v>
      </c>
      <c r="AI307" s="77">
        <f>SUM(Quagga:Pelindaba!AI307)</f>
        <v>0</v>
      </c>
      <c r="AJ307" s="77">
        <f>SUM(Quagga:Pelindaba!AJ307)</f>
        <v>0</v>
      </c>
      <c r="AK307" s="77">
        <f>SUM(Quagga:Pelindaba!AK307)</f>
        <v>0</v>
      </c>
      <c r="AL307" s="77">
        <f>SUM(Quagga:Pelindaba!AL307)</f>
        <v>0</v>
      </c>
      <c r="AM307" s="77">
        <f>SUM(Quagga:Pelindaba!AM307)</f>
        <v>0</v>
      </c>
      <c r="AN307" s="77">
        <f>SUM(Quagga:Pelindaba!AN307)</f>
        <v>0</v>
      </c>
      <c r="AO307" s="77">
        <f>SUM(Quagga:Pelindaba!AO307)</f>
        <v>0</v>
      </c>
      <c r="AP307" s="77">
        <f>SUM(Quagga:Pelindaba!AP307)</f>
        <v>0</v>
      </c>
      <c r="AQ307" s="77">
        <f>SUM(Quagga:Pelindaba!AQ307)</f>
        <v>0</v>
      </c>
      <c r="AR307" s="77">
        <f>SUM(Quagga:Pelindaba!AR307)</f>
        <v>0</v>
      </c>
      <c r="AS307" s="76">
        <f>SUM(Quagga:Pelindaba!AS307)</f>
        <v>0</v>
      </c>
      <c r="AT307" s="78">
        <f>SUM(Quagga:Pelindaba!AT307)</f>
        <v>0</v>
      </c>
      <c r="AU307" s="77">
        <f>SUM(Quagga:Pelindaba!AU307)</f>
        <v>0</v>
      </c>
      <c r="AV307" s="77">
        <f>SUM(Quagga:Pelindaba!AV307)</f>
        <v>0</v>
      </c>
      <c r="AW307" s="77">
        <f>SUM(Quagga:Pelindaba!AW307)</f>
        <v>0</v>
      </c>
      <c r="AX307" s="77">
        <f>SUM(Quagga:Pelindaba!AX307)</f>
        <v>0</v>
      </c>
      <c r="AY307" s="77">
        <f>SUM(Quagga:Pelindaba!AY307)</f>
        <v>0</v>
      </c>
      <c r="AZ307" s="77">
        <f>SUM(Quagga:Pelindaba!AZ307)</f>
        <v>0</v>
      </c>
      <c r="BA307" s="77">
        <f>SUM(Quagga:Pelindaba!BA307)</f>
        <v>0</v>
      </c>
      <c r="BB307" s="77">
        <f>SUM(Quagga:Pelindaba!BB307)</f>
        <v>0</v>
      </c>
      <c r="BC307" s="77">
        <f>SUM(Quagga:Pelindaba!BC307)</f>
        <v>0</v>
      </c>
      <c r="BD307" s="77">
        <f>SUM(Quagga:Pelindaba!BD307)</f>
        <v>0</v>
      </c>
      <c r="BE307" s="76">
        <f>SUM(Quagga:Pelindaba!BE307)</f>
        <v>0</v>
      </c>
      <c r="BF307" s="78">
        <f>SUM(Quagga:Pelindaba!BF307)</f>
        <v>0</v>
      </c>
      <c r="BG307" s="77">
        <f>SUM(Quagga:Pelindaba!BG307)</f>
        <v>0</v>
      </c>
      <c r="BH307" s="77">
        <f>SUM(Quagga:Pelindaba!BH307)</f>
        <v>0</v>
      </c>
      <c r="BI307" s="77">
        <f>SUM(Quagga:Pelindaba!BI307)</f>
        <v>0</v>
      </c>
      <c r="BJ307" s="77">
        <f>SUM(Quagga:Pelindaba!BJ307)</f>
        <v>0</v>
      </c>
      <c r="BK307" s="77">
        <f>SUM(Quagga:Pelindaba!BK307)</f>
        <v>0</v>
      </c>
      <c r="BL307" s="77">
        <f>SUM(Quagga:Pelindaba!BL307)</f>
        <v>0</v>
      </c>
      <c r="BM307" s="77">
        <f>SUM(Quagga:Pelindaba!BM307)</f>
        <v>0</v>
      </c>
      <c r="BN307" s="77">
        <f>SUM(Quagga:Pelindaba!BN307)</f>
        <v>0</v>
      </c>
      <c r="BO307" s="77">
        <f>SUM(Quagga:Pelindaba!BO307)</f>
        <v>0</v>
      </c>
      <c r="BP307" s="77">
        <f>SUM(Quagga:Pelindaba!BP307)</f>
        <v>0</v>
      </c>
      <c r="BQ307" s="76">
        <f>SUM(Quagga:Pelindaba!BQ307)</f>
        <v>0</v>
      </c>
      <c r="BR307" s="78">
        <f>SUM(Quagga:Pelindaba!BR307)</f>
        <v>0</v>
      </c>
      <c r="BS307" s="77">
        <f>SUM(Quagga:Pelindaba!BS307)</f>
        <v>0</v>
      </c>
      <c r="BT307" s="77">
        <f>SUM(Quagga:Pelindaba!BT307)</f>
        <v>0</v>
      </c>
      <c r="BU307" s="77">
        <f>SUM(Quagga:Pelindaba!BU307)</f>
        <v>0</v>
      </c>
      <c r="BV307" s="77">
        <f>SUM(Quagga:Pelindaba!BV307)</f>
        <v>0</v>
      </c>
      <c r="BW307" s="77">
        <f>SUM(Quagga:Pelindaba!BW307)</f>
        <v>0</v>
      </c>
      <c r="BX307" s="77">
        <f>SUM(Quagga:Pelindaba!BX307)</f>
        <v>0</v>
      </c>
      <c r="BY307" s="77">
        <f>SUM(Quagga:Pelindaba!BY307)</f>
        <v>0</v>
      </c>
      <c r="BZ307" s="77">
        <f>SUM(Quagga:Pelindaba!BZ307)</f>
        <v>0</v>
      </c>
      <c r="CA307" s="77">
        <f>SUM(Quagga:Pelindaba!CA307)</f>
        <v>0</v>
      </c>
      <c r="CB307" s="77">
        <f>SUM(Quagga:Pelindaba!CB307)</f>
        <v>0</v>
      </c>
      <c r="CC307" s="76">
        <f>SUM(Quagga:Pelindaba!CC307)</f>
        <v>0</v>
      </c>
      <c r="CD307" s="39" t="s">
        <v>36</v>
      </c>
    </row>
    <row r="308" spans="1:82" s="39" customFormat="1" x14ac:dyDescent="0.25">
      <c r="B308" s="181" t="s">
        <v>561</v>
      </c>
      <c r="C308" s="181" t="s">
        <v>562</v>
      </c>
      <c r="D308" s="183" t="s">
        <v>435</v>
      </c>
      <c r="E308" s="183">
        <f>IF(OR(D308="Year",D308="Month",D308="Week"),AVERAGE(Quagga:Pelindaba!E308),SUM(Quagga:Pelindaba!E308))</f>
        <v>0</v>
      </c>
      <c r="F308" s="228" t="b">
        <f>(Quagga!G308+Pelindaba!G308)=G308</f>
        <v>1</v>
      </c>
      <c r="G308" s="74">
        <f t="shared" si="110"/>
        <v>0</v>
      </c>
      <c r="H308" s="75">
        <f>SUM(Quagga:Pelindaba!H308)</f>
        <v>0</v>
      </c>
      <c r="I308" s="76">
        <f>SUM(Quagga:Pelindaba!I308)</f>
        <v>0</v>
      </c>
      <c r="J308" s="75">
        <f>SUM(Quagga:Pelindaba!J308)</f>
        <v>0</v>
      </c>
      <c r="K308" s="77">
        <f>SUM(Quagga:Pelindaba!K308)</f>
        <v>0</v>
      </c>
      <c r="L308" s="77">
        <f>SUM(Quagga:Pelindaba!L308)</f>
        <v>0</v>
      </c>
      <c r="M308" s="77">
        <f>SUM(Quagga:Pelindaba!M308)</f>
        <v>0</v>
      </c>
      <c r="N308" s="77">
        <f>SUM(Quagga:Pelindaba!N308)</f>
        <v>0</v>
      </c>
      <c r="O308" s="77">
        <f>SUM(Quagga:Pelindaba!O308)</f>
        <v>0</v>
      </c>
      <c r="P308" s="77">
        <f>SUM(Quagga:Pelindaba!P308)</f>
        <v>0</v>
      </c>
      <c r="Q308" s="77">
        <f>SUM(Quagga:Pelindaba!Q308)</f>
        <v>0</v>
      </c>
      <c r="R308" s="77">
        <f>SUM(Quagga:Pelindaba!R308)</f>
        <v>0</v>
      </c>
      <c r="S308" s="77">
        <f>SUM(Quagga:Pelindaba!S308)</f>
        <v>0</v>
      </c>
      <c r="T308" s="77">
        <f>SUM(Quagga:Pelindaba!T308)</f>
        <v>0</v>
      </c>
      <c r="U308" s="76">
        <f>SUM(Quagga:Pelindaba!U308)</f>
        <v>0</v>
      </c>
      <c r="V308" s="75">
        <f>SUM(Quagga:Pelindaba!V308)</f>
        <v>0</v>
      </c>
      <c r="W308" s="77">
        <f>SUM(Quagga:Pelindaba!W308)</f>
        <v>0</v>
      </c>
      <c r="X308" s="77">
        <f>SUM(Quagga:Pelindaba!X308)</f>
        <v>0</v>
      </c>
      <c r="Y308" s="77">
        <f>SUM(Quagga:Pelindaba!Y308)</f>
        <v>0</v>
      </c>
      <c r="Z308" s="77">
        <f>SUM(Quagga:Pelindaba!Z308)</f>
        <v>0</v>
      </c>
      <c r="AA308" s="77">
        <f>SUM(Quagga:Pelindaba!AA308)</f>
        <v>0</v>
      </c>
      <c r="AB308" s="77">
        <f>SUM(Quagga:Pelindaba!AB308)</f>
        <v>0</v>
      </c>
      <c r="AC308" s="77">
        <f>SUM(Quagga:Pelindaba!AC308)</f>
        <v>0</v>
      </c>
      <c r="AD308" s="77">
        <f>SUM(Quagga:Pelindaba!AD308)</f>
        <v>0</v>
      </c>
      <c r="AE308" s="77">
        <f>SUM(Quagga:Pelindaba!AE308)</f>
        <v>0</v>
      </c>
      <c r="AF308" s="77">
        <f>SUM(Quagga:Pelindaba!AF308)</f>
        <v>0</v>
      </c>
      <c r="AG308" s="76">
        <f>SUM(Quagga:Pelindaba!AG308)</f>
        <v>0</v>
      </c>
      <c r="AH308" s="78">
        <f>SUM(Quagga:Pelindaba!AH308)</f>
        <v>0</v>
      </c>
      <c r="AI308" s="77">
        <f>SUM(Quagga:Pelindaba!AI308)</f>
        <v>0</v>
      </c>
      <c r="AJ308" s="77">
        <f>SUM(Quagga:Pelindaba!AJ308)</f>
        <v>0</v>
      </c>
      <c r="AK308" s="77">
        <f>SUM(Quagga:Pelindaba!AK308)</f>
        <v>0</v>
      </c>
      <c r="AL308" s="77">
        <f>SUM(Quagga:Pelindaba!AL308)</f>
        <v>0</v>
      </c>
      <c r="AM308" s="77">
        <f>SUM(Quagga:Pelindaba!AM308)</f>
        <v>0</v>
      </c>
      <c r="AN308" s="77">
        <f>SUM(Quagga:Pelindaba!AN308)</f>
        <v>0</v>
      </c>
      <c r="AO308" s="77">
        <f>SUM(Quagga:Pelindaba!AO308)</f>
        <v>0</v>
      </c>
      <c r="AP308" s="77">
        <f>SUM(Quagga:Pelindaba!AP308)</f>
        <v>0</v>
      </c>
      <c r="AQ308" s="77">
        <f>SUM(Quagga:Pelindaba!AQ308)</f>
        <v>0</v>
      </c>
      <c r="AR308" s="77">
        <f>SUM(Quagga:Pelindaba!AR308)</f>
        <v>0</v>
      </c>
      <c r="AS308" s="76">
        <f>SUM(Quagga:Pelindaba!AS308)</f>
        <v>0</v>
      </c>
      <c r="AT308" s="78">
        <f>SUM(Quagga:Pelindaba!AT308)</f>
        <v>0</v>
      </c>
      <c r="AU308" s="77">
        <f>SUM(Quagga:Pelindaba!AU308)</f>
        <v>0</v>
      </c>
      <c r="AV308" s="77">
        <f>SUM(Quagga:Pelindaba!AV308)</f>
        <v>0</v>
      </c>
      <c r="AW308" s="77">
        <f>SUM(Quagga:Pelindaba!AW308)</f>
        <v>0</v>
      </c>
      <c r="AX308" s="77">
        <f>SUM(Quagga:Pelindaba!AX308)</f>
        <v>0</v>
      </c>
      <c r="AY308" s="77">
        <f>SUM(Quagga:Pelindaba!AY308)</f>
        <v>0</v>
      </c>
      <c r="AZ308" s="77">
        <f>SUM(Quagga:Pelindaba!AZ308)</f>
        <v>0</v>
      </c>
      <c r="BA308" s="77">
        <f>SUM(Quagga:Pelindaba!BA308)</f>
        <v>0</v>
      </c>
      <c r="BB308" s="77">
        <f>SUM(Quagga:Pelindaba!BB308)</f>
        <v>0</v>
      </c>
      <c r="BC308" s="77">
        <f>SUM(Quagga:Pelindaba!BC308)</f>
        <v>0</v>
      </c>
      <c r="BD308" s="77">
        <f>SUM(Quagga:Pelindaba!BD308)</f>
        <v>0</v>
      </c>
      <c r="BE308" s="76">
        <f>SUM(Quagga:Pelindaba!BE308)</f>
        <v>0</v>
      </c>
      <c r="BF308" s="78">
        <f>SUM(Quagga:Pelindaba!BF308)</f>
        <v>0</v>
      </c>
      <c r="BG308" s="77">
        <f>SUM(Quagga:Pelindaba!BG308)</f>
        <v>0</v>
      </c>
      <c r="BH308" s="77">
        <f>SUM(Quagga:Pelindaba!BH308)</f>
        <v>0</v>
      </c>
      <c r="BI308" s="77">
        <f>SUM(Quagga:Pelindaba!BI308)</f>
        <v>0</v>
      </c>
      <c r="BJ308" s="77">
        <f>SUM(Quagga:Pelindaba!BJ308)</f>
        <v>0</v>
      </c>
      <c r="BK308" s="77">
        <f>SUM(Quagga:Pelindaba!BK308)</f>
        <v>0</v>
      </c>
      <c r="BL308" s="77">
        <f>SUM(Quagga:Pelindaba!BL308)</f>
        <v>0</v>
      </c>
      <c r="BM308" s="77">
        <f>SUM(Quagga:Pelindaba!BM308)</f>
        <v>0</v>
      </c>
      <c r="BN308" s="77">
        <f>SUM(Quagga:Pelindaba!BN308)</f>
        <v>0</v>
      </c>
      <c r="BO308" s="77">
        <f>SUM(Quagga:Pelindaba!BO308)</f>
        <v>0</v>
      </c>
      <c r="BP308" s="77">
        <f>SUM(Quagga:Pelindaba!BP308)</f>
        <v>0</v>
      </c>
      <c r="BQ308" s="76">
        <f>SUM(Quagga:Pelindaba!BQ308)</f>
        <v>0</v>
      </c>
      <c r="BR308" s="78">
        <f>SUM(Quagga:Pelindaba!BR308)</f>
        <v>0</v>
      </c>
      <c r="BS308" s="77">
        <f>SUM(Quagga:Pelindaba!BS308)</f>
        <v>0</v>
      </c>
      <c r="BT308" s="77">
        <f>SUM(Quagga:Pelindaba!BT308)</f>
        <v>0</v>
      </c>
      <c r="BU308" s="77">
        <f>SUM(Quagga:Pelindaba!BU308)</f>
        <v>0</v>
      </c>
      <c r="BV308" s="77">
        <f>SUM(Quagga:Pelindaba!BV308)</f>
        <v>0</v>
      </c>
      <c r="BW308" s="77">
        <f>SUM(Quagga:Pelindaba!BW308)</f>
        <v>0</v>
      </c>
      <c r="BX308" s="77">
        <f>SUM(Quagga:Pelindaba!BX308)</f>
        <v>0</v>
      </c>
      <c r="BY308" s="77">
        <f>SUM(Quagga:Pelindaba!BY308)</f>
        <v>0</v>
      </c>
      <c r="BZ308" s="77">
        <f>SUM(Quagga:Pelindaba!BZ308)</f>
        <v>0</v>
      </c>
      <c r="CA308" s="77">
        <f>SUM(Quagga:Pelindaba!CA308)</f>
        <v>0</v>
      </c>
      <c r="CB308" s="77">
        <f>SUM(Quagga:Pelindaba!CB308)</f>
        <v>0</v>
      </c>
      <c r="CC308" s="76">
        <f>SUM(Quagga:Pelindaba!CC308)</f>
        <v>0</v>
      </c>
      <c r="CD308" s="39" t="s">
        <v>36</v>
      </c>
    </row>
    <row r="309" spans="1:82" s="39" customFormat="1" x14ac:dyDescent="0.25">
      <c r="B309" s="181" t="s">
        <v>563</v>
      </c>
      <c r="C309" s="181" t="s">
        <v>564</v>
      </c>
      <c r="D309" s="183" t="s">
        <v>435</v>
      </c>
      <c r="E309" s="183">
        <f>IF(OR(D309="Year",D309="Month",D309="Week"),AVERAGE(Quagga:Pelindaba!E309),SUM(Quagga:Pelindaba!E309))</f>
        <v>0</v>
      </c>
      <c r="F309" s="228" t="b">
        <f>(Quagga!G309+Pelindaba!G309)=G309</f>
        <v>1</v>
      </c>
      <c r="G309" s="74">
        <f t="shared" si="110"/>
        <v>0</v>
      </c>
      <c r="H309" s="75">
        <f>SUM(Quagga:Pelindaba!H309)</f>
        <v>0</v>
      </c>
      <c r="I309" s="76">
        <f>SUM(Quagga:Pelindaba!I309)</f>
        <v>0</v>
      </c>
      <c r="J309" s="75">
        <f>SUM(Quagga:Pelindaba!J309)</f>
        <v>0</v>
      </c>
      <c r="K309" s="77">
        <f>SUM(Quagga:Pelindaba!K309)</f>
        <v>0</v>
      </c>
      <c r="L309" s="77">
        <f>SUM(Quagga:Pelindaba!L309)</f>
        <v>0</v>
      </c>
      <c r="M309" s="77">
        <f>SUM(Quagga:Pelindaba!M309)</f>
        <v>0</v>
      </c>
      <c r="N309" s="77">
        <f>SUM(Quagga:Pelindaba!N309)</f>
        <v>0</v>
      </c>
      <c r="O309" s="77">
        <f>SUM(Quagga:Pelindaba!O309)</f>
        <v>0</v>
      </c>
      <c r="P309" s="77">
        <f>SUM(Quagga:Pelindaba!P309)</f>
        <v>0</v>
      </c>
      <c r="Q309" s="77">
        <f>SUM(Quagga:Pelindaba!Q309)</f>
        <v>0</v>
      </c>
      <c r="R309" s="77">
        <f>SUM(Quagga:Pelindaba!R309)</f>
        <v>0</v>
      </c>
      <c r="S309" s="77">
        <f>SUM(Quagga:Pelindaba!S309)</f>
        <v>0</v>
      </c>
      <c r="T309" s="77">
        <f>SUM(Quagga:Pelindaba!T309)</f>
        <v>0</v>
      </c>
      <c r="U309" s="76">
        <f>SUM(Quagga:Pelindaba!U309)</f>
        <v>0</v>
      </c>
      <c r="V309" s="75">
        <f>SUM(Quagga:Pelindaba!V309)</f>
        <v>0</v>
      </c>
      <c r="W309" s="77">
        <f>SUM(Quagga:Pelindaba!W309)</f>
        <v>0</v>
      </c>
      <c r="X309" s="77">
        <f>SUM(Quagga:Pelindaba!X309)</f>
        <v>0</v>
      </c>
      <c r="Y309" s="77">
        <f>SUM(Quagga:Pelindaba!Y309)</f>
        <v>0</v>
      </c>
      <c r="Z309" s="77">
        <f>SUM(Quagga:Pelindaba!Z309)</f>
        <v>0</v>
      </c>
      <c r="AA309" s="77">
        <f>SUM(Quagga:Pelindaba!AA309)</f>
        <v>0</v>
      </c>
      <c r="AB309" s="77">
        <f>SUM(Quagga:Pelindaba!AB309)</f>
        <v>0</v>
      </c>
      <c r="AC309" s="77">
        <f>SUM(Quagga:Pelindaba!AC309)</f>
        <v>0</v>
      </c>
      <c r="AD309" s="77">
        <f>SUM(Quagga:Pelindaba!AD309)</f>
        <v>0</v>
      </c>
      <c r="AE309" s="77">
        <f>SUM(Quagga:Pelindaba!AE309)</f>
        <v>0</v>
      </c>
      <c r="AF309" s="77">
        <f>SUM(Quagga:Pelindaba!AF309)</f>
        <v>0</v>
      </c>
      <c r="AG309" s="76">
        <f>SUM(Quagga:Pelindaba!AG309)</f>
        <v>0</v>
      </c>
      <c r="AH309" s="78">
        <f>SUM(Quagga:Pelindaba!AH309)</f>
        <v>0</v>
      </c>
      <c r="AI309" s="77">
        <f>SUM(Quagga:Pelindaba!AI309)</f>
        <v>0</v>
      </c>
      <c r="AJ309" s="77">
        <f>SUM(Quagga:Pelindaba!AJ309)</f>
        <v>0</v>
      </c>
      <c r="AK309" s="77">
        <f>SUM(Quagga:Pelindaba!AK309)</f>
        <v>0</v>
      </c>
      <c r="AL309" s="77">
        <f>SUM(Quagga:Pelindaba!AL309)</f>
        <v>0</v>
      </c>
      <c r="AM309" s="77">
        <f>SUM(Quagga:Pelindaba!AM309)</f>
        <v>0</v>
      </c>
      <c r="AN309" s="77">
        <f>SUM(Quagga:Pelindaba!AN309)</f>
        <v>0</v>
      </c>
      <c r="AO309" s="77">
        <f>SUM(Quagga:Pelindaba!AO309)</f>
        <v>0</v>
      </c>
      <c r="AP309" s="77">
        <f>SUM(Quagga:Pelindaba!AP309)</f>
        <v>0</v>
      </c>
      <c r="AQ309" s="77">
        <f>SUM(Quagga:Pelindaba!AQ309)</f>
        <v>0</v>
      </c>
      <c r="AR309" s="77">
        <f>SUM(Quagga:Pelindaba!AR309)</f>
        <v>0</v>
      </c>
      <c r="AS309" s="76">
        <f>SUM(Quagga:Pelindaba!AS309)</f>
        <v>0</v>
      </c>
      <c r="AT309" s="78">
        <f>SUM(Quagga:Pelindaba!AT309)</f>
        <v>0</v>
      </c>
      <c r="AU309" s="77">
        <f>SUM(Quagga:Pelindaba!AU309)</f>
        <v>0</v>
      </c>
      <c r="AV309" s="77">
        <f>SUM(Quagga:Pelindaba!AV309)</f>
        <v>0</v>
      </c>
      <c r="AW309" s="77">
        <f>SUM(Quagga:Pelindaba!AW309)</f>
        <v>0</v>
      </c>
      <c r="AX309" s="77">
        <f>SUM(Quagga:Pelindaba!AX309)</f>
        <v>0</v>
      </c>
      <c r="AY309" s="77">
        <f>SUM(Quagga:Pelindaba!AY309)</f>
        <v>0</v>
      </c>
      <c r="AZ309" s="77">
        <f>SUM(Quagga:Pelindaba!AZ309)</f>
        <v>0</v>
      </c>
      <c r="BA309" s="77">
        <f>SUM(Quagga:Pelindaba!BA309)</f>
        <v>0</v>
      </c>
      <c r="BB309" s="77">
        <f>SUM(Quagga:Pelindaba!BB309)</f>
        <v>0</v>
      </c>
      <c r="BC309" s="77">
        <f>SUM(Quagga:Pelindaba!BC309)</f>
        <v>0</v>
      </c>
      <c r="BD309" s="77">
        <f>SUM(Quagga:Pelindaba!BD309)</f>
        <v>0</v>
      </c>
      <c r="BE309" s="76">
        <f>SUM(Quagga:Pelindaba!BE309)</f>
        <v>0</v>
      </c>
      <c r="BF309" s="78">
        <f>SUM(Quagga:Pelindaba!BF309)</f>
        <v>0</v>
      </c>
      <c r="BG309" s="77">
        <f>SUM(Quagga:Pelindaba!BG309)</f>
        <v>0</v>
      </c>
      <c r="BH309" s="77">
        <f>SUM(Quagga:Pelindaba!BH309)</f>
        <v>0</v>
      </c>
      <c r="BI309" s="77">
        <f>SUM(Quagga:Pelindaba!BI309)</f>
        <v>0</v>
      </c>
      <c r="BJ309" s="77">
        <f>SUM(Quagga:Pelindaba!BJ309)</f>
        <v>0</v>
      </c>
      <c r="BK309" s="77">
        <f>SUM(Quagga:Pelindaba!BK309)</f>
        <v>0</v>
      </c>
      <c r="BL309" s="77">
        <f>SUM(Quagga:Pelindaba!BL309)</f>
        <v>0</v>
      </c>
      <c r="BM309" s="77">
        <f>SUM(Quagga:Pelindaba!BM309)</f>
        <v>0</v>
      </c>
      <c r="BN309" s="77">
        <f>SUM(Quagga:Pelindaba!BN309)</f>
        <v>0</v>
      </c>
      <c r="BO309" s="77">
        <f>SUM(Quagga:Pelindaba!BO309)</f>
        <v>0</v>
      </c>
      <c r="BP309" s="77">
        <f>SUM(Quagga:Pelindaba!BP309)</f>
        <v>0</v>
      </c>
      <c r="BQ309" s="76">
        <f>SUM(Quagga:Pelindaba!BQ309)</f>
        <v>0</v>
      </c>
      <c r="BR309" s="78">
        <f>SUM(Quagga:Pelindaba!BR309)</f>
        <v>0</v>
      </c>
      <c r="BS309" s="77">
        <f>SUM(Quagga:Pelindaba!BS309)</f>
        <v>0</v>
      </c>
      <c r="BT309" s="77">
        <f>SUM(Quagga:Pelindaba!BT309)</f>
        <v>0</v>
      </c>
      <c r="BU309" s="77">
        <f>SUM(Quagga:Pelindaba!BU309)</f>
        <v>0</v>
      </c>
      <c r="BV309" s="77">
        <f>SUM(Quagga:Pelindaba!BV309)</f>
        <v>0</v>
      </c>
      <c r="BW309" s="77">
        <f>SUM(Quagga:Pelindaba!BW309)</f>
        <v>0</v>
      </c>
      <c r="BX309" s="77">
        <f>SUM(Quagga:Pelindaba!BX309)</f>
        <v>0</v>
      </c>
      <c r="BY309" s="77">
        <f>SUM(Quagga:Pelindaba!BY309)</f>
        <v>0</v>
      </c>
      <c r="BZ309" s="77">
        <f>SUM(Quagga:Pelindaba!BZ309)</f>
        <v>0</v>
      </c>
      <c r="CA309" s="77">
        <f>SUM(Quagga:Pelindaba!CA309)</f>
        <v>0</v>
      </c>
      <c r="CB309" s="77">
        <f>SUM(Quagga:Pelindaba!CB309)</f>
        <v>0</v>
      </c>
      <c r="CC309" s="76">
        <f>SUM(Quagga:Pelindaba!CC309)</f>
        <v>0</v>
      </c>
      <c r="CD309" s="39" t="s">
        <v>36</v>
      </c>
    </row>
    <row r="310" spans="1:82" s="156" customFormat="1" ht="25.5" x14ac:dyDescent="0.25">
      <c r="A310" s="39"/>
      <c r="B310" s="181" t="s">
        <v>565</v>
      </c>
      <c r="C310" s="181" t="s">
        <v>566</v>
      </c>
      <c r="D310" s="183" t="s">
        <v>435</v>
      </c>
      <c r="E310" s="183">
        <f>IF(OR(D310="Year",D310="Month",D310="Week"),AVERAGE(Quagga:Pelindaba!E310),SUM(Quagga:Pelindaba!E310))</f>
        <v>0</v>
      </c>
      <c r="F310" s="228" t="b">
        <f>(Quagga!G310+Pelindaba!G310)=G310</f>
        <v>1</v>
      </c>
      <c r="G310" s="74">
        <f t="shared" si="110"/>
        <v>0</v>
      </c>
      <c r="H310" s="75">
        <f>SUM(Quagga:Pelindaba!H310)</f>
        <v>0</v>
      </c>
      <c r="I310" s="76">
        <f>SUM(Quagga:Pelindaba!I310)</f>
        <v>0</v>
      </c>
      <c r="J310" s="75">
        <f>SUM(Quagga:Pelindaba!J310)</f>
        <v>0</v>
      </c>
      <c r="K310" s="77">
        <f>SUM(Quagga:Pelindaba!K310)</f>
        <v>0</v>
      </c>
      <c r="L310" s="77">
        <f>SUM(Quagga:Pelindaba!L310)</f>
        <v>0</v>
      </c>
      <c r="M310" s="77">
        <f>SUM(Quagga:Pelindaba!M310)</f>
        <v>0</v>
      </c>
      <c r="N310" s="77">
        <f>SUM(Quagga:Pelindaba!N310)</f>
        <v>0</v>
      </c>
      <c r="O310" s="77">
        <f>SUM(Quagga:Pelindaba!O310)</f>
        <v>0</v>
      </c>
      <c r="P310" s="77">
        <f>SUM(Quagga:Pelindaba!P310)</f>
        <v>0</v>
      </c>
      <c r="Q310" s="77">
        <f>SUM(Quagga:Pelindaba!Q310)</f>
        <v>0</v>
      </c>
      <c r="R310" s="77">
        <f>SUM(Quagga:Pelindaba!R310)</f>
        <v>0</v>
      </c>
      <c r="S310" s="77">
        <f>SUM(Quagga:Pelindaba!S310)</f>
        <v>0</v>
      </c>
      <c r="T310" s="77">
        <f>SUM(Quagga:Pelindaba!T310)</f>
        <v>0</v>
      </c>
      <c r="U310" s="76">
        <f>SUM(Quagga:Pelindaba!U310)</f>
        <v>0</v>
      </c>
      <c r="V310" s="75">
        <f>SUM(Quagga:Pelindaba!V310)</f>
        <v>0</v>
      </c>
      <c r="W310" s="77">
        <f>SUM(Quagga:Pelindaba!W310)</f>
        <v>0</v>
      </c>
      <c r="X310" s="77">
        <f>SUM(Quagga:Pelindaba!X310)</f>
        <v>0</v>
      </c>
      <c r="Y310" s="77">
        <f>SUM(Quagga:Pelindaba!Y310)</f>
        <v>0</v>
      </c>
      <c r="Z310" s="77">
        <f>SUM(Quagga:Pelindaba!Z310)</f>
        <v>0</v>
      </c>
      <c r="AA310" s="77">
        <f>SUM(Quagga:Pelindaba!AA310)</f>
        <v>0</v>
      </c>
      <c r="AB310" s="77">
        <f>SUM(Quagga:Pelindaba!AB310)</f>
        <v>0</v>
      </c>
      <c r="AC310" s="77">
        <f>SUM(Quagga:Pelindaba!AC310)</f>
        <v>0</v>
      </c>
      <c r="AD310" s="77">
        <f>SUM(Quagga:Pelindaba!AD310)</f>
        <v>0</v>
      </c>
      <c r="AE310" s="77">
        <f>SUM(Quagga:Pelindaba!AE310)</f>
        <v>0</v>
      </c>
      <c r="AF310" s="77">
        <f>SUM(Quagga:Pelindaba!AF310)</f>
        <v>0</v>
      </c>
      <c r="AG310" s="76">
        <f>SUM(Quagga:Pelindaba!AG310)</f>
        <v>0</v>
      </c>
      <c r="AH310" s="78">
        <f>SUM(Quagga:Pelindaba!AH310)</f>
        <v>0</v>
      </c>
      <c r="AI310" s="77">
        <f>SUM(Quagga:Pelindaba!AI310)</f>
        <v>0</v>
      </c>
      <c r="AJ310" s="77">
        <f>SUM(Quagga:Pelindaba!AJ310)</f>
        <v>0</v>
      </c>
      <c r="AK310" s="77">
        <f>SUM(Quagga:Pelindaba!AK310)</f>
        <v>0</v>
      </c>
      <c r="AL310" s="77">
        <f>SUM(Quagga:Pelindaba!AL310)</f>
        <v>0</v>
      </c>
      <c r="AM310" s="77">
        <f>SUM(Quagga:Pelindaba!AM310)</f>
        <v>0</v>
      </c>
      <c r="AN310" s="77">
        <f>SUM(Quagga:Pelindaba!AN310)</f>
        <v>0</v>
      </c>
      <c r="AO310" s="77">
        <f>SUM(Quagga:Pelindaba!AO310)</f>
        <v>0</v>
      </c>
      <c r="AP310" s="77">
        <f>SUM(Quagga:Pelindaba!AP310)</f>
        <v>0</v>
      </c>
      <c r="AQ310" s="77">
        <f>SUM(Quagga:Pelindaba!AQ310)</f>
        <v>0</v>
      </c>
      <c r="AR310" s="77">
        <f>SUM(Quagga:Pelindaba!AR310)</f>
        <v>0</v>
      </c>
      <c r="AS310" s="76">
        <f>SUM(Quagga:Pelindaba!AS310)</f>
        <v>0</v>
      </c>
      <c r="AT310" s="78">
        <f>SUM(Quagga:Pelindaba!AT310)</f>
        <v>0</v>
      </c>
      <c r="AU310" s="77">
        <f>SUM(Quagga:Pelindaba!AU310)</f>
        <v>0</v>
      </c>
      <c r="AV310" s="77">
        <f>SUM(Quagga:Pelindaba!AV310)</f>
        <v>0</v>
      </c>
      <c r="AW310" s="77">
        <f>SUM(Quagga:Pelindaba!AW310)</f>
        <v>0</v>
      </c>
      <c r="AX310" s="77">
        <f>SUM(Quagga:Pelindaba!AX310)</f>
        <v>0</v>
      </c>
      <c r="AY310" s="77">
        <f>SUM(Quagga:Pelindaba!AY310)</f>
        <v>0</v>
      </c>
      <c r="AZ310" s="77">
        <f>SUM(Quagga:Pelindaba!AZ310)</f>
        <v>0</v>
      </c>
      <c r="BA310" s="77">
        <f>SUM(Quagga:Pelindaba!BA310)</f>
        <v>0</v>
      </c>
      <c r="BB310" s="77">
        <f>SUM(Quagga:Pelindaba!BB310)</f>
        <v>0</v>
      </c>
      <c r="BC310" s="77">
        <f>SUM(Quagga:Pelindaba!BC310)</f>
        <v>0</v>
      </c>
      <c r="BD310" s="77">
        <f>SUM(Quagga:Pelindaba!BD310)</f>
        <v>0</v>
      </c>
      <c r="BE310" s="76">
        <f>SUM(Quagga:Pelindaba!BE310)</f>
        <v>0</v>
      </c>
      <c r="BF310" s="78">
        <f>SUM(Quagga:Pelindaba!BF310)</f>
        <v>0</v>
      </c>
      <c r="BG310" s="77">
        <f>SUM(Quagga:Pelindaba!BG310)</f>
        <v>0</v>
      </c>
      <c r="BH310" s="77">
        <f>SUM(Quagga:Pelindaba!BH310)</f>
        <v>0</v>
      </c>
      <c r="BI310" s="77">
        <f>SUM(Quagga:Pelindaba!BI310)</f>
        <v>0</v>
      </c>
      <c r="BJ310" s="77">
        <f>SUM(Quagga:Pelindaba!BJ310)</f>
        <v>0</v>
      </c>
      <c r="BK310" s="77">
        <f>SUM(Quagga:Pelindaba!BK310)</f>
        <v>0</v>
      </c>
      <c r="BL310" s="77">
        <f>SUM(Quagga:Pelindaba!BL310)</f>
        <v>0</v>
      </c>
      <c r="BM310" s="77">
        <f>SUM(Quagga:Pelindaba!BM310)</f>
        <v>0</v>
      </c>
      <c r="BN310" s="77">
        <f>SUM(Quagga:Pelindaba!BN310)</f>
        <v>0</v>
      </c>
      <c r="BO310" s="77">
        <f>SUM(Quagga:Pelindaba!BO310)</f>
        <v>0</v>
      </c>
      <c r="BP310" s="77">
        <f>SUM(Quagga:Pelindaba!BP310)</f>
        <v>0</v>
      </c>
      <c r="BQ310" s="76">
        <f>SUM(Quagga:Pelindaba!BQ310)</f>
        <v>0</v>
      </c>
      <c r="BR310" s="78">
        <f>SUM(Quagga:Pelindaba!BR310)</f>
        <v>0</v>
      </c>
      <c r="BS310" s="77">
        <f>SUM(Quagga:Pelindaba!BS310)</f>
        <v>0</v>
      </c>
      <c r="BT310" s="77">
        <f>SUM(Quagga:Pelindaba!BT310)</f>
        <v>0</v>
      </c>
      <c r="BU310" s="77">
        <f>SUM(Quagga:Pelindaba!BU310)</f>
        <v>0</v>
      </c>
      <c r="BV310" s="77">
        <f>SUM(Quagga:Pelindaba!BV310)</f>
        <v>0</v>
      </c>
      <c r="BW310" s="77">
        <f>SUM(Quagga:Pelindaba!BW310)</f>
        <v>0</v>
      </c>
      <c r="BX310" s="77">
        <f>SUM(Quagga:Pelindaba!BX310)</f>
        <v>0</v>
      </c>
      <c r="BY310" s="77">
        <f>SUM(Quagga:Pelindaba!BY310)</f>
        <v>0</v>
      </c>
      <c r="BZ310" s="77">
        <f>SUM(Quagga:Pelindaba!BZ310)</f>
        <v>0</v>
      </c>
      <c r="CA310" s="77">
        <f>SUM(Quagga:Pelindaba!CA310)</f>
        <v>0</v>
      </c>
      <c r="CB310" s="77">
        <f>SUM(Quagga:Pelindaba!CB310)</f>
        <v>0</v>
      </c>
      <c r="CC310" s="76">
        <f>SUM(Quagga:Pelindaba!CC310)</f>
        <v>0</v>
      </c>
      <c r="CD310" s="39" t="s">
        <v>36</v>
      </c>
    </row>
    <row r="311" spans="1:82" s="156" customFormat="1" x14ac:dyDescent="0.25">
      <c r="B311" s="181" t="s">
        <v>567</v>
      </c>
      <c r="C311" s="181" t="s">
        <v>568</v>
      </c>
      <c r="D311" s="183" t="s">
        <v>85</v>
      </c>
      <c r="E311" s="183">
        <f>IF(OR(D311="Year",D311="Month",D311="Week"),AVERAGE(Quagga:Pelindaba!E311),SUM(Quagga:Pelindaba!E311))</f>
        <v>0</v>
      </c>
      <c r="F311" s="228" t="b">
        <f>(Quagga!G311+Pelindaba!G311)=G311</f>
        <v>1</v>
      </c>
      <c r="G311" s="74">
        <f t="shared" si="110"/>
        <v>0</v>
      </c>
      <c r="H311" s="75">
        <f>SUM(Quagga:Pelindaba!H311)</f>
        <v>0</v>
      </c>
      <c r="I311" s="76">
        <f>SUM(Quagga:Pelindaba!I311)</f>
        <v>0</v>
      </c>
      <c r="J311" s="75">
        <f>SUM(Quagga:Pelindaba!J311)</f>
        <v>0</v>
      </c>
      <c r="K311" s="77">
        <f>SUM(Quagga:Pelindaba!K311)</f>
        <v>0</v>
      </c>
      <c r="L311" s="77">
        <f>SUM(Quagga:Pelindaba!L311)</f>
        <v>0</v>
      </c>
      <c r="M311" s="77">
        <f>SUM(Quagga:Pelindaba!M311)</f>
        <v>0</v>
      </c>
      <c r="N311" s="77">
        <f>SUM(Quagga:Pelindaba!N311)</f>
        <v>0</v>
      </c>
      <c r="O311" s="77">
        <f>SUM(Quagga:Pelindaba!O311)</f>
        <v>0</v>
      </c>
      <c r="P311" s="77">
        <f>SUM(Quagga:Pelindaba!P311)</f>
        <v>0</v>
      </c>
      <c r="Q311" s="77">
        <f>SUM(Quagga:Pelindaba!Q311)</f>
        <v>0</v>
      </c>
      <c r="R311" s="77">
        <f>SUM(Quagga:Pelindaba!R311)</f>
        <v>0</v>
      </c>
      <c r="S311" s="77">
        <f>SUM(Quagga:Pelindaba!S311)</f>
        <v>0</v>
      </c>
      <c r="T311" s="77">
        <f>SUM(Quagga:Pelindaba!T311)</f>
        <v>0</v>
      </c>
      <c r="U311" s="76">
        <f>SUM(Quagga:Pelindaba!U311)</f>
        <v>0</v>
      </c>
      <c r="V311" s="75">
        <f>SUM(Quagga:Pelindaba!V311)</f>
        <v>0</v>
      </c>
      <c r="W311" s="77">
        <f>SUM(Quagga:Pelindaba!W311)</f>
        <v>0</v>
      </c>
      <c r="X311" s="77">
        <f>SUM(Quagga:Pelindaba!X311)</f>
        <v>0</v>
      </c>
      <c r="Y311" s="77">
        <f>SUM(Quagga:Pelindaba!Y311)</f>
        <v>0</v>
      </c>
      <c r="Z311" s="77">
        <f>SUM(Quagga:Pelindaba!Z311)</f>
        <v>0</v>
      </c>
      <c r="AA311" s="77">
        <f>SUM(Quagga:Pelindaba!AA311)</f>
        <v>0</v>
      </c>
      <c r="AB311" s="77">
        <f>SUM(Quagga:Pelindaba!AB311)</f>
        <v>0</v>
      </c>
      <c r="AC311" s="77">
        <f>SUM(Quagga:Pelindaba!AC311)</f>
        <v>0</v>
      </c>
      <c r="AD311" s="77">
        <f>SUM(Quagga:Pelindaba!AD311)</f>
        <v>0</v>
      </c>
      <c r="AE311" s="77">
        <f>SUM(Quagga:Pelindaba!AE311)</f>
        <v>0</v>
      </c>
      <c r="AF311" s="77">
        <f>SUM(Quagga:Pelindaba!AF311)</f>
        <v>0</v>
      </c>
      <c r="AG311" s="76">
        <f>SUM(Quagga:Pelindaba!AG311)</f>
        <v>0</v>
      </c>
      <c r="AH311" s="78">
        <f>SUM(Quagga:Pelindaba!AH311)</f>
        <v>0</v>
      </c>
      <c r="AI311" s="77">
        <f>SUM(Quagga:Pelindaba!AI311)</f>
        <v>0</v>
      </c>
      <c r="AJ311" s="77">
        <f>SUM(Quagga:Pelindaba!AJ311)</f>
        <v>0</v>
      </c>
      <c r="AK311" s="77">
        <f>SUM(Quagga:Pelindaba!AK311)</f>
        <v>0</v>
      </c>
      <c r="AL311" s="77">
        <f>SUM(Quagga:Pelindaba!AL311)</f>
        <v>0</v>
      </c>
      <c r="AM311" s="77">
        <f>SUM(Quagga:Pelindaba!AM311)</f>
        <v>0</v>
      </c>
      <c r="AN311" s="77">
        <f>SUM(Quagga:Pelindaba!AN311)</f>
        <v>0</v>
      </c>
      <c r="AO311" s="77">
        <f>SUM(Quagga:Pelindaba!AO311)</f>
        <v>0</v>
      </c>
      <c r="AP311" s="77">
        <f>SUM(Quagga:Pelindaba!AP311)</f>
        <v>0</v>
      </c>
      <c r="AQ311" s="77">
        <f>SUM(Quagga:Pelindaba!AQ311)</f>
        <v>0</v>
      </c>
      <c r="AR311" s="77">
        <f>SUM(Quagga:Pelindaba!AR311)</f>
        <v>0</v>
      </c>
      <c r="AS311" s="76">
        <f>SUM(Quagga:Pelindaba!AS311)</f>
        <v>0</v>
      </c>
      <c r="AT311" s="78">
        <f>SUM(Quagga:Pelindaba!AT311)</f>
        <v>0</v>
      </c>
      <c r="AU311" s="77">
        <f>SUM(Quagga:Pelindaba!AU311)</f>
        <v>0</v>
      </c>
      <c r="AV311" s="77">
        <f>SUM(Quagga:Pelindaba!AV311)</f>
        <v>0</v>
      </c>
      <c r="AW311" s="77">
        <f>SUM(Quagga:Pelindaba!AW311)</f>
        <v>0</v>
      </c>
      <c r="AX311" s="77">
        <f>SUM(Quagga:Pelindaba!AX311)</f>
        <v>0</v>
      </c>
      <c r="AY311" s="77">
        <f>SUM(Quagga:Pelindaba!AY311)</f>
        <v>0</v>
      </c>
      <c r="AZ311" s="77">
        <f>SUM(Quagga:Pelindaba!AZ311)</f>
        <v>0</v>
      </c>
      <c r="BA311" s="77">
        <f>SUM(Quagga:Pelindaba!BA311)</f>
        <v>0</v>
      </c>
      <c r="BB311" s="77">
        <f>SUM(Quagga:Pelindaba!BB311)</f>
        <v>0</v>
      </c>
      <c r="BC311" s="77">
        <f>SUM(Quagga:Pelindaba!BC311)</f>
        <v>0</v>
      </c>
      <c r="BD311" s="77">
        <f>SUM(Quagga:Pelindaba!BD311)</f>
        <v>0</v>
      </c>
      <c r="BE311" s="76">
        <f>SUM(Quagga:Pelindaba!BE311)</f>
        <v>0</v>
      </c>
      <c r="BF311" s="78">
        <f>SUM(Quagga:Pelindaba!BF311)</f>
        <v>0</v>
      </c>
      <c r="BG311" s="77">
        <f>SUM(Quagga:Pelindaba!BG311)</f>
        <v>0</v>
      </c>
      <c r="BH311" s="77">
        <f>SUM(Quagga:Pelindaba!BH311)</f>
        <v>0</v>
      </c>
      <c r="BI311" s="77">
        <f>SUM(Quagga:Pelindaba!BI311)</f>
        <v>0</v>
      </c>
      <c r="BJ311" s="77">
        <f>SUM(Quagga:Pelindaba!BJ311)</f>
        <v>0</v>
      </c>
      <c r="BK311" s="77">
        <f>SUM(Quagga:Pelindaba!BK311)</f>
        <v>0</v>
      </c>
      <c r="BL311" s="77">
        <f>SUM(Quagga:Pelindaba!BL311)</f>
        <v>0</v>
      </c>
      <c r="BM311" s="77">
        <f>SUM(Quagga:Pelindaba!BM311)</f>
        <v>0</v>
      </c>
      <c r="BN311" s="77">
        <f>SUM(Quagga:Pelindaba!BN311)</f>
        <v>0</v>
      </c>
      <c r="BO311" s="77">
        <f>SUM(Quagga:Pelindaba!BO311)</f>
        <v>0</v>
      </c>
      <c r="BP311" s="77">
        <f>SUM(Quagga:Pelindaba!BP311)</f>
        <v>0</v>
      </c>
      <c r="BQ311" s="76">
        <f>SUM(Quagga:Pelindaba!BQ311)</f>
        <v>0</v>
      </c>
      <c r="BR311" s="78">
        <f>SUM(Quagga:Pelindaba!BR311)</f>
        <v>0</v>
      </c>
      <c r="BS311" s="77">
        <f>SUM(Quagga:Pelindaba!BS311)</f>
        <v>0</v>
      </c>
      <c r="BT311" s="77">
        <f>SUM(Quagga:Pelindaba!BT311)</f>
        <v>0</v>
      </c>
      <c r="BU311" s="77">
        <f>SUM(Quagga:Pelindaba!BU311)</f>
        <v>0</v>
      </c>
      <c r="BV311" s="77">
        <f>SUM(Quagga:Pelindaba!BV311)</f>
        <v>0</v>
      </c>
      <c r="BW311" s="77">
        <f>SUM(Quagga:Pelindaba!BW311)</f>
        <v>0</v>
      </c>
      <c r="BX311" s="77">
        <f>SUM(Quagga:Pelindaba!BX311)</f>
        <v>0</v>
      </c>
      <c r="BY311" s="77">
        <f>SUM(Quagga:Pelindaba!BY311)</f>
        <v>0</v>
      </c>
      <c r="BZ311" s="77">
        <f>SUM(Quagga:Pelindaba!BZ311)</f>
        <v>0</v>
      </c>
      <c r="CA311" s="77">
        <f>SUM(Quagga:Pelindaba!CA311)</f>
        <v>0</v>
      </c>
      <c r="CB311" s="77">
        <f>SUM(Quagga:Pelindaba!CB311)</f>
        <v>0</v>
      </c>
      <c r="CC311" s="76">
        <f>SUM(Quagga:Pelindaba!CC311)</f>
        <v>0</v>
      </c>
      <c r="CD311" s="39" t="s">
        <v>36</v>
      </c>
    </row>
    <row r="312" spans="1:82" s="39" customFormat="1" x14ac:dyDescent="0.25">
      <c r="A312" s="156"/>
      <c r="B312" s="181" t="s">
        <v>857</v>
      </c>
      <c r="C312" s="181" t="s">
        <v>491</v>
      </c>
      <c r="D312" s="183" t="s">
        <v>85</v>
      </c>
      <c r="E312" s="183">
        <f>IF(OR(D312="Year",D312="Month",D312="Week"),AVERAGE(Quagga:Pelindaba!E312),SUM(Quagga:Pelindaba!E312))</f>
        <v>0</v>
      </c>
      <c r="F312" s="228" t="b">
        <f>(Quagga!G312+Pelindaba!G312)=G312</f>
        <v>1</v>
      </c>
      <c r="G312" s="74">
        <f t="shared" si="110"/>
        <v>0</v>
      </c>
      <c r="H312" s="75">
        <f>SUM(Quagga:Pelindaba!H312)</f>
        <v>0</v>
      </c>
      <c r="I312" s="76">
        <f>SUM(Quagga:Pelindaba!I312)</f>
        <v>0</v>
      </c>
      <c r="J312" s="75">
        <f>SUM(Quagga:Pelindaba!J312)</f>
        <v>0</v>
      </c>
      <c r="K312" s="77">
        <f>SUM(Quagga:Pelindaba!K312)</f>
        <v>0</v>
      </c>
      <c r="L312" s="77">
        <f>SUM(Quagga:Pelindaba!L312)</f>
        <v>0</v>
      </c>
      <c r="M312" s="77">
        <f>SUM(Quagga:Pelindaba!M312)</f>
        <v>0</v>
      </c>
      <c r="N312" s="77">
        <f>SUM(Quagga:Pelindaba!N312)</f>
        <v>0</v>
      </c>
      <c r="O312" s="77">
        <f>SUM(Quagga:Pelindaba!O312)</f>
        <v>0</v>
      </c>
      <c r="P312" s="77">
        <f>SUM(Quagga:Pelindaba!P312)</f>
        <v>0</v>
      </c>
      <c r="Q312" s="77">
        <f>SUM(Quagga:Pelindaba!Q312)</f>
        <v>0</v>
      </c>
      <c r="R312" s="77">
        <f>SUM(Quagga:Pelindaba!R312)</f>
        <v>0</v>
      </c>
      <c r="S312" s="77">
        <f>SUM(Quagga:Pelindaba!S312)</f>
        <v>0</v>
      </c>
      <c r="T312" s="77">
        <f>SUM(Quagga:Pelindaba!T312)</f>
        <v>0</v>
      </c>
      <c r="U312" s="76">
        <f>SUM(Quagga:Pelindaba!U312)</f>
        <v>0</v>
      </c>
      <c r="V312" s="75">
        <f>SUM(Quagga:Pelindaba!V312)</f>
        <v>0</v>
      </c>
      <c r="W312" s="77">
        <f>SUM(Quagga:Pelindaba!W312)</f>
        <v>0</v>
      </c>
      <c r="X312" s="77">
        <f>SUM(Quagga:Pelindaba!X312)</f>
        <v>0</v>
      </c>
      <c r="Y312" s="77">
        <f>SUM(Quagga:Pelindaba!Y312)</f>
        <v>0</v>
      </c>
      <c r="Z312" s="77">
        <f>SUM(Quagga:Pelindaba!Z312)</f>
        <v>0</v>
      </c>
      <c r="AA312" s="77">
        <f>SUM(Quagga:Pelindaba!AA312)</f>
        <v>0</v>
      </c>
      <c r="AB312" s="77">
        <f>SUM(Quagga:Pelindaba!AB312)</f>
        <v>0</v>
      </c>
      <c r="AC312" s="77">
        <f>SUM(Quagga:Pelindaba!AC312)</f>
        <v>0</v>
      </c>
      <c r="AD312" s="77">
        <f>SUM(Quagga:Pelindaba!AD312)</f>
        <v>0</v>
      </c>
      <c r="AE312" s="77">
        <f>SUM(Quagga:Pelindaba!AE312)</f>
        <v>0</v>
      </c>
      <c r="AF312" s="77">
        <f>SUM(Quagga:Pelindaba!AF312)</f>
        <v>0</v>
      </c>
      <c r="AG312" s="76">
        <f>SUM(Quagga:Pelindaba!AG312)</f>
        <v>0</v>
      </c>
      <c r="AH312" s="78">
        <f>SUM(Quagga:Pelindaba!AH312)</f>
        <v>0</v>
      </c>
      <c r="AI312" s="77">
        <f>SUM(Quagga:Pelindaba!AI312)</f>
        <v>0</v>
      </c>
      <c r="AJ312" s="77">
        <f>SUM(Quagga:Pelindaba!AJ312)</f>
        <v>0</v>
      </c>
      <c r="AK312" s="77">
        <f>SUM(Quagga:Pelindaba!AK312)</f>
        <v>0</v>
      </c>
      <c r="AL312" s="77">
        <f>SUM(Quagga:Pelindaba!AL312)</f>
        <v>0</v>
      </c>
      <c r="AM312" s="77">
        <f>SUM(Quagga:Pelindaba!AM312)</f>
        <v>0</v>
      </c>
      <c r="AN312" s="77">
        <f>SUM(Quagga:Pelindaba!AN312)</f>
        <v>0</v>
      </c>
      <c r="AO312" s="77">
        <f>SUM(Quagga:Pelindaba!AO312)</f>
        <v>0</v>
      </c>
      <c r="AP312" s="77">
        <f>SUM(Quagga:Pelindaba!AP312)</f>
        <v>0</v>
      </c>
      <c r="AQ312" s="77">
        <f>SUM(Quagga:Pelindaba!AQ312)</f>
        <v>0</v>
      </c>
      <c r="AR312" s="77">
        <f>SUM(Quagga:Pelindaba!AR312)</f>
        <v>0</v>
      </c>
      <c r="AS312" s="76">
        <f>SUM(Quagga:Pelindaba!AS312)</f>
        <v>0</v>
      </c>
      <c r="AT312" s="78">
        <f>SUM(Quagga:Pelindaba!AT312)</f>
        <v>0</v>
      </c>
      <c r="AU312" s="77">
        <f>SUM(Quagga:Pelindaba!AU312)</f>
        <v>0</v>
      </c>
      <c r="AV312" s="77">
        <f>SUM(Quagga:Pelindaba!AV312)</f>
        <v>0</v>
      </c>
      <c r="AW312" s="77">
        <f>SUM(Quagga:Pelindaba!AW312)</f>
        <v>0</v>
      </c>
      <c r="AX312" s="77">
        <f>SUM(Quagga:Pelindaba!AX312)</f>
        <v>0</v>
      </c>
      <c r="AY312" s="77">
        <f>SUM(Quagga:Pelindaba!AY312)</f>
        <v>0</v>
      </c>
      <c r="AZ312" s="77">
        <f>SUM(Quagga:Pelindaba!AZ312)</f>
        <v>0</v>
      </c>
      <c r="BA312" s="77">
        <f>SUM(Quagga:Pelindaba!BA312)</f>
        <v>0</v>
      </c>
      <c r="BB312" s="77">
        <f>SUM(Quagga:Pelindaba!BB312)</f>
        <v>0</v>
      </c>
      <c r="BC312" s="77">
        <f>SUM(Quagga:Pelindaba!BC312)</f>
        <v>0</v>
      </c>
      <c r="BD312" s="77">
        <f>SUM(Quagga:Pelindaba!BD312)</f>
        <v>0</v>
      </c>
      <c r="BE312" s="76">
        <f>SUM(Quagga:Pelindaba!BE312)</f>
        <v>0</v>
      </c>
      <c r="BF312" s="78">
        <f>SUM(Quagga:Pelindaba!BF312)</f>
        <v>0</v>
      </c>
      <c r="BG312" s="77">
        <f>SUM(Quagga:Pelindaba!BG312)</f>
        <v>0</v>
      </c>
      <c r="BH312" s="77">
        <f>SUM(Quagga:Pelindaba!BH312)</f>
        <v>0</v>
      </c>
      <c r="BI312" s="77">
        <f>SUM(Quagga:Pelindaba!BI312)</f>
        <v>0</v>
      </c>
      <c r="BJ312" s="77">
        <f>SUM(Quagga:Pelindaba!BJ312)</f>
        <v>0</v>
      </c>
      <c r="BK312" s="77">
        <f>SUM(Quagga:Pelindaba!BK312)</f>
        <v>0</v>
      </c>
      <c r="BL312" s="77">
        <f>SUM(Quagga:Pelindaba!BL312)</f>
        <v>0</v>
      </c>
      <c r="BM312" s="77">
        <f>SUM(Quagga:Pelindaba!BM312)</f>
        <v>0</v>
      </c>
      <c r="BN312" s="77">
        <f>SUM(Quagga:Pelindaba!BN312)</f>
        <v>0</v>
      </c>
      <c r="BO312" s="77">
        <f>SUM(Quagga:Pelindaba!BO312)</f>
        <v>0</v>
      </c>
      <c r="BP312" s="77">
        <f>SUM(Quagga:Pelindaba!BP312)</f>
        <v>0</v>
      </c>
      <c r="BQ312" s="76">
        <f>SUM(Quagga:Pelindaba!BQ312)</f>
        <v>0</v>
      </c>
      <c r="BR312" s="78">
        <f>SUM(Quagga:Pelindaba!BR312)</f>
        <v>0</v>
      </c>
      <c r="BS312" s="77">
        <f>SUM(Quagga:Pelindaba!BS312)</f>
        <v>0</v>
      </c>
      <c r="BT312" s="77">
        <f>SUM(Quagga:Pelindaba!BT312)</f>
        <v>0</v>
      </c>
      <c r="BU312" s="77">
        <f>SUM(Quagga:Pelindaba!BU312)</f>
        <v>0</v>
      </c>
      <c r="BV312" s="77">
        <f>SUM(Quagga:Pelindaba!BV312)</f>
        <v>0</v>
      </c>
      <c r="BW312" s="77">
        <f>SUM(Quagga:Pelindaba!BW312)</f>
        <v>0</v>
      </c>
      <c r="BX312" s="77">
        <f>SUM(Quagga:Pelindaba!BX312)</f>
        <v>0</v>
      </c>
      <c r="BY312" s="77">
        <f>SUM(Quagga:Pelindaba!BY312)</f>
        <v>0</v>
      </c>
      <c r="BZ312" s="77">
        <f>SUM(Quagga:Pelindaba!BZ312)</f>
        <v>0</v>
      </c>
      <c r="CA312" s="77">
        <f>SUM(Quagga:Pelindaba!CA312)</f>
        <v>0</v>
      </c>
      <c r="CB312" s="77">
        <f>SUM(Quagga:Pelindaba!CB312)</f>
        <v>0</v>
      </c>
      <c r="CC312" s="76">
        <f>SUM(Quagga:Pelindaba!CC312)</f>
        <v>0</v>
      </c>
      <c r="CD312" s="39" t="s">
        <v>36</v>
      </c>
    </row>
    <row r="313" spans="1:82" s="156" customFormat="1" x14ac:dyDescent="0.25">
      <c r="B313" s="101" t="s">
        <v>569</v>
      </c>
      <c r="C313" s="294" t="s">
        <v>570</v>
      </c>
      <c r="D313" s="130"/>
      <c r="E313" s="130"/>
      <c r="F313" s="228" t="b">
        <f>(Quagga!G313+Pelindaba!G313)=G313</f>
        <v>1</v>
      </c>
      <c r="G313" s="74">
        <f t="shared" si="110"/>
        <v>0</v>
      </c>
      <c r="H313" s="75">
        <f>SUM(Quagga:Pelindaba!H313)</f>
        <v>0</v>
      </c>
      <c r="I313" s="76">
        <f>SUM(Quagga:Pelindaba!I313)</f>
        <v>0</v>
      </c>
      <c r="J313" s="75">
        <f>SUM(Quagga:Pelindaba!J313)</f>
        <v>0</v>
      </c>
      <c r="K313" s="77">
        <f>SUM(Quagga:Pelindaba!K313)</f>
        <v>0</v>
      </c>
      <c r="L313" s="77">
        <f>SUM(Quagga:Pelindaba!L313)</f>
        <v>0</v>
      </c>
      <c r="M313" s="77">
        <f>SUM(Quagga:Pelindaba!M313)</f>
        <v>0</v>
      </c>
      <c r="N313" s="77">
        <f>SUM(Quagga:Pelindaba!N313)</f>
        <v>0</v>
      </c>
      <c r="O313" s="77">
        <f>SUM(Quagga:Pelindaba!O313)</f>
        <v>0</v>
      </c>
      <c r="P313" s="77">
        <f>SUM(Quagga:Pelindaba!P313)</f>
        <v>0</v>
      </c>
      <c r="Q313" s="77">
        <f>SUM(Quagga:Pelindaba!Q313)</f>
        <v>0</v>
      </c>
      <c r="R313" s="77">
        <f>SUM(Quagga:Pelindaba!R313)</f>
        <v>0</v>
      </c>
      <c r="S313" s="77">
        <f>SUM(Quagga:Pelindaba!S313)</f>
        <v>0</v>
      </c>
      <c r="T313" s="77">
        <f>SUM(Quagga:Pelindaba!T313)</f>
        <v>0</v>
      </c>
      <c r="U313" s="76">
        <f>SUM(Quagga:Pelindaba!U313)</f>
        <v>0</v>
      </c>
      <c r="V313" s="75">
        <f>SUM(Quagga:Pelindaba!V313)</f>
        <v>0</v>
      </c>
      <c r="W313" s="77">
        <f>SUM(Quagga:Pelindaba!W313)</f>
        <v>0</v>
      </c>
      <c r="X313" s="77">
        <f>SUM(Quagga:Pelindaba!X313)</f>
        <v>0</v>
      </c>
      <c r="Y313" s="77">
        <f>SUM(Quagga:Pelindaba!Y313)</f>
        <v>0</v>
      </c>
      <c r="Z313" s="77">
        <f>SUM(Quagga:Pelindaba!Z313)</f>
        <v>0</v>
      </c>
      <c r="AA313" s="77">
        <f>SUM(Quagga:Pelindaba!AA313)</f>
        <v>0</v>
      </c>
      <c r="AB313" s="77">
        <f>SUM(Quagga:Pelindaba!AB313)</f>
        <v>0</v>
      </c>
      <c r="AC313" s="77">
        <f>SUM(Quagga:Pelindaba!AC313)</f>
        <v>0</v>
      </c>
      <c r="AD313" s="77">
        <f>SUM(Quagga:Pelindaba!AD313)</f>
        <v>0</v>
      </c>
      <c r="AE313" s="77">
        <f>SUM(Quagga:Pelindaba!AE313)</f>
        <v>0</v>
      </c>
      <c r="AF313" s="77">
        <f>SUM(Quagga:Pelindaba!AF313)</f>
        <v>0</v>
      </c>
      <c r="AG313" s="76">
        <f>SUM(Quagga:Pelindaba!AG313)</f>
        <v>0</v>
      </c>
      <c r="AH313" s="78">
        <f>SUM(Quagga:Pelindaba!AH313)</f>
        <v>0</v>
      </c>
      <c r="AI313" s="77">
        <f>SUM(Quagga:Pelindaba!AI313)</f>
        <v>0</v>
      </c>
      <c r="AJ313" s="77">
        <f>SUM(Quagga:Pelindaba!AJ313)</f>
        <v>0</v>
      </c>
      <c r="AK313" s="77">
        <f>SUM(Quagga:Pelindaba!AK313)</f>
        <v>0</v>
      </c>
      <c r="AL313" s="77">
        <f>SUM(Quagga:Pelindaba!AL313)</f>
        <v>0</v>
      </c>
      <c r="AM313" s="77">
        <f>SUM(Quagga:Pelindaba!AM313)</f>
        <v>0</v>
      </c>
      <c r="AN313" s="77">
        <f>SUM(Quagga:Pelindaba!AN313)</f>
        <v>0</v>
      </c>
      <c r="AO313" s="77">
        <f>SUM(Quagga:Pelindaba!AO313)</f>
        <v>0</v>
      </c>
      <c r="AP313" s="77">
        <f>SUM(Quagga:Pelindaba!AP313)</f>
        <v>0</v>
      </c>
      <c r="AQ313" s="77">
        <f>SUM(Quagga:Pelindaba!AQ313)</f>
        <v>0</v>
      </c>
      <c r="AR313" s="77">
        <f>SUM(Quagga:Pelindaba!AR313)</f>
        <v>0</v>
      </c>
      <c r="AS313" s="76">
        <f>SUM(Quagga:Pelindaba!AS313)</f>
        <v>0</v>
      </c>
      <c r="AT313" s="78">
        <f>SUM(Quagga:Pelindaba!AT313)</f>
        <v>0</v>
      </c>
      <c r="AU313" s="77">
        <f>SUM(Quagga:Pelindaba!AU313)</f>
        <v>0</v>
      </c>
      <c r="AV313" s="77">
        <f>SUM(Quagga:Pelindaba!AV313)</f>
        <v>0</v>
      </c>
      <c r="AW313" s="77">
        <f>SUM(Quagga:Pelindaba!AW313)</f>
        <v>0</v>
      </c>
      <c r="AX313" s="77">
        <f>SUM(Quagga:Pelindaba!AX313)</f>
        <v>0</v>
      </c>
      <c r="AY313" s="77">
        <f>SUM(Quagga:Pelindaba!AY313)</f>
        <v>0</v>
      </c>
      <c r="AZ313" s="77">
        <f>SUM(Quagga:Pelindaba!AZ313)</f>
        <v>0</v>
      </c>
      <c r="BA313" s="77">
        <f>SUM(Quagga:Pelindaba!BA313)</f>
        <v>0</v>
      </c>
      <c r="BB313" s="77">
        <f>SUM(Quagga:Pelindaba!BB313)</f>
        <v>0</v>
      </c>
      <c r="BC313" s="77">
        <f>SUM(Quagga:Pelindaba!BC313)</f>
        <v>0</v>
      </c>
      <c r="BD313" s="77">
        <f>SUM(Quagga:Pelindaba!BD313)</f>
        <v>0</v>
      </c>
      <c r="BE313" s="76">
        <f>SUM(Quagga:Pelindaba!BE313)</f>
        <v>0</v>
      </c>
      <c r="BF313" s="78">
        <f>SUM(Quagga:Pelindaba!BF313)</f>
        <v>0</v>
      </c>
      <c r="BG313" s="77">
        <f>SUM(Quagga:Pelindaba!BG313)</f>
        <v>0</v>
      </c>
      <c r="BH313" s="77">
        <f>SUM(Quagga:Pelindaba!BH313)</f>
        <v>0</v>
      </c>
      <c r="BI313" s="77">
        <f>SUM(Quagga:Pelindaba!BI313)</f>
        <v>0</v>
      </c>
      <c r="BJ313" s="77">
        <f>SUM(Quagga:Pelindaba!BJ313)</f>
        <v>0</v>
      </c>
      <c r="BK313" s="77">
        <f>SUM(Quagga:Pelindaba!BK313)</f>
        <v>0</v>
      </c>
      <c r="BL313" s="77">
        <f>SUM(Quagga:Pelindaba!BL313)</f>
        <v>0</v>
      </c>
      <c r="BM313" s="77">
        <f>SUM(Quagga:Pelindaba!BM313)</f>
        <v>0</v>
      </c>
      <c r="BN313" s="77">
        <f>SUM(Quagga:Pelindaba!BN313)</f>
        <v>0</v>
      </c>
      <c r="BO313" s="77">
        <f>SUM(Quagga:Pelindaba!BO313)</f>
        <v>0</v>
      </c>
      <c r="BP313" s="77">
        <f>SUM(Quagga:Pelindaba!BP313)</f>
        <v>0</v>
      </c>
      <c r="BQ313" s="76">
        <f>SUM(Quagga:Pelindaba!BQ313)</f>
        <v>0</v>
      </c>
      <c r="BR313" s="78">
        <f>SUM(Quagga:Pelindaba!BR313)</f>
        <v>0</v>
      </c>
      <c r="BS313" s="77">
        <f>SUM(Quagga:Pelindaba!BS313)</f>
        <v>0</v>
      </c>
      <c r="BT313" s="77">
        <f>SUM(Quagga:Pelindaba!BT313)</f>
        <v>0</v>
      </c>
      <c r="BU313" s="77">
        <f>SUM(Quagga:Pelindaba!BU313)</f>
        <v>0</v>
      </c>
      <c r="BV313" s="77">
        <f>SUM(Quagga:Pelindaba!BV313)</f>
        <v>0</v>
      </c>
      <c r="BW313" s="77">
        <f>SUM(Quagga:Pelindaba!BW313)</f>
        <v>0</v>
      </c>
      <c r="BX313" s="77">
        <f>SUM(Quagga:Pelindaba!BX313)</f>
        <v>0</v>
      </c>
      <c r="BY313" s="77">
        <f>SUM(Quagga:Pelindaba!BY313)</f>
        <v>0</v>
      </c>
      <c r="BZ313" s="77">
        <f>SUM(Quagga:Pelindaba!BZ313)</f>
        <v>0</v>
      </c>
      <c r="CA313" s="77">
        <f>SUM(Quagga:Pelindaba!CA313)</f>
        <v>0</v>
      </c>
      <c r="CB313" s="77">
        <f>SUM(Quagga:Pelindaba!CB313)</f>
        <v>0</v>
      </c>
      <c r="CC313" s="76">
        <f>SUM(Quagga:Pelindaba!CC313)</f>
        <v>0</v>
      </c>
      <c r="CD313" s="39" t="s">
        <v>36</v>
      </c>
    </row>
    <row r="314" spans="1:82" s="149" customFormat="1" x14ac:dyDescent="0.25">
      <c r="A314" s="39"/>
      <c r="B314" s="73" t="s">
        <v>571</v>
      </c>
      <c r="C314" s="129" t="s">
        <v>572</v>
      </c>
      <c r="D314" s="130" t="s">
        <v>85</v>
      </c>
      <c r="E314" s="130">
        <f>IF(OR(D314="Year",D314="Month",D314="Week"),AVERAGE(Quagga:Pelindaba!E314),SUM(Quagga:Pelindaba!E314))</f>
        <v>2</v>
      </c>
      <c r="F314" s="228" t="b">
        <f>(Quagga!G314+Pelindaba!G314)=G314</f>
        <v>1</v>
      </c>
      <c r="G314" s="74">
        <f t="shared" si="110"/>
        <v>0</v>
      </c>
      <c r="H314" s="75">
        <f>SUM(Quagga:Pelindaba!H314)</f>
        <v>0</v>
      </c>
      <c r="I314" s="76">
        <f>SUM(Quagga:Pelindaba!I314)</f>
        <v>0</v>
      </c>
      <c r="J314" s="75">
        <f>SUM(Quagga:Pelindaba!J314)</f>
        <v>0</v>
      </c>
      <c r="K314" s="77">
        <f>SUM(Quagga:Pelindaba!K314)</f>
        <v>0</v>
      </c>
      <c r="L314" s="77">
        <f>SUM(Quagga:Pelindaba!L314)</f>
        <v>0</v>
      </c>
      <c r="M314" s="77">
        <f>SUM(Quagga:Pelindaba!M314)</f>
        <v>0</v>
      </c>
      <c r="N314" s="77">
        <f>SUM(Quagga:Pelindaba!N314)</f>
        <v>0</v>
      </c>
      <c r="O314" s="77">
        <f>SUM(Quagga:Pelindaba!O314)</f>
        <v>0</v>
      </c>
      <c r="P314" s="77">
        <f>SUM(Quagga:Pelindaba!P314)</f>
        <v>0</v>
      </c>
      <c r="Q314" s="77">
        <f>SUM(Quagga:Pelindaba!Q314)</f>
        <v>0</v>
      </c>
      <c r="R314" s="77">
        <f>SUM(Quagga:Pelindaba!R314)</f>
        <v>0</v>
      </c>
      <c r="S314" s="77">
        <f>SUM(Quagga:Pelindaba!S314)</f>
        <v>0</v>
      </c>
      <c r="T314" s="77">
        <f>SUM(Quagga:Pelindaba!T314)</f>
        <v>0</v>
      </c>
      <c r="U314" s="76">
        <f>SUM(Quagga:Pelindaba!U314)</f>
        <v>0</v>
      </c>
      <c r="V314" s="75">
        <f>SUM(Quagga:Pelindaba!V314)</f>
        <v>0</v>
      </c>
      <c r="W314" s="77">
        <f>SUM(Quagga:Pelindaba!W314)</f>
        <v>0</v>
      </c>
      <c r="X314" s="77">
        <f>SUM(Quagga:Pelindaba!X314)</f>
        <v>0</v>
      </c>
      <c r="Y314" s="77">
        <f>SUM(Quagga:Pelindaba!Y314)</f>
        <v>0</v>
      </c>
      <c r="Z314" s="77">
        <f>SUM(Quagga:Pelindaba!Z314)</f>
        <v>0</v>
      </c>
      <c r="AA314" s="77">
        <f>SUM(Quagga:Pelindaba!AA314)</f>
        <v>0</v>
      </c>
      <c r="AB314" s="77">
        <f>SUM(Quagga:Pelindaba!AB314)</f>
        <v>0</v>
      </c>
      <c r="AC314" s="77">
        <f>SUM(Quagga:Pelindaba!AC314)</f>
        <v>0</v>
      </c>
      <c r="AD314" s="77">
        <f>SUM(Quagga:Pelindaba!AD314)</f>
        <v>0</v>
      </c>
      <c r="AE314" s="77">
        <f>SUM(Quagga:Pelindaba!AE314)</f>
        <v>0</v>
      </c>
      <c r="AF314" s="77">
        <f>SUM(Quagga:Pelindaba!AF314)</f>
        <v>0</v>
      </c>
      <c r="AG314" s="76">
        <f>SUM(Quagga:Pelindaba!AG314)</f>
        <v>0</v>
      </c>
      <c r="AH314" s="78">
        <f>SUM(Quagga:Pelindaba!AH314)</f>
        <v>0</v>
      </c>
      <c r="AI314" s="77">
        <f>SUM(Quagga:Pelindaba!AI314)</f>
        <v>0</v>
      </c>
      <c r="AJ314" s="77">
        <f>SUM(Quagga:Pelindaba!AJ314)</f>
        <v>0</v>
      </c>
      <c r="AK314" s="77">
        <f>SUM(Quagga:Pelindaba!AK314)</f>
        <v>0</v>
      </c>
      <c r="AL314" s="77">
        <f>SUM(Quagga:Pelindaba!AL314)</f>
        <v>0</v>
      </c>
      <c r="AM314" s="77">
        <f>SUM(Quagga:Pelindaba!AM314)</f>
        <v>0</v>
      </c>
      <c r="AN314" s="77">
        <f>SUM(Quagga:Pelindaba!AN314)</f>
        <v>0</v>
      </c>
      <c r="AO314" s="77">
        <f>SUM(Quagga:Pelindaba!AO314)</f>
        <v>0</v>
      </c>
      <c r="AP314" s="77">
        <f>SUM(Quagga:Pelindaba!AP314)</f>
        <v>0</v>
      </c>
      <c r="AQ314" s="77">
        <f>SUM(Quagga:Pelindaba!AQ314)</f>
        <v>0</v>
      </c>
      <c r="AR314" s="77">
        <f>SUM(Quagga:Pelindaba!AR314)</f>
        <v>0</v>
      </c>
      <c r="AS314" s="76">
        <f>SUM(Quagga:Pelindaba!AS314)</f>
        <v>0</v>
      </c>
      <c r="AT314" s="78">
        <f>SUM(Quagga:Pelindaba!AT314)</f>
        <v>0</v>
      </c>
      <c r="AU314" s="77">
        <f>SUM(Quagga:Pelindaba!AU314)</f>
        <v>0</v>
      </c>
      <c r="AV314" s="77">
        <f>SUM(Quagga:Pelindaba!AV314)</f>
        <v>0</v>
      </c>
      <c r="AW314" s="77">
        <f>SUM(Quagga:Pelindaba!AW314)</f>
        <v>0</v>
      </c>
      <c r="AX314" s="77">
        <f>SUM(Quagga:Pelindaba!AX314)</f>
        <v>0</v>
      </c>
      <c r="AY314" s="77">
        <f>SUM(Quagga:Pelindaba!AY314)</f>
        <v>0</v>
      </c>
      <c r="AZ314" s="77">
        <f>SUM(Quagga:Pelindaba!AZ314)</f>
        <v>0</v>
      </c>
      <c r="BA314" s="77">
        <f>SUM(Quagga:Pelindaba!BA314)</f>
        <v>0</v>
      </c>
      <c r="BB314" s="77">
        <f>SUM(Quagga:Pelindaba!BB314)</f>
        <v>0</v>
      </c>
      <c r="BC314" s="77">
        <f>SUM(Quagga:Pelindaba!BC314)</f>
        <v>0</v>
      </c>
      <c r="BD314" s="77">
        <f>SUM(Quagga:Pelindaba!BD314)</f>
        <v>0</v>
      </c>
      <c r="BE314" s="76">
        <f>SUM(Quagga:Pelindaba!BE314)</f>
        <v>0</v>
      </c>
      <c r="BF314" s="78">
        <f>SUM(Quagga:Pelindaba!BF314)</f>
        <v>0</v>
      </c>
      <c r="BG314" s="77">
        <f>SUM(Quagga:Pelindaba!BG314)</f>
        <v>0</v>
      </c>
      <c r="BH314" s="77">
        <f>SUM(Quagga:Pelindaba!BH314)</f>
        <v>0</v>
      </c>
      <c r="BI314" s="77">
        <f>SUM(Quagga:Pelindaba!BI314)</f>
        <v>0</v>
      </c>
      <c r="BJ314" s="77">
        <f>SUM(Quagga:Pelindaba!BJ314)</f>
        <v>0</v>
      </c>
      <c r="BK314" s="77">
        <f>SUM(Quagga:Pelindaba!BK314)</f>
        <v>0</v>
      </c>
      <c r="BL314" s="77">
        <f>SUM(Quagga:Pelindaba!BL314)</f>
        <v>0</v>
      </c>
      <c r="BM314" s="77">
        <f>SUM(Quagga:Pelindaba!BM314)</f>
        <v>0</v>
      </c>
      <c r="BN314" s="77">
        <f>SUM(Quagga:Pelindaba!BN314)</f>
        <v>0</v>
      </c>
      <c r="BO314" s="77">
        <f>SUM(Quagga:Pelindaba!BO314)</f>
        <v>0</v>
      </c>
      <c r="BP314" s="77">
        <f>SUM(Quagga:Pelindaba!BP314)</f>
        <v>0</v>
      </c>
      <c r="BQ314" s="76">
        <f>SUM(Quagga:Pelindaba!BQ314)</f>
        <v>0</v>
      </c>
      <c r="BR314" s="78">
        <f>SUM(Quagga:Pelindaba!BR314)</f>
        <v>0</v>
      </c>
      <c r="BS314" s="77">
        <f>SUM(Quagga:Pelindaba!BS314)</f>
        <v>0</v>
      </c>
      <c r="BT314" s="77">
        <f>SUM(Quagga:Pelindaba!BT314)</f>
        <v>0</v>
      </c>
      <c r="BU314" s="77">
        <f>SUM(Quagga:Pelindaba!BU314)</f>
        <v>0</v>
      </c>
      <c r="BV314" s="77">
        <f>SUM(Quagga:Pelindaba!BV314)</f>
        <v>0</v>
      </c>
      <c r="BW314" s="77">
        <f>SUM(Quagga:Pelindaba!BW314)</f>
        <v>0</v>
      </c>
      <c r="BX314" s="77">
        <f>SUM(Quagga:Pelindaba!BX314)</f>
        <v>0</v>
      </c>
      <c r="BY314" s="77">
        <f>SUM(Quagga:Pelindaba!BY314)</f>
        <v>0</v>
      </c>
      <c r="BZ314" s="77">
        <f>SUM(Quagga:Pelindaba!BZ314)</f>
        <v>0</v>
      </c>
      <c r="CA314" s="77">
        <f>SUM(Quagga:Pelindaba!CA314)</f>
        <v>0</v>
      </c>
      <c r="CB314" s="77">
        <f>SUM(Quagga:Pelindaba!CB314)</f>
        <v>0</v>
      </c>
      <c r="CC314" s="76">
        <f>SUM(Quagga:Pelindaba!CC314)</f>
        <v>0</v>
      </c>
      <c r="CD314" s="39" t="s">
        <v>36</v>
      </c>
    </row>
    <row r="315" spans="1:82" s="39" customFormat="1" x14ac:dyDescent="0.25">
      <c r="A315" s="149"/>
      <c r="B315" s="73" t="s">
        <v>573</v>
      </c>
      <c r="C315" s="129" t="s">
        <v>491</v>
      </c>
      <c r="D315" s="130" t="s">
        <v>85</v>
      </c>
      <c r="E315" s="130">
        <f>IF(OR(D315="Year",D315="Month",D315="Week"),AVERAGE(Quagga:Pelindaba!E315),SUM(Quagga:Pelindaba!E315))</f>
        <v>2</v>
      </c>
      <c r="F315" s="228" t="b">
        <f>(Quagga!G315+Pelindaba!G315)=G315</f>
        <v>1</v>
      </c>
      <c r="G315" s="74">
        <f t="shared" si="110"/>
        <v>0</v>
      </c>
      <c r="H315" s="75">
        <f>SUM(Quagga:Pelindaba!H315)</f>
        <v>0</v>
      </c>
      <c r="I315" s="76">
        <f>SUM(Quagga:Pelindaba!I315)</f>
        <v>0</v>
      </c>
      <c r="J315" s="75">
        <f>SUM(Quagga:Pelindaba!J315)</f>
        <v>0</v>
      </c>
      <c r="K315" s="77">
        <f>SUM(Quagga:Pelindaba!K315)</f>
        <v>0</v>
      </c>
      <c r="L315" s="77">
        <f>SUM(Quagga:Pelindaba!L315)</f>
        <v>0</v>
      </c>
      <c r="M315" s="77">
        <f>SUM(Quagga:Pelindaba!M315)</f>
        <v>0</v>
      </c>
      <c r="N315" s="77">
        <f>SUM(Quagga:Pelindaba!N315)</f>
        <v>0</v>
      </c>
      <c r="O315" s="77">
        <f>SUM(Quagga:Pelindaba!O315)</f>
        <v>0</v>
      </c>
      <c r="P315" s="77">
        <f>SUM(Quagga:Pelindaba!P315)</f>
        <v>0</v>
      </c>
      <c r="Q315" s="77">
        <f>SUM(Quagga:Pelindaba!Q315)</f>
        <v>0</v>
      </c>
      <c r="R315" s="77">
        <f>SUM(Quagga:Pelindaba!R315)</f>
        <v>0</v>
      </c>
      <c r="S315" s="77">
        <f>SUM(Quagga:Pelindaba!S315)</f>
        <v>0</v>
      </c>
      <c r="T315" s="77">
        <f>SUM(Quagga:Pelindaba!T315)</f>
        <v>0</v>
      </c>
      <c r="U315" s="76">
        <f>SUM(Quagga:Pelindaba!U315)</f>
        <v>0</v>
      </c>
      <c r="V315" s="75">
        <f>SUM(Quagga:Pelindaba!V315)</f>
        <v>0</v>
      </c>
      <c r="W315" s="77">
        <f>SUM(Quagga:Pelindaba!W315)</f>
        <v>0</v>
      </c>
      <c r="X315" s="77">
        <f>SUM(Quagga:Pelindaba!X315)</f>
        <v>0</v>
      </c>
      <c r="Y315" s="77">
        <f>SUM(Quagga:Pelindaba!Y315)</f>
        <v>0</v>
      </c>
      <c r="Z315" s="77">
        <f>SUM(Quagga:Pelindaba!Z315)</f>
        <v>0</v>
      </c>
      <c r="AA315" s="77">
        <f>SUM(Quagga:Pelindaba!AA315)</f>
        <v>0</v>
      </c>
      <c r="AB315" s="77">
        <f>SUM(Quagga:Pelindaba!AB315)</f>
        <v>0</v>
      </c>
      <c r="AC315" s="77">
        <f>SUM(Quagga:Pelindaba!AC315)</f>
        <v>0</v>
      </c>
      <c r="AD315" s="77">
        <f>SUM(Quagga:Pelindaba!AD315)</f>
        <v>0</v>
      </c>
      <c r="AE315" s="77">
        <f>SUM(Quagga:Pelindaba!AE315)</f>
        <v>0</v>
      </c>
      <c r="AF315" s="77">
        <f>SUM(Quagga:Pelindaba!AF315)</f>
        <v>0</v>
      </c>
      <c r="AG315" s="76">
        <f>SUM(Quagga:Pelindaba!AG315)</f>
        <v>0</v>
      </c>
      <c r="AH315" s="78">
        <f>SUM(Quagga:Pelindaba!AH315)</f>
        <v>0</v>
      </c>
      <c r="AI315" s="77">
        <f>SUM(Quagga:Pelindaba!AI315)</f>
        <v>0</v>
      </c>
      <c r="AJ315" s="77">
        <f>SUM(Quagga:Pelindaba!AJ315)</f>
        <v>0</v>
      </c>
      <c r="AK315" s="77">
        <f>SUM(Quagga:Pelindaba!AK315)</f>
        <v>0</v>
      </c>
      <c r="AL315" s="77">
        <f>SUM(Quagga:Pelindaba!AL315)</f>
        <v>0</v>
      </c>
      <c r="AM315" s="77">
        <f>SUM(Quagga:Pelindaba!AM315)</f>
        <v>0</v>
      </c>
      <c r="AN315" s="77">
        <f>SUM(Quagga:Pelindaba!AN315)</f>
        <v>0</v>
      </c>
      <c r="AO315" s="77">
        <f>SUM(Quagga:Pelindaba!AO315)</f>
        <v>0</v>
      </c>
      <c r="AP315" s="77">
        <f>SUM(Quagga:Pelindaba!AP315)</f>
        <v>0</v>
      </c>
      <c r="AQ315" s="77">
        <f>SUM(Quagga:Pelindaba!AQ315)</f>
        <v>0</v>
      </c>
      <c r="AR315" s="77">
        <f>SUM(Quagga:Pelindaba!AR315)</f>
        <v>0</v>
      </c>
      <c r="AS315" s="76">
        <f>SUM(Quagga:Pelindaba!AS315)</f>
        <v>0</v>
      </c>
      <c r="AT315" s="78">
        <f>SUM(Quagga:Pelindaba!AT315)</f>
        <v>0</v>
      </c>
      <c r="AU315" s="77">
        <f>SUM(Quagga:Pelindaba!AU315)</f>
        <v>0</v>
      </c>
      <c r="AV315" s="77">
        <f>SUM(Quagga:Pelindaba!AV315)</f>
        <v>0</v>
      </c>
      <c r="AW315" s="77">
        <f>SUM(Quagga:Pelindaba!AW315)</f>
        <v>0</v>
      </c>
      <c r="AX315" s="77">
        <f>SUM(Quagga:Pelindaba!AX315)</f>
        <v>0</v>
      </c>
      <c r="AY315" s="77">
        <f>SUM(Quagga:Pelindaba!AY315)</f>
        <v>0</v>
      </c>
      <c r="AZ315" s="77">
        <f>SUM(Quagga:Pelindaba!AZ315)</f>
        <v>0</v>
      </c>
      <c r="BA315" s="77">
        <f>SUM(Quagga:Pelindaba!BA315)</f>
        <v>0</v>
      </c>
      <c r="BB315" s="77">
        <f>SUM(Quagga:Pelindaba!BB315)</f>
        <v>0</v>
      </c>
      <c r="BC315" s="77">
        <f>SUM(Quagga:Pelindaba!BC315)</f>
        <v>0</v>
      </c>
      <c r="BD315" s="77">
        <f>SUM(Quagga:Pelindaba!BD315)</f>
        <v>0</v>
      </c>
      <c r="BE315" s="76">
        <f>SUM(Quagga:Pelindaba!BE315)</f>
        <v>0</v>
      </c>
      <c r="BF315" s="78">
        <f>SUM(Quagga:Pelindaba!BF315)</f>
        <v>0</v>
      </c>
      <c r="BG315" s="77">
        <f>SUM(Quagga:Pelindaba!BG315)</f>
        <v>0</v>
      </c>
      <c r="BH315" s="77">
        <f>SUM(Quagga:Pelindaba!BH315)</f>
        <v>0</v>
      </c>
      <c r="BI315" s="77">
        <f>SUM(Quagga:Pelindaba!BI315)</f>
        <v>0</v>
      </c>
      <c r="BJ315" s="77">
        <f>SUM(Quagga:Pelindaba!BJ315)</f>
        <v>0</v>
      </c>
      <c r="BK315" s="77">
        <f>SUM(Quagga:Pelindaba!BK315)</f>
        <v>0</v>
      </c>
      <c r="BL315" s="77">
        <f>SUM(Quagga:Pelindaba!BL315)</f>
        <v>0</v>
      </c>
      <c r="BM315" s="77">
        <f>SUM(Quagga:Pelindaba!BM315)</f>
        <v>0</v>
      </c>
      <c r="BN315" s="77">
        <f>SUM(Quagga:Pelindaba!BN315)</f>
        <v>0</v>
      </c>
      <c r="BO315" s="77">
        <f>SUM(Quagga:Pelindaba!BO315)</f>
        <v>0</v>
      </c>
      <c r="BP315" s="77">
        <f>SUM(Quagga:Pelindaba!BP315)</f>
        <v>0</v>
      </c>
      <c r="BQ315" s="76">
        <f>SUM(Quagga:Pelindaba!BQ315)</f>
        <v>0</v>
      </c>
      <c r="BR315" s="78">
        <f>SUM(Quagga:Pelindaba!BR315)</f>
        <v>0</v>
      </c>
      <c r="BS315" s="77">
        <f>SUM(Quagga:Pelindaba!BS315)</f>
        <v>0</v>
      </c>
      <c r="BT315" s="77">
        <f>SUM(Quagga:Pelindaba!BT315)</f>
        <v>0</v>
      </c>
      <c r="BU315" s="77">
        <f>SUM(Quagga:Pelindaba!BU315)</f>
        <v>0</v>
      </c>
      <c r="BV315" s="77">
        <f>SUM(Quagga:Pelindaba!BV315)</f>
        <v>0</v>
      </c>
      <c r="BW315" s="77">
        <f>SUM(Quagga:Pelindaba!BW315)</f>
        <v>0</v>
      </c>
      <c r="BX315" s="77">
        <f>SUM(Quagga:Pelindaba!BX315)</f>
        <v>0</v>
      </c>
      <c r="BY315" s="77">
        <f>SUM(Quagga:Pelindaba!BY315)</f>
        <v>0</v>
      </c>
      <c r="BZ315" s="77">
        <f>SUM(Quagga:Pelindaba!BZ315)</f>
        <v>0</v>
      </c>
      <c r="CA315" s="77">
        <f>SUM(Quagga:Pelindaba!CA315)</f>
        <v>0</v>
      </c>
      <c r="CB315" s="77">
        <f>SUM(Quagga:Pelindaba!CB315)</f>
        <v>0</v>
      </c>
      <c r="CC315" s="76">
        <f>SUM(Quagga:Pelindaba!CC315)</f>
        <v>0</v>
      </c>
      <c r="CD315" s="39" t="s">
        <v>36</v>
      </c>
    </row>
    <row r="316" spans="1:82" s="39" customFormat="1" x14ac:dyDescent="0.25">
      <c r="B316" s="73" t="s">
        <v>574</v>
      </c>
      <c r="C316" s="129" t="s">
        <v>575</v>
      </c>
      <c r="D316" s="130" t="s">
        <v>85</v>
      </c>
      <c r="E316" s="130">
        <f>IF(OR(D316="Year",D316="Month",D316="Week"),AVERAGE(Quagga:Pelindaba!E316),SUM(Quagga:Pelindaba!E316))</f>
        <v>2</v>
      </c>
      <c r="F316" s="228" t="b">
        <f>(Quagga!G316+Pelindaba!G316)=G316</f>
        <v>1</v>
      </c>
      <c r="G316" s="74">
        <f t="shared" si="110"/>
        <v>0</v>
      </c>
      <c r="H316" s="75">
        <f>SUM(Quagga:Pelindaba!H316)</f>
        <v>0</v>
      </c>
      <c r="I316" s="76">
        <f>SUM(Quagga:Pelindaba!I316)</f>
        <v>0</v>
      </c>
      <c r="J316" s="75">
        <f>SUM(Quagga:Pelindaba!J316)</f>
        <v>0</v>
      </c>
      <c r="K316" s="77">
        <f>SUM(Quagga:Pelindaba!K316)</f>
        <v>0</v>
      </c>
      <c r="L316" s="77">
        <f>SUM(Quagga:Pelindaba!L316)</f>
        <v>0</v>
      </c>
      <c r="M316" s="77">
        <f>SUM(Quagga:Pelindaba!M316)</f>
        <v>0</v>
      </c>
      <c r="N316" s="77">
        <f>SUM(Quagga:Pelindaba!N316)</f>
        <v>0</v>
      </c>
      <c r="O316" s="77">
        <f>SUM(Quagga:Pelindaba!O316)</f>
        <v>0</v>
      </c>
      <c r="P316" s="77">
        <f>SUM(Quagga:Pelindaba!P316)</f>
        <v>0</v>
      </c>
      <c r="Q316" s="77">
        <f>SUM(Quagga:Pelindaba!Q316)</f>
        <v>0</v>
      </c>
      <c r="R316" s="77">
        <f>SUM(Quagga:Pelindaba!R316)</f>
        <v>0</v>
      </c>
      <c r="S316" s="77">
        <f>SUM(Quagga:Pelindaba!S316)</f>
        <v>0</v>
      </c>
      <c r="T316" s="77">
        <f>SUM(Quagga:Pelindaba!T316)</f>
        <v>0</v>
      </c>
      <c r="U316" s="76">
        <f>SUM(Quagga:Pelindaba!U316)</f>
        <v>0</v>
      </c>
      <c r="V316" s="75">
        <f>SUM(Quagga:Pelindaba!V316)</f>
        <v>0</v>
      </c>
      <c r="W316" s="77">
        <f>SUM(Quagga:Pelindaba!W316)</f>
        <v>0</v>
      </c>
      <c r="X316" s="77">
        <f>SUM(Quagga:Pelindaba!X316)</f>
        <v>0</v>
      </c>
      <c r="Y316" s="77">
        <f>SUM(Quagga:Pelindaba!Y316)</f>
        <v>0</v>
      </c>
      <c r="Z316" s="77">
        <f>SUM(Quagga:Pelindaba!Z316)</f>
        <v>0</v>
      </c>
      <c r="AA316" s="77">
        <f>SUM(Quagga:Pelindaba!AA316)</f>
        <v>0</v>
      </c>
      <c r="AB316" s="77">
        <f>SUM(Quagga:Pelindaba!AB316)</f>
        <v>0</v>
      </c>
      <c r="AC316" s="77">
        <f>SUM(Quagga:Pelindaba!AC316)</f>
        <v>0</v>
      </c>
      <c r="AD316" s="77">
        <f>SUM(Quagga:Pelindaba!AD316)</f>
        <v>0</v>
      </c>
      <c r="AE316" s="77">
        <f>SUM(Quagga:Pelindaba!AE316)</f>
        <v>0</v>
      </c>
      <c r="AF316" s="77">
        <f>SUM(Quagga:Pelindaba!AF316)</f>
        <v>0</v>
      </c>
      <c r="AG316" s="76">
        <f>SUM(Quagga:Pelindaba!AG316)</f>
        <v>0</v>
      </c>
      <c r="AH316" s="78">
        <f>SUM(Quagga:Pelindaba!AH316)</f>
        <v>0</v>
      </c>
      <c r="AI316" s="77">
        <f>SUM(Quagga:Pelindaba!AI316)</f>
        <v>0</v>
      </c>
      <c r="AJ316" s="77">
        <f>SUM(Quagga:Pelindaba!AJ316)</f>
        <v>0</v>
      </c>
      <c r="AK316" s="77">
        <f>SUM(Quagga:Pelindaba!AK316)</f>
        <v>0</v>
      </c>
      <c r="AL316" s="77">
        <f>SUM(Quagga:Pelindaba!AL316)</f>
        <v>0</v>
      </c>
      <c r="AM316" s="77">
        <f>SUM(Quagga:Pelindaba!AM316)</f>
        <v>0</v>
      </c>
      <c r="AN316" s="77">
        <f>SUM(Quagga:Pelindaba!AN316)</f>
        <v>0</v>
      </c>
      <c r="AO316" s="77">
        <f>SUM(Quagga:Pelindaba!AO316)</f>
        <v>0</v>
      </c>
      <c r="AP316" s="77">
        <f>SUM(Quagga:Pelindaba!AP316)</f>
        <v>0</v>
      </c>
      <c r="AQ316" s="77">
        <f>SUM(Quagga:Pelindaba!AQ316)</f>
        <v>0</v>
      </c>
      <c r="AR316" s="77">
        <f>SUM(Quagga:Pelindaba!AR316)</f>
        <v>0</v>
      </c>
      <c r="AS316" s="76">
        <f>SUM(Quagga:Pelindaba!AS316)</f>
        <v>0</v>
      </c>
      <c r="AT316" s="78">
        <f>SUM(Quagga:Pelindaba!AT316)</f>
        <v>0</v>
      </c>
      <c r="AU316" s="77">
        <f>SUM(Quagga:Pelindaba!AU316)</f>
        <v>0</v>
      </c>
      <c r="AV316" s="77">
        <f>SUM(Quagga:Pelindaba!AV316)</f>
        <v>0</v>
      </c>
      <c r="AW316" s="77">
        <f>SUM(Quagga:Pelindaba!AW316)</f>
        <v>0</v>
      </c>
      <c r="AX316" s="77">
        <f>SUM(Quagga:Pelindaba!AX316)</f>
        <v>0</v>
      </c>
      <c r="AY316" s="77">
        <f>SUM(Quagga:Pelindaba!AY316)</f>
        <v>0</v>
      </c>
      <c r="AZ316" s="77">
        <f>SUM(Quagga:Pelindaba!AZ316)</f>
        <v>0</v>
      </c>
      <c r="BA316" s="77">
        <f>SUM(Quagga:Pelindaba!BA316)</f>
        <v>0</v>
      </c>
      <c r="BB316" s="77">
        <f>SUM(Quagga:Pelindaba!BB316)</f>
        <v>0</v>
      </c>
      <c r="BC316" s="77">
        <f>SUM(Quagga:Pelindaba!BC316)</f>
        <v>0</v>
      </c>
      <c r="BD316" s="77">
        <f>SUM(Quagga:Pelindaba!BD316)</f>
        <v>0</v>
      </c>
      <c r="BE316" s="76">
        <f>SUM(Quagga:Pelindaba!BE316)</f>
        <v>0</v>
      </c>
      <c r="BF316" s="78">
        <f>SUM(Quagga:Pelindaba!BF316)</f>
        <v>0</v>
      </c>
      <c r="BG316" s="77">
        <f>SUM(Quagga:Pelindaba!BG316)</f>
        <v>0</v>
      </c>
      <c r="BH316" s="77">
        <f>SUM(Quagga:Pelindaba!BH316)</f>
        <v>0</v>
      </c>
      <c r="BI316" s="77">
        <f>SUM(Quagga:Pelindaba!BI316)</f>
        <v>0</v>
      </c>
      <c r="BJ316" s="77">
        <f>SUM(Quagga:Pelindaba!BJ316)</f>
        <v>0</v>
      </c>
      <c r="BK316" s="77">
        <f>SUM(Quagga:Pelindaba!BK316)</f>
        <v>0</v>
      </c>
      <c r="BL316" s="77">
        <f>SUM(Quagga:Pelindaba!BL316)</f>
        <v>0</v>
      </c>
      <c r="BM316" s="77">
        <f>SUM(Quagga:Pelindaba!BM316)</f>
        <v>0</v>
      </c>
      <c r="BN316" s="77">
        <f>SUM(Quagga:Pelindaba!BN316)</f>
        <v>0</v>
      </c>
      <c r="BO316" s="77">
        <f>SUM(Quagga:Pelindaba!BO316)</f>
        <v>0</v>
      </c>
      <c r="BP316" s="77">
        <f>SUM(Quagga:Pelindaba!BP316)</f>
        <v>0</v>
      </c>
      <c r="BQ316" s="76">
        <f>SUM(Quagga:Pelindaba!BQ316)</f>
        <v>0</v>
      </c>
      <c r="BR316" s="78">
        <f>SUM(Quagga:Pelindaba!BR316)</f>
        <v>0</v>
      </c>
      <c r="BS316" s="77">
        <f>SUM(Quagga:Pelindaba!BS316)</f>
        <v>0</v>
      </c>
      <c r="BT316" s="77">
        <f>SUM(Quagga:Pelindaba!BT316)</f>
        <v>0</v>
      </c>
      <c r="BU316" s="77">
        <f>SUM(Quagga:Pelindaba!BU316)</f>
        <v>0</v>
      </c>
      <c r="BV316" s="77">
        <f>SUM(Quagga:Pelindaba!BV316)</f>
        <v>0</v>
      </c>
      <c r="BW316" s="77">
        <f>SUM(Quagga:Pelindaba!BW316)</f>
        <v>0</v>
      </c>
      <c r="BX316" s="77">
        <f>SUM(Quagga:Pelindaba!BX316)</f>
        <v>0</v>
      </c>
      <c r="BY316" s="77">
        <f>SUM(Quagga:Pelindaba!BY316)</f>
        <v>0</v>
      </c>
      <c r="BZ316" s="77">
        <f>SUM(Quagga:Pelindaba!BZ316)</f>
        <v>0</v>
      </c>
      <c r="CA316" s="77">
        <f>SUM(Quagga:Pelindaba!CA316)</f>
        <v>0</v>
      </c>
      <c r="CB316" s="77">
        <f>SUM(Quagga:Pelindaba!CB316)</f>
        <v>0</v>
      </c>
      <c r="CC316" s="76">
        <f>SUM(Quagga:Pelindaba!CC316)</f>
        <v>0</v>
      </c>
      <c r="CD316" s="39" t="s">
        <v>36</v>
      </c>
    </row>
    <row r="317" spans="1:82" s="39" customFormat="1" x14ac:dyDescent="0.25">
      <c r="B317" s="73" t="s">
        <v>576</v>
      </c>
      <c r="C317" s="129" t="s">
        <v>860</v>
      </c>
      <c r="D317" s="130" t="s">
        <v>85</v>
      </c>
      <c r="E317" s="130">
        <f>IF(OR(D317="Year",D317="Month",D317="Week"),AVERAGE(Quagga:Pelindaba!E317),SUM(Quagga:Pelindaba!E317))</f>
        <v>1</v>
      </c>
      <c r="F317" s="228" t="b">
        <f>(Quagga!G317+Pelindaba!G317)=G317</f>
        <v>1</v>
      </c>
      <c r="G317" s="74">
        <f t="shared" si="110"/>
        <v>0</v>
      </c>
      <c r="H317" s="75">
        <f>SUM(Quagga:Pelindaba!H317)</f>
        <v>0</v>
      </c>
      <c r="I317" s="76">
        <f>SUM(Quagga:Pelindaba!I317)</f>
        <v>0</v>
      </c>
      <c r="J317" s="75">
        <f>SUM(Quagga:Pelindaba!J317)</f>
        <v>0</v>
      </c>
      <c r="K317" s="77">
        <f>SUM(Quagga:Pelindaba!K317)</f>
        <v>0</v>
      </c>
      <c r="L317" s="77">
        <f>SUM(Quagga:Pelindaba!L317)</f>
        <v>0</v>
      </c>
      <c r="M317" s="77">
        <f>SUM(Quagga:Pelindaba!M317)</f>
        <v>0</v>
      </c>
      <c r="N317" s="77">
        <f>SUM(Quagga:Pelindaba!N317)</f>
        <v>0</v>
      </c>
      <c r="O317" s="77">
        <f>SUM(Quagga:Pelindaba!O317)</f>
        <v>0</v>
      </c>
      <c r="P317" s="77">
        <f>SUM(Quagga:Pelindaba!P317)</f>
        <v>0</v>
      </c>
      <c r="Q317" s="77">
        <f>SUM(Quagga:Pelindaba!Q317)</f>
        <v>0</v>
      </c>
      <c r="R317" s="77">
        <f>SUM(Quagga:Pelindaba!R317)</f>
        <v>0</v>
      </c>
      <c r="S317" s="77">
        <f>SUM(Quagga:Pelindaba!S317)</f>
        <v>0</v>
      </c>
      <c r="T317" s="77">
        <f>SUM(Quagga:Pelindaba!T317)</f>
        <v>0</v>
      </c>
      <c r="U317" s="76">
        <f>SUM(Quagga:Pelindaba!U317)</f>
        <v>0</v>
      </c>
      <c r="V317" s="75">
        <f>SUM(Quagga:Pelindaba!V317)</f>
        <v>0</v>
      </c>
      <c r="W317" s="77">
        <f>SUM(Quagga:Pelindaba!W317)</f>
        <v>0</v>
      </c>
      <c r="X317" s="77">
        <f>SUM(Quagga:Pelindaba!X317)</f>
        <v>0</v>
      </c>
      <c r="Y317" s="77">
        <f>SUM(Quagga:Pelindaba!Y317)</f>
        <v>0</v>
      </c>
      <c r="Z317" s="77">
        <f>SUM(Quagga:Pelindaba!Z317)</f>
        <v>0</v>
      </c>
      <c r="AA317" s="77">
        <f>SUM(Quagga:Pelindaba!AA317)</f>
        <v>0</v>
      </c>
      <c r="AB317" s="77">
        <f>SUM(Quagga:Pelindaba!AB317)</f>
        <v>0</v>
      </c>
      <c r="AC317" s="77">
        <f>SUM(Quagga:Pelindaba!AC317)</f>
        <v>0</v>
      </c>
      <c r="AD317" s="77">
        <f>SUM(Quagga:Pelindaba!AD317)</f>
        <v>0</v>
      </c>
      <c r="AE317" s="77">
        <f>SUM(Quagga:Pelindaba!AE317)</f>
        <v>0</v>
      </c>
      <c r="AF317" s="77">
        <f>SUM(Quagga:Pelindaba!AF317)</f>
        <v>0</v>
      </c>
      <c r="AG317" s="76">
        <f>SUM(Quagga:Pelindaba!AG317)</f>
        <v>0</v>
      </c>
      <c r="AH317" s="78">
        <f>SUM(Quagga:Pelindaba!AH317)</f>
        <v>0</v>
      </c>
      <c r="AI317" s="77">
        <f>SUM(Quagga:Pelindaba!AI317)</f>
        <v>0</v>
      </c>
      <c r="AJ317" s="77">
        <f>SUM(Quagga:Pelindaba!AJ317)</f>
        <v>0</v>
      </c>
      <c r="AK317" s="77">
        <f>SUM(Quagga:Pelindaba!AK317)</f>
        <v>0</v>
      </c>
      <c r="AL317" s="77">
        <f>SUM(Quagga:Pelindaba!AL317)</f>
        <v>0</v>
      </c>
      <c r="AM317" s="77">
        <f>SUM(Quagga:Pelindaba!AM317)</f>
        <v>0</v>
      </c>
      <c r="AN317" s="77">
        <f>SUM(Quagga:Pelindaba!AN317)</f>
        <v>0</v>
      </c>
      <c r="AO317" s="77">
        <f>SUM(Quagga:Pelindaba!AO317)</f>
        <v>0</v>
      </c>
      <c r="AP317" s="77">
        <f>SUM(Quagga:Pelindaba!AP317)</f>
        <v>0</v>
      </c>
      <c r="AQ317" s="77">
        <f>SUM(Quagga:Pelindaba!AQ317)</f>
        <v>0</v>
      </c>
      <c r="AR317" s="77">
        <f>SUM(Quagga:Pelindaba!AR317)</f>
        <v>0</v>
      </c>
      <c r="AS317" s="76">
        <f>SUM(Quagga:Pelindaba!AS317)</f>
        <v>0</v>
      </c>
      <c r="AT317" s="78">
        <f>SUM(Quagga:Pelindaba!AT317)</f>
        <v>0</v>
      </c>
      <c r="AU317" s="77">
        <f>SUM(Quagga:Pelindaba!AU317)</f>
        <v>0</v>
      </c>
      <c r="AV317" s="77">
        <f>SUM(Quagga:Pelindaba!AV317)</f>
        <v>0</v>
      </c>
      <c r="AW317" s="77">
        <f>SUM(Quagga:Pelindaba!AW317)</f>
        <v>0</v>
      </c>
      <c r="AX317" s="77">
        <f>SUM(Quagga:Pelindaba!AX317)</f>
        <v>0</v>
      </c>
      <c r="AY317" s="77">
        <f>SUM(Quagga:Pelindaba!AY317)</f>
        <v>0</v>
      </c>
      <c r="AZ317" s="77">
        <f>SUM(Quagga:Pelindaba!AZ317)</f>
        <v>0</v>
      </c>
      <c r="BA317" s="77">
        <f>SUM(Quagga:Pelindaba!BA317)</f>
        <v>0</v>
      </c>
      <c r="BB317" s="77">
        <f>SUM(Quagga:Pelindaba!BB317)</f>
        <v>0</v>
      </c>
      <c r="BC317" s="77">
        <f>SUM(Quagga:Pelindaba!BC317)</f>
        <v>0</v>
      </c>
      <c r="BD317" s="77">
        <f>SUM(Quagga:Pelindaba!BD317)</f>
        <v>0</v>
      </c>
      <c r="BE317" s="76">
        <f>SUM(Quagga:Pelindaba!BE317)</f>
        <v>0</v>
      </c>
      <c r="BF317" s="78">
        <f>SUM(Quagga:Pelindaba!BF317)</f>
        <v>0</v>
      </c>
      <c r="BG317" s="77">
        <f>SUM(Quagga:Pelindaba!BG317)</f>
        <v>0</v>
      </c>
      <c r="BH317" s="77">
        <f>SUM(Quagga:Pelindaba!BH317)</f>
        <v>0</v>
      </c>
      <c r="BI317" s="77">
        <f>SUM(Quagga:Pelindaba!BI317)</f>
        <v>0</v>
      </c>
      <c r="BJ317" s="77">
        <f>SUM(Quagga:Pelindaba!BJ317)</f>
        <v>0</v>
      </c>
      <c r="BK317" s="77">
        <f>SUM(Quagga:Pelindaba!BK317)</f>
        <v>0</v>
      </c>
      <c r="BL317" s="77">
        <f>SUM(Quagga:Pelindaba!BL317)</f>
        <v>0</v>
      </c>
      <c r="BM317" s="77">
        <f>SUM(Quagga:Pelindaba!BM317)</f>
        <v>0</v>
      </c>
      <c r="BN317" s="77">
        <f>SUM(Quagga:Pelindaba!BN317)</f>
        <v>0</v>
      </c>
      <c r="BO317" s="77">
        <f>SUM(Quagga:Pelindaba!BO317)</f>
        <v>0</v>
      </c>
      <c r="BP317" s="77">
        <f>SUM(Quagga:Pelindaba!BP317)</f>
        <v>0</v>
      </c>
      <c r="BQ317" s="76">
        <f>SUM(Quagga:Pelindaba!BQ317)</f>
        <v>0</v>
      </c>
      <c r="BR317" s="78">
        <f>SUM(Quagga:Pelindaba!BR317)</f>
        <v>0</v>
      </c>
      <c r="BS317" s="77">
        <f>SUM(Quagga:Pelindaba!BS317)</f>
        <v>0</v>
      </c>
      <c r="BT317" s="77">
        <f>SUM(Quagga:Pelindaba!BT317)</f>
        <v>0</v>
      </c>
      <c r="BU317" s="77">
        <f>SUM(Quagga:Pelindaba!BU317)</f>
        <v>0</v>
      </c>
      <c r="BV317" s="77">
        <f>SUM(Quagga:Pelindaba!BV317)</f>
        <v>0</v>
      </c>
      <c r="BW317" s="77">
        <f>SUM(Quagga:Pelindaba!BW317)</f>
        <v>0</v>
      </c>
      <c r="BX317" s="77">
        <f>SUM(Quagga:Pelindaba!BX317)</f>
        <v>0</v>
      </c>
      <c r="BY317" s="77">
        <f>SUM(Quagga:Pelindaba!BY317)</f>
        <v>0</v>
      </c>
      <c r="BZ317" s="77">
        <f>SUM(Quagga:Pelindaba!BZ317)</f>
        <v>0</v>
      </c>
      <c r="CA317" s="77">
        <f>SUM(Quagga:Pelindaba!CA317)</f>
        <v>0</v>
      </c>
      <c r="CB317" s="77">
        <f>SUM(Quagga:Pelindaba!CB317)</f>
        <v>0</v>
      </c>
      <c r="CC317" s="76">
        <f>SUM(Quagga:Pelindaba!CC317)</f>
        <v>0</v>
      </c>
      <c r="CD317" s="39" t="s">
        <v>36</v>
      </c>
    </row>
    <row r="318" spans="1:82" s="39" customFormat="1" x14ac:dyDescent="0.25">
      <c r="B318" s="181" t="s">
        <v>578</v>
      </c>
      <c r="C318" s="181" t="s">
        <v>579</v>
      </c>
      <c r="D318" s="183"/>
      <c r="E318" s="182"/>
      <c r="F318" s="228" t="b">
        <f>(Quagga!G318+Pelindaba!G318)=G318</f>
        <v>1</v>
      </c>
      <c r="G318" s="74">
        <f t="shared" si="110"/>
        <v>0</v>
      </c>
      <c r="H318" s="75">
        <f>SUM(Quagga:Pelindaba!H318)</f>
        <v>0</v>
      </c>
      <c r="I318" s="76">
        <f>SUM(Quagga:Pelindaba!I318)</f>
        <v>0</v>
      </c>
      <c r="J318" s="75">
        <f>SUM(Quagga:Pelindaba!J318)</f>
        <v>0</v>
      </c>
      <c r="K318" s="77">
        <f>SUM(Quagga:Pelindaba!K318)</f>
        <v>0</v>
      </c>
      <c r="L318" s="77">
        <f>SUM(Quagga:Pelindaba!L318)</f>
        <v>0</v>
      </c>
      <c r="M318" s="77">
        <f>SUM(Quagga:Pelindaba!M318)</f>
        <v>0</v>
      </c>
      <c r="N318" s="77">
        <f>SUM(Quagga:Pelindaba!N318)</f>
        <v>0</v>
      </c>
      <c r="O318" s="77">
        <f>SUM(Quagga:Pelindaba!O318)</f>
        <v>0</v>
      </c>
      <c r="P318" s="77">
        <f>SUM(Quagga:Pelindaba!P318)</f>
        <v>0</v>
      </c>
      <c r="Q318" s="77">
        <f>SUM(Quagga:Pelindaba!Q318)</f>
        <v>0</v>
      </c>
      <c r="R318" s="77">
        <f>SUM(Quagga:Pelindaba!R318)</f>
        <v>0</v>
      </c>
      <c r="S318" s="77">
        <f>SUM(Quagga:Pelindaba!S318)</f>
        <v>0</v>
      </c>
      <c r="T318" s="77">
        <f>SUM(Quagga:Pelindaba!T318)</f>
        <v>0</v>
      </c>
      <c r="U318" s="76">
        <f>SUM(Quagga:Pelindaba!U318)</f>
        <v>0</v>
      </c>
      <c r="V318" s="75">
        <f>SUM(Quagga:Pelindaba!V318)</f>
        <v>0</v>
      </c>
      <c r="W318" s="77">
        <f>SUM(Quagga:Pelindaba!W318)</f>
        <v>0</v>
      </c>
      <c r="X318" s="77">
        <f>SUM(Quagga:Pelindaba!X318)</f>
        <v>0</v>
      </c>
      <c r="Y318" s="77">
        <f>SUM(Quagga:Pelindaba!Y318)</f>
        <v>0</v>
      </c>
      <c r="Z318" s="77">
        <f>SUM(Quagga:Pelindaba!Z318)</f>
        <v>0</v>
      </c>
      <c r="AA318" s="77">
        <f>SUM(Quagga:Pelindaba!AA318)</f>
        <v>0</v>
      </c>
      <c r="AB318" s="77">
        <f>SUM(Quagga:Pelindaba!AB318)</f>
        <v>0</v>
      </c>
      <c r="AC318" s="77">
        <f>SUM(Quagga:Pelindaba!AC318)</f>
        <v>0</v>
      </c>
      <c r="AD318" s="77">
        <f>SUM(Quagga:Pelindaba!AD318)</f>
        <v>0</v>
      </c>
      <c r="AE318" s="77">
        <f>SUM(Quagga:Pelindaba!AE318)</f>
        <v>0</v>
      </c>
      <c r="AF318" s="77">
        <f>SUM(Quagga:Pelindaba!AF318)</f>
        <v>0</v>
      </c>
      <c r="AG318" s="76">
        <f>SUM(Quagga:Pelindaba!AG318)</f>
        <v>0</v>
      </c>
      <c r="AH318" s="78">
        <f>SUM(Quagga:Pelindaba!AH318)</f>
        <v>0</v>
      </c>
      <c r="AI318" s="77">
        <f>SUM(Quagga:Pelindaba!AI318)</f>
        <v>0</v>
      </c>
      <c r="AJ318" s="77">
        <f>SUM(Quagga:Pelindaba!AJ318)</f>
        <v>0</v>
      </c>
      <c r="AK318" s="77">
        <f>SUM(Quagga:Pelindaba!AK318)</f>
        <v>0</v>
      </c>
      <c r="AL318" s="77">
        <f>SUM(Quagga:Pelindaba!AL318)</f>
        <v>0</v>
      </c>
      <c r="AM318" s="77">
        <f>SUM(Quagga:Pelindaba!AM318)</f>
        <v>0</v>
      </c>
      <c r="AN318" s="77">
        <f>SUM(Quagga:Pelindaba!AN318)</f>
        <v>0</v>
      </c>
      <c r="AO318" s="77">
        <f>SUM(Quagga:Pelindaba!AO318)</f>
        <v>0</v>
      </c>
      <c r="AP318" s="77">
        <f>SUM(Quagga:Pelindaba!AP318)</f>
        <v>0</v>
      </c>
      <c r="AQ318" s="77">
        <f>SUM(Quagga:Pelindaba!AQ318)</f>
        <v>0</v>
      </c>
      <c r="AR318" s="77">
        <f>SUM(Quagga:Pelindaba!AR318)</f>
        <v>0</v>
      </c>
      <c r="AS318" s="76">
        <f>SUM(Quagga:Pelindaba!AS318)</f>
        <v>0</v>
      </c>
      <c r="AT318" s="78">
        <f>SUM(Quagga:Pelindaba!AT318)</f>
        <v>0</v>
      </c>
      <c r="AU318" s="77">
        <f>SUM(Quagga:Pelindaba!AU318)</f>
        <v>0</v>
      </c>
      <c r="AV318" s="77">
        <f>SUM(Quagga:Pelindaba!AV318)</f>
        <v>0</v>
      </c>
      <c r="AW318" s="77">
        <f>SUM(Quagga:Pelindaba!AW318)</f>
        <v>0</v>
      </c>
      <c r="AX318" s="77">
        <f>SUM(Quagga:Pelindaba!AX318)</f>
        <v>0</v>
      </c>
      <c r="AY318" s="77">
        <f>SUM(Quagga:Pelindaba!AY318)</f>
        <v>0</v>
      </c>
      <c r="AZ318" s="77">
        <f>SUM(Quagga:Pelindaba!AZ318)</f>
        <v>0</v>
      </c>
      <c r="BA318" s="77">
        <f>SUM(Quagga:Pelindaba!BA318)</f>
        <v>0</v>
      </c>
      <c r="BB318" s="77">
        <f>SUM(Quagga:Pelindaba!BB318)</f>
        <v>0</v>
      </c>
      <c r="BC318" s="77">
        <f>SUM(Quagga:Pelindaba!BC318)</f>
        <v>0</v>
      </c>
      <c r="BD318" s="77">
        <f>SUM(Quagga:Pelindaba!BD318)</f>
        <v>0</v>
      </c>
      <c r="BE318" s="76">
        <f>SUM(Quagga:Pelindaba!BE318)</f>
        <v>0</v>
      </c>
      <c r="BF318" s="78">
        <f>SUM(Quagga:Pelindaba!BF318)</f>
        <v>0</v>
      </c>
      <c r="BG318" s="77">
        <f>SUM(Quagga:Pelindaba!BG318)</f>
        <v>0</v>
      </c>
      <c r="BH318" s="77">
        <f>SUM(Quagga:Pelindaba!BH318)</f>
        <v>0</v>
      </c>
      <c r="BI318" s="77">
        <f>SUM(Quagga:Pelindaba!BI318)</f>
        <v>0</v>
      </c>
      <c r="BJ318" s="77">
        <f>SUM(Quagga:Pelindaba!BJ318)</f>
        <v>0</v>
      </c>
      <c r="BK318" s="77">
        <f>SUM(Quagga:Pelindaba!BK318)</f>
        <v>0</v>
      </c>
      <c r="BL318" s="77">
        <f>SUM(Quagga:Pelindaba!BL318)</f>
        <v>0</v>
      </c>
      <c r="BM318" s="77">
        <f>SUM(Quagga:Pelindaba!BM318)</f>
        <v>0</v>
      </c>
      <c r="BN318" s="77">
        <f>SUM(Quagga:Pelindaba!BN318)</f>
        <v>0</v>
      </c>
      <c r="BO318" s="77">
        <f>SUM(Quagga:Pelindaba!BO318)</f>
        <v>0</v>
      </c>
      <c r="BP318" s="77">
        <f>SUM(Quagga:Pelindaba!BP318)</f>
        <v>0</v>
      </c>
      <c r="BQ318" s="76">
        <f>SUM(Quagga:Pelindaba!BQ318)</f>
        <v>0</v>
      </c>
      <c r="BR318" s="78">
        <f>SUM(Quagga:Pelindaba!BR318)</f>
        <v>0</v>
      </c>
      <c r="BS318" s="77">
        <f>SUM(Quagga:Pelindaba!BS318)</f>
        <v>0</v>
      </c>
      <c r="BT318" s="77">
        <f>SUM(Quagga:Pelindaba!BT318)</f>
        <v>0</v>
      </c>
      <c r="BU318" s="77">
        <f>SUM(Quagga:Pelindaba!BU318)</f>
        <v>0</v>
      </c>
      <c r="BV318" s="77">
        <f>SUM(Quagga:Pelindaba!BV318)</f>
        <v>0</v>
      </c>
      <c r="BW318" s="77">
        <f>SUM(Quagga:Pelindaba!BW318)</f>
        <v>0</v>
      </c>
      <c r="BX318" s="77">
        <f>SUM(Quagga:Pelindaba!BX318)</f>
        <v>0</v>
      </c>
      <c r="BY318" s="77">
        <f>SUM(Quagga:Pelindaba!BY318)</f>
        <v>0</v>
      </c>
      <c r="BZ318" s="77">
        <f>SUM(Quagga:Pelindaba!BZ318)</f>
        <v>0</v>
      </c>
      <c r="CA318" s="77">
        <f>SUM(Quagga:Pelindaba!CA318)</f>
        <v>0</v>
      </c>
      <c r="CB318" s="77">
        <f>SUM(Quagga:Pelindaba!CB318)</f>
        <v>0</v>
      </c>
      <c r="CC318" s="76">
        <f>SUM(Quagga:Pelindaba!CC318)</f>
        <v>0</v>
      </c>
      <c r="CD318" s="39" t="s">
        <v>36</v>
      </c>
    </row>
    <row r="319" spans="1:82" s="39" customFormat="1" x14ac:dyDescent="0.25">
      <c r="B319" s="181" t="s">
        <v>580</v>
      </c>
      <c r="C319" s="181" t="s">
        <v>581</v>
      </c>
      <c r="D319" s="183" t="s">
        <v>85</v>
      </c>
      <c r="E319" s="183">
        <f>IF(OR(D319="Year",D319="Month",D319="Week"),AVERAGE(Quagga:Pelindaba!E319),SUM(Quagga:Pelindaba!E319))</f>
        <v>0</v>
      </c>
      <c r="F319" s="228" t="b">
        <f>(Quagga!G319+Pelindaba!G319)=G319</f>
        <v>1</v>
      </c>
      <c r="G319" s="74">
        <f t="shared" si="110"/>
        <v>0</v>
      </c>
      <c r="H319" s="75">
        <f>SUM(Quagga:Pelindaba!H319)</f>
        <v>0</v>
      </c>
      <c r="I319" s="76">
        <f>SUM(Quagga:Pelindaba!I319)</f>
        <v>0</v>
      </c>
      <c r="J319" s="75">
        <f>SUM(Quagga:Pelindaba!J319)</f>
        <v>0</v>
      </c>
      <c r="K319" s="77">
        <f>SUM(Quagga:Pelindaba!K319)</f>
        <v>0</v>
      </c>
      <c r="L319" s="77">
        <f>SUM(Quagga:Pelindaba!L319)</f>
        <v>0</v>
      </c>
      <c r="M319" s="77">
        <f>SUM(Quagga:Pelindaba!M319)</f>
        <v>0</v>
      </c>
      <c r="N319" s="77">
        <f>SUM(Quagga:Pelindaba!N319)</f>
        <v>0</v>
      </c>
      <c r="O319" s="77">
        <f>SUM(Quagga:Pelindaba!O319)</f>
        <v>0</v>
      </c>
      <c r="P319" s="77">
        <f>SUM(Quagga:Pelindaba!P319)</f>
        <v>0</v>
      </c>
      <c r="Q319" s="77">
        <f>SUM(Quagga:Pelindaba!Q319)</f>
        <v>0</v>
      </c>
      <c r="R319" s="77">
        <f>SUM(Quagga:Pelindaba!R319)</f>
        <v>0</v>
      </c>
      <c r="S319" s="77">
        <f>SUM(Quagga:Pelindaba!S319)</f>
        <v>0</v>
      </c>
      <c r="T319" s="77">
        <f>SUM(Quagga:Pelindaba!T319)</f>
        <v>0</v>
      </c>
      <c r="U319" s="76">
        <f>SUM(Quagga:Pelindaba!U319)</f>
        <v>0</v>
      </c>
      <c r="V319" s="75">
        <f>SUM(Quagga:Pelindaba!V319)</f>
        <v>0</v>
      </c>
      <c r="W319" s="77">
        <f>SUM(Quagga:Pelindaba!W319)</f>
        <v>0</v>
      </c>
      <c r="X319" s="77">
        <f>SUM(Quagga:Pelindaba!X319)</f>
        <v>0</v>
      </c>
      <c r="Y319" s="77">
        <f>SUM(Quagga:Pelindaba!Y319)</f>
        <v>0</v>
      </c>
      <c r="Z319" s="77">
        <f>SUM(Quagga:Pelindaba!Z319)</f>
        <v>0</v>
      </c>
      <c r="AA319" s="77">
        <f>SUM(Quagga:Pelindaba!AA319)</f>
        <v>0</v>
      </c>
      <c r="AB319" s="77">
        <f>SUM(Quagga:Pelindaba!AB319)</f>
        <v>0</v>
      </c>
      <c r="AC319" s="77">
        <f>SUM(Quagga:Pelindaba!AC319)</f>
        <v>0</v>
      </c>
      <c r="AD319" s="77">
        <f>SUM(Quagga:Pelindaba!AD319)</f>
        <v>0</v>
      </c>
      <c r="AE319" s="77">
        <f>SUM(Quagga:Pelindaba!AE319)</f>
        <v>0</v>
      </c>
      <c r="AF319" s="77">
        <f>SUM(Quagga:Pelindaba!AF319)</f>
        <v>0</v>
      </c>
      <c r="AG319" s="76">
        <f>SUM(Quagga:Pelindaba!AG319)</f>
        <v>0</v>
      </c>
      <c r="AH319" s="78">
        <f>SUM(Quagga:Pelindaba!AH319)</f>
        <v>0</v>
      </c>
      <c r="AI319" s="77">
        <f>SUM(Quagga:Pelindaba!AI319)</f>
        <v>0</v>
      </c>
      <c r="AJ319" s="77">
        <f>SUM(Quagga:Pelindaba!AJ319)</f>
        <v>0</v>
      </c>
      <c r="AK319" s="77">
        <f>SUM(Quagga:Pelindaba!AK319)</f>
        <v>0</v>
      </c>
      <c r="AL319" s="77">
        <f>SUM(Quagga:Pelindaba!AL319)</f>
        <v>0</v>
      </c>
      <c r="AM319" s="77">
        <f>SUM(Quagga:Pelindaba!AM319)</f>
        <v>0</v>
      </c>
      <c r="AN319" s="77">
        <f>SUM(Quagga:Pelindaba!AN319)</f>
        <v>0</v>
      </c>
      <c r="AO319" s="77">
        <f>SUM(Quagga:Pelindaba!AO319)</f>
        <v>0</v>
      </c>
      <c r="AP319" s="77">
        <f>SUM(Quagga:Pelindaba!AP319)</f>
        <v>0</v>
      </c>
      <c r="AQ319" s="77">
        <f>SUM(Quagga:Pelindaba!AQ319)</f>
        <v>0</v>
      </c>
      <c r="AR319" s="77">
        <f>SUM(Quagga:Pelindaba!AR319)</f>
        <v>0</v>
      </c>
      <c r="AS319" s="76">
        <f>SUM(Quagga:Pelindaba!AS319)</f>
        <v>0</v>
      </c>
      <c r="AT319" s="78">
        <f>SUM(Quagga:Pelindaba!AT319)</f>
        <v>0</v>
      </c>
      <c r="AU319" s="77">
        <f>SUM(Quagga:Pelindaba!AU319)</f>
        <v>0</v>
      </c>
      <c r="AV319" s="77">
        <f>SUM(Quagga:Pelindaba!AV319)</f>
        <v>0</v>
      </c>
      <c r="AW319" s="77">
        <f>SUM(Quagga:Pelindaba!AW319)</f>
        <v>0</v>
      </c>
      <c r="AX319" s="77">
        <f>SUM(Quagga:Pelindaba!AX319)</f>
        <v>0</v>
      </c>
      <c r="AY319" s="77">
        <f>SUM(Quagga:Pelindaba!AY319)</f>
        <v>0</v>
      </c>
      <c r="AZ319" s="77">
        <f>SUM(Quagga:Pelindaba!AZ319)</f>
        <v>0</v>
      </c>
      <c r="BA319" s="77">
        <f>SUM(Quagga:Pelindaba!BA319)</f>
        <v>0</v>
      </c>
      <c r="BB319" s="77">
        <f>SUM(Quagga:Pelindaba!BB319)</f>
        <v>0</v>
      </c>
      <c r="BC319" s="77">
        <f>SUM(Quagga:Pelindaba!BC319)</f>
        <v>0</v>
      </c>
      <c r="BD319" s="77">
        <f>SUM(Quagga:Pelindaba!BD319)</f>
        <v>0</v>
      </c>
      <c r="BE319" s="76">
        <f>SUM(Quagga:Pelindaba!BE319)</f>
        <v>0</v>
      </c>
      <c r="BF319" s="78">
        <f>SUM(Quagga:Pelindaba!BF319)</f>
        <v>0</v>
      </c>
      <c r="BG319" s="77">
        <f>SUM(Quagga:Pelindaba!BG319)</f>
        <v>0</v>
      </c>
      <c r="BH319" s="77">
        <f>SUM(Quagga:Pelindaba!BH319)</f>
        <v>0</v>
      </c>
      <c r="BI319" s="77">
        <f>SUM(Quagga:Pelindaba!BI319)</f>
        <v>0</v>
      </c>
      <c r="BJ319" s="77">
        <f>SUM(Quagga:Pelindaba!BJ319)</f>
        <v>0</v>
      </c>
      <c r="BK319" s="77">
        <f>SUM(Quagga:Pelindaba!BK319)</f>
        <v>0</v>
      </c>
      <c r="BL319" s="77">
        <f>SUM(Quagga:Pelindaba!BL319)</f>
        <v>0</v>
      </c>
      <c r="BM319" s="77">
        <f>SUM(Quagga:Pelindaba!BM319)</f>
        <v>0</v>
      </c>
      <c r="BN319" s="77">
        <f>SUM(Quagga:Pelindaba!BN319)</f>
        <v>0</v>
      </c>
      <c r="BO319" s="77">
        <f>SUM(Quagga:Pelindaba!BO319)</f>
        <v>0</v>
      </c>
      <c r="BP319" s="77">
        <f>SUM(Quagga:Pelindaba!BP319)</f>
        <v>0</v>
      </c>
      <c r="BQ319" s="76">
        <f>SUM(Quagga:Pelindaba!BQ319)</f>
        <v>0</v>
      </c>
      <c r="BR319" s="78">
        <f>SUM(Quagga:Pelindaba!BR319)</f>
        <v>0</v>
      </c>
      <c r="BS319" s="77">
        <f>SUM(Quagga:Pelindaba!BS319)</f>
        <v>0</v>
      </c>
      <c r="BT319" s="77">
        <f>SUM(Quagga:Pelindaba!BT319)</f>
        <v>0</v>
      </c>
      <c r="BU319" s="77">
        <f>SUM(Quagga:Pelindaba!BU319)</f>
        <v>0</v>
      </c>
      <c r="BV319" s="77">
        <f>SUM(Quagga:Pelindaba!BV319)</f>
        <v>0</v>
      </c>
      <c r="BW319" s="77">
        <f>SUM(Quagga:Pelindaba!BW319)</f>
        <v>0</v>
      </c>
      <c r="BX319" s="77">
        <f>SUM(Quagga:Pelindaba!BX319)</f>
        <v>0</v>
      </c>
      <c r="BY319" s="77">
        <f>SUM(Quagga:Pelindaba!BY319)</f>
        <v>0</v>
      </c>
      <c r="BZ319" s="77">
        <f>SUM(Quagga:Pelindaba!BZ319)</f>
        <v>0</v>
      </c>
      <c r="CA319" s="77">
        <f>SUM(Quagga:Pelindaba!CA319)</f>
        <v>0</v>
      </c>
      <c r="CB319" s="77">
        <f>SUM(Quagga:Pelindaba!CB319)</f>
        <v>0</v>
      </c>
      <c r="CC319" s="76">
        <f>SUM(Quagga:Pelindaba!CC319)</f>
        <v>0</v>
      </c>
      <c r="CD319" s="39" t="s">
        <v>36</v>
      </c>
    </row>
    <row r="320" spans="1:82" s="39" customFormat="1" x14ac:dyDescent="0.25">
      <c r="B320" s="181" t="s">
        <v>582</v>
      </c>
      <c r="C320" s="181" t="s">
        <v>491</v>
      </c>
      <c r="D320" s="183" t="s">
        <v>85</v>
      </c>
      <c r="E320" s="183">
        <f>IF(OR(D320="Year",D320="Month",D320="Week"),AVERAGE(Quagga:Pelindaba!E320),SUM(Quagga:Pelindaba!E320))</f>
        <v>0</v>
      </c>
      <c r="F320" s="228" t="b">
        <f>(Quagga!G320+Pelindaba!G320)=G320</f>
        <v>1</v>
      </c>
      <c r="G320" s="74">
        <f t="shared" si="110"/>
        <v>0</v>
      </c>
      <c r="H320" s="75">
        <f>SUM(Quagga:Pelindaba!H320)</f>
        <v>0</v>
      </c>
      <c r="I320" s="76">
        <f>SUM(Quagga:Pelindaba!I320)</f>
        <v>0</v>
      </c>
      <c r="J320" s="75">
        <f>SUM(Quagga:Pelindaba!J320)</f>
        <v>0</v>
      </c>
      <c r="K320" s="77">
        <f>SUM(Quagga:Pelindaba!K320)</f>
        <v>0</v>
      </c>
      <c r="L320" s="77">
        <f>SUM(Quagga:Pelindaba!L320)</f>
        <v>0</v>
      </c>
      <c r="M320" s="77">
        <f>SUM(Quagga:Pelindaba!M320)</f>
        <v>0</v>
      </c>
      <c r="N320" s="77">
        <f>SUM(Quagga:Pelindaba!N320)</f>
        <v>0</v>
      </c>
      <c r="O320" s="77">
        <f>SUM(Quagga:Pelindaba!O320)</f>
        <v>0</v>
      </c>
      <c r="P320" s="77">
        <f>SUM(Quagga:Pelindaba!P320)</f>
        <v>0</v>
      </c>
      <c r="Q320" s="77">
        <f>SUM(Quagga:Pelindaba!Q320)</f>
        <v>0</v>
      </c>
      <c r="R320" s="77">
        <f>SUM(Quagga:Pelindaba!R320)</f>
        <v>0</v>
      </c>
      <c r="S320" s="77">
        <f>SUM(Quagga:Pelindaba!S320)</f>
        <v>0</v>
      </c>
      <c r="T320" s="77">
        <f>SUM(Quagga:Pelindaba!T320)</f>
        <v>0</v>
      </c>
      <c r="U320" s="76">
        <f>SUM(Quagga:Pelindaba!U320)</f>
        <v>0</v>
      </c>
      <c r="V320" s="75">
        <f>SUM(Quagga:Pelindaba!V320)</f>
        <v>0</v>
      </c>
      <c r="W320" s="77">
        <f>SUM(Quagga:Pelindaba!W320)</f>
        <v>0</v>
      </c>
      <c r="X320" s="77">
        <f>SUM(Quagga:Pelindaba!X320)</f>
        <v>0</v>
      </c>
      <c r="Y320" s="77">
        <f>SUM(Quagga:Pelindaba!Y320)</f>
        <v>0</v>
      </c>
      <c r="Z320" s="77">
        <f>SUM(Quagga:Pelindaba!Z320)</f>
        <v>0</v>
      </c>
      <c r="AA320" s="77">
        <f>SUM(Quagga:Pelindaba!AA320)</f>
        <v>0</v>
      </c>
      <c r="AB320" s="77">
        <f>SUM(Quagga:Pelindaba!AB320)</f>
        <v>0</v>
      </c>
      <c r="AC320" s="77">
        <f>SUM(Quagga:Pelindaba!AC320)</f>
        <v>0</v>
      </c>
      <c r="AD320" s="77">
        <f>SUM(Quagga:Pelindaba!AD320)</f>
        <v>0</v>
      </c>
      <c r="AE320" s="77">
        <f>SUM(Quagga:Pelindaba!AE320)</f>
        <v>0</v>
      </c>
      <c r="AF320" s="77">
        <f>SUM(Quagga:Pelindaba!AF320)</f>
        <v>0</v>
      </c>
      <c r="AG320" s="76">
        <f>SUM(Quagga:Pelindaba!AG320)</f>
        <v>0</v>
      </c>
      <c r="AH320" s="78">
        <f>SUM(Quagga:Pelindaba!AH320)</f>
        <v>0</v>
      </c>
      <c r="AI320" s="77">
        <f>SUM(Quagga:Pelindaba!AI320)</f>
        <v>0</v>
      </c>
      <c r="AJ320" s="77">
        <f>SUM(Quagga:Pelindaba!AJ320)</f>
        <v>0</v>
      </c>
      <c r="AK320" s="77">
        <f>SUM(Quagga:Pelindaba!AK320)</f>
        <v>0</v>
      </c>
      <c r="AL320" s="77">
        <f>SUM(Quagga:Pelindaba!AL320)</f>
        <v>0</v>
      </c>
      <c r="AM320" s="77">
        <f>SUM(Quagga:Pelindaba!AM320)</f>
        <v>0</v>
      </c>
      <c r="AN320" s="77">
        <f>SUM(Quagga:Pelindaba!AN320)</f>
        <v>0</v>
      </c>
      <c r="AO320" s="77">
        <f>SUM(Quagga:Pelindaba!AO320)</f>
        <v>0</v>
      </c>
      <c r="AP320" s="77">
        <f>SUM(Quagga:Pelindaba!AP320)</f>
        <v>0</v>
      </c>
      <c r="AQ320" s="77">
        <f>SUM(Quagga:Pelindaba!AQ320)</f>
        <v>0</v>
      </c>
      <c r="AR320" s="77">
        <f>SUM(Quagga:Pelindaba!AR320)</f>
        <v>0</v>
      </c>
      <c r="AS320" s="76">
        <f>SUM(Quagga:Pelindaba!AS320)</f>
        <v>0</v>
      </c>
      <c r="AT320" s="78">
        <f>SUM(Quagga:Pelindaba!AT320)</f>
        <v>0</v>
      </c>
      <c r="AU320" s="77">
        <f>SUM(Quagga:Pelindaba!AU320)</f>
        <v>0</v>
      </c>
      <c r="AV320" s="77">
        <f>SUM(Quagga:Pelindaba!AV320)</f>
        <v>0</v>
      </c>
      <c r="AW320" s="77">
        <f>SUM(Quagga:Pelindaba!AW320)</f>
        <v>0</v>
      </c>
      <c r="AX320" s="77">
        <f>SUM(Quagga:Pelindaba!AX320)</f>
        <v>0</v>
      </c>
      <c r="AY320" s="77">
        <f>SUM(Quagga:Pelindaba!AY320)</f>
        <v>0</v>
      </c>
      <c r="AZ320" s="77">
        <f>SUM(Quagga:Pelindaba!AZ320)</f>
        <v>0</v>
      </c>
      <c r="BA320" s="77">
        <f>SUM(Quagga:Pelindaba!BA320)</f>
        <v>0</v>
      </c>
      <c r="BB320" s="77">
        <f>SUM(Quagga:Pelindaba!BB320)</f>
        <v>0</v>
      </c>
      <c r="BC320" s="77">
        <f>SUM(Quagga:Pelindaba!BC320)</f>
        <v>0</v>
      </c>
      <c r="BD320" s="77">
        <f>SUM(Quagga:Pelindaba!BD320)</f>
        <v>0</v>
      </c>
      <c r="BE320" s="76">
        <f>SUM(Quagga:Pelindaba!BE320)</f>
        <v>0</v>
      </c>
      <c r="BF320" s="78">
        <f>SUM(Quagga:Pelindaba!BF320)</f>
        <v>0</v>
      </c>
      <c r="BG320" s="77">
        <f>SUM(Quagga:Pelindaba!BG320)</f>
        <v>0</v>
      </c>
      <c r="BH320" s="77">
        <f>SUM(Quagga:Pelindaba!BH320)</f>
        <v>0</v>
      </c>
      <c r="BI320" s="77">
        <f>SUM(Quagga:Pelindaba!BI320)</f>
        <v>0</v>
      </c>
      <c r="BJ320" s="77">
        <f>SUM(Quagga:Pelindaba!BJ320)</f>
        <v>0</v>
      </c>
      <c r="BK320" s="77">
        <f>SUM(Quagga:Pelindaba!BK320)</f>
        <v>0</v>
      </c>
      <c r="BL320" s="77">
        <f>SUM(Quagga:Pelindaba!BL320)</f>
        <v>0</v>
      </c>
      <c r="BM320" s="77">
        <f>SUM(Quagga:Pelindaba!BM320)</f>
        <v>0</v>
      </c>
      <c r="BN320" s="77">
        <f>SUM(Quagga:Pelindaba!BN320)</f>
        <v>0</v>
      </c>
      <c r="BO320" s="77">
        <f>SUM(Quagga:Pelindaba!BO320)</f>
        <v>0</v>
      </c>
      <c r="BP320" s="77">
        <f>SUM(Quagga:Pelindaba!BP320)</f>
        <v>0</v>
      </c>
      <c r="BQ320" s="76">
        <f>SUM(Quagga:Pelindaba!BQ320)</f>
        <v>0</v>
      </c>
      <c r="BR320" s="78">
        <f>SUM(Quagga:Pelindaba!BR320)</f>
        <v>0</v>
      </c>
      <c r="BS320" s="77">
        <f>SUM(Quagga:Pelindaba!BS320)</f>
        <v>0</v>
      </c>
      <c r="BT320" s="77">
        <f>SUM(Quagga:Pelindaba!BT320)</f>
        <v>0</v>
      </c>
      <c r="BU320" s="77">
        <f>SUM(Quagga:Pelindaba!BU320)</f>
        <v>0</v>
      </c>
      <c r="BV320" s="77">
        <f>SUM(Quagga:Pelindaba!BV320)</f>
        <v>0</v>
      </c>
      <c r="BW320" s="77">
        <f>SUM(Quagga:Pelindaba!BW320)</f>
        <v>0</v>
      </c>
      <c r="BX320" s="77">
        <f>SUM(Quagga:Pelindaba!BX320)</f>
        <v>0</v>
      </c>
      <c r="BY320" s="77">
        <f>SUM(Quagga:Pelindaba!BY320)</f>
        <v>0</v>
      </c>
      <c r="BZ320" s="77">
        <f>SUM(Quagga:Pelindaba!BZ320)</f>
        <v>0</v>
      </c>
      <c r="CA320" s="77">
        <f>SUM(Quagga:Pelindaba!CA320)</f>
        <v>0</v>
      </c>
      <c r="CB320" s="77">
        <f>SUM(Quagga:Pelindaba!CB320)</f>
        <v>0</v>
      </c>
      <c r="CC320" s="76">
        <f>SUM(Quagga:Pelindaba!CC320)</f>
        <v>0</v>
      </c>
      <c r="CD320" s="39" t="s">
        <v>36</v>
      </c>
    </row>
    <row r="321" spans="2:82" s="39" customFormat="1" x14ac:dyDescent="0.25">
      <c r="B321" s="181" t="s">
        <v>583</v>
      </c>
      <c r="C321" s="181" t="s">
        <v>575</v>
      </c>
      <c r="D321" s="183" t="s">
        <v>85</v>
      </c>
      <c r="E321" s="183">
        <f>IF(OR(D321="Year",D321="Month",D321="Week"),AVERAGE(Quagga:Pelindaba!E321),SUM(Quagga:Pelindaba!E321))</f>
        <v>0</v>
      </c>
      <c r="F321" s="228" t="b">
        <f>(Quagga!G321+Pelindaba!G321)=G321</f>
        <v>1</v>
      </c>
      <c r="G321" s="74">
        <f t="shared" si="110"/>
        <v>0</v>
      </c>
      <c r="H321" s="75">
        <f>SUM(Quagga:Pelindaba!H321)</f>
        <v>0</v>
      </c>
      <c r="I321" s="76">
        <f>SUM(Quagga:Pelindaba!I321)</f>
        <v>0</v>
      </c>
      <c r="J321" s="75">
        <f>SUM(Quagga:Pelindaba!J321)</f>
        <v>0</v>
      </c>
      <c r="K321" s="77">
        <f>SUM(Quagga:Pelindaba!K321)</f>
        <v>0</v>
      </c>
      <c r="L321" s="77">
        <f>SUM(Quagga:Pelindaba!L321)</f>
        <v>0</v>
      </c>
      <c r="M321" s="77">
        <f>SUM(Quagga:Pelindaba!M321)</f>
        <v>0</v>
      </c>
      <c r="N321" s="77">
        <f>SUM(Quagga:Pelindaba!N321)</f>
        <v>0</v>
      </c>
      <c r="O321" s="77">
        <f>SUM(Quagga:Pelindaba!O321)</f>
        <v>0</v>
      </c>
      <c r="P321" s="77">
        <f>SUM(Quagga:Pelindaba!P321)</f>
        <v>0</v>
      </c>
      <c r="Q321" s="77">
        <f>SUM(Quagga:Pelindaba!Q321)</f>
        <v>0</v>
      </c>
      <c r="R321" s="77">
        <f>SUM(Quagga:Pelindaba!R321)</f>
        <v>0</v>
      </c>
      <c r="S321" s="77">
        <f>SUM(Quagga:Pelindaba!S321)</f>
        <v>0</v>
      </c>
      <c r="T321" s="77">
        <f>SUM(Quagga:Pelindaba!T321)</f>
        <v>0</v>
      </c>
      <c r="U321" s="76">
        <f>SUM(Quagga:Pelindaba!U321)</f>
        <v>0</v>
      </c>
      <c r="V321" s="75">
        <f>SUM(Quagga:Pelindaba!V321)</f>
        <v>0</v>
      </c>
      <c r="W321" s="77">
        <f>SUM(Quagga:Pelindaba!W321)</f>
        <v>0</v>
      </c>
      <c r="X321" s="77">
        <f>SUM(Quagga:Pelindaba!X321)</f>
        <v>0</v>
      </c>
      <c r="Y321" s="77">
        <f>SUM(Quagga:Pelindaba!Y321)</f>
        <v>0</v>
      </c>
      <c r="Z321" s="77">
        <f>SUM(Quagga:Pelindaba!Z321)</f>
        <v>0</v>
      </c>
      <c r="AA321" s="77">
        <f>SUM(Quagga:Pelindaba!AA321)</f>
        <v>0</v>
      </c>
      <c r="AB321" s="77">
        <f>SUM(Quagga:Pelindaba!AB321)</f>
        <v>0</v>
      </c>
      <c r="AC321" s="77">
        <f>SUM(Quagga:Pelindaba!AC321)</f>
        <v>0</v>
      </c>
      <c r="AD321" s="77">
        <f>SUM(Quagga:Pelindaba!AD321)</f>
        <v>0</v>
      </c>
      <c r="AE321" s="77">
        <f>SUM(Quagga:Pelindaba!AE321)</f>
        <v>0</v>
      </c>
      <c r="AF321" s="77">
        <f>SUM(Quagga:Pelindaba!AF321)</f>
        <v>0</v>
      </c>
      <c r="AG321" s="76">
        <f>SUM(Quagga:Pelindaba!AG321)</f>
        <v>0</v>
      </c>
      <c r="AH321" s="78">
        <f>SUM(Quagga:Pelindaba!AH321)</f>
        <v>0</v>
      </c>
      <c r="AI321" s="77">
        <f>SUM(Quagga:Pelindaba!AI321)</f>
        <v>0</v>
      </c>
      <c r="AJ321" s="77">
        <f>SUM(Quagga:Pelindaba!AJ321)</f>
        <v>0</v>
      </c>
      <c r="AK321" s="77">
        <f>SUM(Quagga:Pelindaba!AK321)</f>
        <v>0</v>
      </c>
      <c r="AL321" s="77">
        <f>SUM(Quagga:Pelindaba!AL321)</f>
        <v>0</v>
      </c>
      <c r="AM321" s="77">
        <f>SUM(Quagga:Pelindaba!AM321)</f>
        <v>0</v>
      </c>
      <c r="AN321" s="77">
        <f>SUM(Quagga:Pelindaba!AN321)</f>
        <v>0</v>
      </c>
      <c r="AO321" s="77">
        <f>SUM(Quagga:Pelindaba!AO321)</f>
        <v>0</v>
      </c>
      <c r="AP321" s="77">
        <f>SUM(Quagga:Pelindaba!AP321)</f>
        <v>0</v>
      </c>
      <c r="AQ321" s="77">
        <f>SUM(Quagga:Pelindaba!AQ321)</f>
        <v>0</v>
      </c>
      <c r="AR321" s="77">
        <f>SUM(Quagga:Pelindaba!AR321)</f>
        <v>0</v>
      </c>
      <c r="AS321" s="76">
        <f>SUM(Quagga:Pelindaba!AS321)</f>
        <v>0</v>
      </c>
      <c r="AT321" s="78">
        <f>SUM(Quagga:Pelindaba!AT321)</f>
        <v>0</v>
      </c>
      <c r="AU321" s="77">
        <f>SUM(Quagga:Pelindaba!AU321)</f>
        <v>0</v>
      </c>
      <c r="AV321" s="77">
        <f>SUM(Quagga:Pelindaba!AV321)</f>
        <v>0</v>
      </c>
      <c r="AW321" s="77">
        <f>SUM(Quagga:Pelindaba!AW321)</f>
        <v>0</v>
      </c>
      <c r="AX321" s="77">
        <f>SUM(Quagga:Pelindaba!AX321)</f>
        <v>0</v>
      </c>
      <c r="AY321" s="77">
        <f>SUM(Quagga:Pelindaba!AY321)</f>
        <v>0</v>
      </c>
      <c r="AZ321" s="77">
        <f>SUM(Quagga:Pelindaba!AZ321)</f>
        <v>0</v>
      </c>
      <c r="BA321" s="77">
        <f>SUM(Quagga:Pelindaba!BA321)</f>
        <v>0</v>
      </c>
      <c r="BB321" s="77">
        <f>SUM(Quagga:Pelindaba!BB321)</f>
        <v>0</v>
      </c>
      <c r="BC321" s="77">
        <f>SUM(Quagga:Pelindaba!BC321)</f>
        <v>0</v>
      </c>
      <c r="BD321" s="77">
        <f>SUM(Quagga:Pelindaba!BD321)</f>
        <v>0</v>
      </c>
      <c r="BE321" s="76">
        <f>SUM(Quagga:Pelindaba!BE321)</f>
        <v>0</v>
      </c>
      <c r="BF321" s="78">
        <f>SUM(Quagga:Pelindaba!BF321)</f>
        <v>0</v>
      </c>
      <c r="BG321" s="77">
        <f>SUM(Quagga:Pelindaba!BG321)</f>
        <v>0</v>
      </c>
      <c r="BH321" s="77">
        <f>SUM(Quagga:Pelindaba!BH321)</f>
        <v>0</v>
      </c>
      <c r="BI321" s="77">
        <f>SUM(Quagga:Pelindaba!BI321)</f>
        <v>0</v>
      </c>
      <c r="BJ321" s="77">
        <f>SUM(Quagga:Pelindaba!BJ321)</f>
        <v>0</v>
      </c>
      <c r="BK321" s="77">
        <f>SUM(Quagga:Pelindaba!BK321)</f>
        <v>0</v>
      </c>
      <c r="BL321" s="77">
        <f>SUM(Quagga:Pelindaba!BL321)</f>
        <v>0</v>
      </c>
      <c r="BM321" s="77">
        <f>SUM(Quagga:Pelindaba!BM321)</f>
        <v>0</v>
      </c>
      <c r="BN321" s="77">
        <f>SUM(Quagga:Pelindaba!BN321)</f>
        <v>0</v>
      </c>
      <c r="BO321" s="77">
        <f>SUM(Quagga:Pelindaba!BO321)</f>
        <v>0</v>
      </c>
      <c r="BP321" s="77">
        <f>SUM(Quagga:Pelindaba!BP321)</f>
        <v>0</v>
      </c>
      <c r="BQ321" s="76">
        <f>SUM(Quagga:Pelindaba!BQ321)</f>
        <v>0</v>
      </c>
      <c r="BR321" s="78">
        <f>SUM(Quagga:Pelindaba!BR321)</f>
        <v>0</v>
      </c>
      <c r="BS321" s="77">
        <f>SUM(Quagga:Pelindaba!BS321)</f>
        <v>0</v>
      </c>
      <c r="BT321" s="77">
        <f>SUM(Quagga:Pelindaba!BT321)</f>
        <v>0</v>
      </c>
      <c r="BU321" s="77">
        <f>SUM(Quagga:Pelindaba!BU321)</f>
        <v>0</v>
      </c>
      <c r="BV321" s="77">
        <f>SUM(Quagga:Pelindaba!BV321)</f>
        <v>0</v>
      </c>
      <c r="BW321" s="77">
        <f>SUM(Quagga:Pelindaba!BW321)</f>
        <v>0</v>
      </c>
      <c r="BX321" s="77">
        <f>SUM(Quagga:Pelindaba!BX321)</f>
        <v>0</v>
      </c>
      <c r="BY321" s="77">
        <f>SUM(Quagga:Pelindaba!BY321)</f>
        <v>0</v>
      </c>
      <c r="BZ321" s="77">
        <f>SUM(Quagga:Pelindaba!BZ321)</f>
        <v>0</v>
      </c>
      <c r="CA321" s="77">
        <f>SUM(Quagga:Pelindaba!CA321)</f>
        <v>0</v>
      </c>
      <c r="CB321" s="77">
        <f>SUM(Quagga:Pelindaba!CB321)</f>
        <v>0</v>
      </c>
      <c r="CC321" s="76">
        <f>SUM(Quagga:Pelindaba!CC321)</f>
        <v>0</v>
      </c>
      <c r="CD321" s="39" t="s">
        <v>36</v>
      </c>
    </row>
    <row r="322" spans="2:82" s="39" customFormat="1" x14ac:dyDescent="0.25">
      <c r="B322" s="181" t="s">
        <v>584</v>
      </c>
      <c r="C322" s="181" t="s">
        <v>585</v>
      </c>
      <c r="D322" s="183"/>
      <c r="E322" s="182"/>
      <c r="F322" s="228" t="b">
        <f>(Quagga!G322+Pelindaba!G322)=G322</f>
        <v>1</v>
      </c>
      <c r="G322" s="74">
        <f t="shared" ref="G322:G374" si="111">+SUM(H322:CC322)</f>
        <v>0</v>
      </c>
      <c r="H322" s="75">
        <f>SUM(Quagga:Pelindaba!H322)</f>
        <v>0</v>
      </c>
      <c r="I322" s="76">
        <f>SUM(Quagga:Pelindaba!I322)</f>
        <v>0</v>
      </c>
      <c r="J322" s="75">
        <f>SUM(Quagga:Pelindaba!J322)</f>
        <v>0</v>
      </c>
      <c r="K322" s="77">
        <f>SUM(Quagga:Pelindaba!K322)</f>
        <v>0</v>
      </c>
      <c r="L322" s="77">
        <f>SUM(Quagga:Pelindaba!L322)</f>
        <v>0</v>
      </c>
      <c r="M322" s="77">
        <f>SUM(Quagga:Pelindaba!M322)</f>
        <v>0</v>
      </c>
      <c r="N322" s="77">
        <f>SUM(Quagga:Pelindaba!N322)</f>
        <v>0</v>
      </c>
      <c r="O322" s="77">
        <f>SUM(Quagga:Pelindaba!O322)</f>
        <v>0</v>
      </c>
      <c r="P322" s="77">
        <f>SUM(Quagga:Pelindaba!P322)</f>
        <v>0</v>
      </c>
      <c r="Q322" s="77">
        <f>SUM(Quagga:Pelindaba!Q322)</f>
        <v>0</v>
      </c>
      <c r="R322" s="77">
        <f>SUM(Quagga:Pelindaba!R322)</f>
        <v>0</v>
      </c>
      <c r="S322" s="77">
        <f>SUM(Quagga:Pelindaba!S322)</f>
        <v>0</v>
      </c>
      <c r="T322" s="77">
        <f>SUM(Quagga:Pelindaba!T322)</f>
        <v>0</v>
      </c>
      <c r="U322" s="76">
        <f>SUM(Quagga:Pelindaba!U322)</f>
        <v>0</v>
      </c>
      <c r="V322" s="75">
        <f>SUM(Quagga:Pelindaba!V322)</f>
        <v>0</v>
      </c>
      <c r="W322" s="77">
        <f>SUM(Quagga:Pelindaba!W322)</f>
        <v>0</v>
      </c>
      <c r="X322" s="77">
        <f>SUM(Quagga:Pelindaba!X322)</f>
        <v>0</v>
      </c>
      <c r="Y322" s="77">
        <f>SUM(Quagga:Pelindaba!Y322)</f>
        <v>0</v>
      </c>
      <c r="Z322" s="77">
        <f>SUM(Quagga:Pelindaba!Z322)</f>
        <v>0</v>
      </c>
      <c r="AA322" s="77">
        <f>SUM(Quagga:Pelindaba!AA322)</f>
        <v>0</v>
      </c>
      <c r="AB322" s="77">
        <f>SUM(Quagga:Pelindaba!AB322)</f>
        <v>0</v>
      </c>
      <c r="AC322" s="77">
        <f>SUM(Quagga:Pelindaba!AC322)</f>
        <v>0</v>
      </c>
      <c r="AD322" s="77">
        <f>SUM(Quagga:Pelindaba!AD322)</f>
        <v>0</v>
      </c>
      <c r="AE322" s="77">
        <f>SUM(Quagga:Pelindaba!AE322)</f>
        <v>0</v>
      </c>
      <c r="AF322" s="77">
        <f>SUM(Quagga:Pelindaba!AF322)</f>
        <v>0</v>
      </c>
      <c r="AG322" s="76">
        <f>SUM(Quagga:Pelindaba!AG322)</f>
        <v>0</v>
      </c>
      <c r="AH322" s="78">
        <f>SUM(Quagga:Pelindaba!AH322)</f>
        <v>0</v>
      </c>
      <c r="AI322" s="77">
        <f>SUM(Quagga:Pelindaba!AI322)</f>
        <v>0</v>
      </c>
      <c r="AJ322" s="77">
        <f>SUM(Quagga:Pelindaba!AJ322)</f>
        <v>0</v>
      </c>
      <c r="AK322" s="77">
        <f>SUM(Quagga:Pelindaba!AK322)</f>
        <v>0</v>
      </c>
      <c r="AL322" s="77">
        <f>SUM(Quagga:Pelindaba!AL322)</f>
        <v>0</v>
      </c>
      <c r="AM322" s="77">
        <f>SUM(Quagga:Pelindaba!AM322)</f>
        <v>0</v>
      </c>
      <c r="AN322" s="77">
        <f>SUM(Quagga:Pelindaba!AN322)</f>
        <v>0</v>
      </c>
      <c r="AO322" s="77">
        <f>SUM(Quagga:Pelindaba!AO322)</f>
        <v>0</v>
      </c>
      <c r="AP322" s="77">
        <f>SUM(Quagga:Pelindaba!AP322)</f>
        <v>0</v>
      </c>
      <c r="AQ322" s="77">
        <f>SUM(Quagga:Pelindaba!AQ322)</f>
        <v>0</v>
      </c>
      <c r="AR322" s="77">
        <f>SUM(Quagga:Pelindaba!AR322)</f>
        <v>0</v>
      </c>
      <c r="AS322" s="76">
        <f>SUM(Quagga:Pelindaba!AS322)</f>
        <v>0</v>
      </c>
      <c r="AT322" s="78">
        <f>SUM(Quagga:Pelindaba!AT322)</f>
        <v>0</v>
      </c>
      <c r="AU322" s="77">
        <f>SUM(Quagga:Pelindaba!AU322)</f>
        <v>0</v>
      </c>
      <c r="AV322" s="77">
        <f>SUM(Quagga:Pelindaba!AV322)</f>
        <v>0</v>
      </c>
      <c r="AW322" s="77">
        <f>SUM(Quagga:Pelindaba!AW322)</f>
        <v>0</v>
      </c>
      <c r="AX322" s="77">
        <f>SUM(Quagga:Pelindaba!AX322)</f>
        <v>0</v>
      </c>
      <c r="AY322" s="77">
        <f>SUM(Quagga:Pelindaba!AY322)</f>
        <v>0</v>
      </c>
      <c r="AZ322" s="77">
        <f>SUM(Quagga:Pelindaba!AZ322)</f>
        <v>0</v>
      </c>
      <c r="BA322" s="77">
        <f>SUM(Quagga:Pelindaba!BA322)</f>
        <v>0</v>
      </c>
      <c r="BB322" s="77">
        <f>SUM(Quagga:Pelindaba!BB322)</f>
        <v>0</v>
      </c>
      <c r="BC322" s="77">
        <f>SUM(Quagga:Pelindaba!BC322)</f>
        <v>0</v>
      </c>
      <c r="BD322" s="77">
        <f>SUM(Quagga:Pelindaba!BD322)</f>
        <v>0</v>
      </c>
      <c r="BE322" s="76">
        <f>SUM(Quagga:Pelindaba!BE322)</f>
        <v>0</v>
      </c>
      <c r="BF322" s="78">
        <f>SUM(Quagga:Pelindaba!BF322)</f>
        <v>0</v>
      </c>
      <c r="BG322" s="77">
        <f>SUM(Quagga:Pelindaba!BG322)</f>
        <v>0</v>
      </c>
      <c r="BH322" s="77">
        <f>SUM(Quagga:Pelindaba!BH322)</f>
        <v>0</v>
      </c>
      <c r="BI322" s="77">
        <f>SUM(Quagga:Pelindaba!BI322)</f>
        <v>0</v>
      </c>
      <c r="BJ322" s="77">
        <f>SUM(Quagga:Pelindaba!BJ322)</f>
        <v>0</v>
      </c>
      <c r="BK322" s="77">
        <f>SUM(Quagga:Pelindaba!BK322)</f>
        <v>0</v>
      </c>
      <c r="BL322" s="77">
        <f>SUM(Quagga:Pelindaba!BL322)</f>
        <v>0</v>
      </c>
      <c r="BM322" s="77">
        <f>SUM(Quagga:Pelindaba!BM322)</f>
        <v>0</v>
      </c>
      <c r="BN322" s="77">
        <f>SUM(Quagga:Pelindaba!BN322)</f>
        <v>0</v>
      </c>
      <c r="BO322" s="77">
        <f>SUM(Quagga:Pelindaba!BO322)</f>
        <v>0</v>
      </c>
      <c r="BP322" s="77">
        <f>SUM(Quagga:Pelindaba!BP322)</f>
        <v>0</v>
      </c>
      <c r="BQ322" s="76">
        <f>SUM(Quagga:Pelindaba!BQ322)</f>
        <v>0</v>
      </c>
      <c r="BR322" s="78">
        <f>SUM(Quagga:Pelindaba!BR322)</f>
        <v>0</v>
      </c>
      <c r="BS322" s="77">
        <f>SUM(Quagga:Pelindaba!BS322)</f>
        <v>0</v>
      </c>
      <c r="BT322" s="77">
        <f>SUM(Quagga:Pelindaba!BT322)</f>
        <v>0</v>
      </c>
      <c r="BU322" s="77">
        <f>SUM(Quagga:Pelindaba!BU322)</f>
        <v>0</v>
      </c>
      <c r="BV322" s="77">
        <f>SUM(Quagga:Pelindaba!BV322)</f>
        <v>0</v>
      </c>
      <c r="BW322" s="77">
        <f>SUM(Quagga:Pelindaba!BW322)</f>
        <v>0</v>
      </c>
      <c r="BX322" s="77">
        <f>SUM(Quagga:Pelindaba!BX322)</f>
        <v>0</v>
      </c>
      <c r="BY322" s="77">
        <f>SUM(Quagga:Pelindaba!BY322)</f>
        <v>0</v>
      </c>
      <c r="BZ322" s="77">
        <f>SUM(Quagga:Pelindaba!BZ322)</f>
        <v>0</v>
      </c>
      <c r="CA322" s="77">
        <f>SUM(Quagga:Pelindaba!CA322)</f>
        <v>0</v>
      </c>
      <c r="CB322" s="77">
        <f>SUM(Quagga:Pelindaba!CB322)</f>
        <v>0</v>
      </c>
      <c r="CC322" s="76">
        <f>SUM(Quagga:Pelindaba!CC322)</f>
        <v>0</v>
      </c>
      <c r="CD322" s="39" t="s">
        <v>36</v>
      </c>
    </row>
    <row r="323" spans="2:82" s="39" customFormat="1" ht="25.5" x14ac:dyDescent="0.25">
      <c r="B323" s="181" t="s">
        <v>586</v>
      </c>
      <c r="C323" s="181" t="s">
        <v>587</v>
      </c>
      <c r="D323" s="183" t="s">
        <v>435</v>
      </c>
      <c r="E323" s="183">
        <f>IF(OR(D323="Year",D323="Month",D323="Week"),AVERAGE(Quagga:Pelindaba!E323),SUM(Quagga:Pelindaba!E323))</f>
        <v>0</v>
      </c>
      <c r="F323" s="228" t="b">
        <f>(Quagga!G323+Pelindaba!G323)=G323</f>
        <v>1</v>
      </c>
      <c r="G323" s="74">
        <f t="shared" si="111"/>
        <v>0</v>
      </c>
      <c r="H323" s="75">
        <f>SUM(Quagga:Pelindaba!H323)</f>
        <v>0</v>
      </c>
      <c r="I323" s="76">
        <f>SUM(Quagga:Pelindaba!I323)</f>
        <v>0</v>
      </c>
      <c r="J323" s="75">
        <f>SUM(Quagga:Pelindaba!J323)</f>
        <v>0</v>
      </c>
      <c r="K323" s="77">
        <f>SUM(Quagga:Pelindaba!K323)</f>
        <v>0</v>
      </c>
      <c r="L323" s="77">
        <f>SUM(Quagga:Pelindaba!L323)</f>
        <v>0</v>
      </c>
      <c r="M323" s="77">
        <f>SUM(Quagga:Pelindaba!M323)</f>
        <v>0</v>
      </c>
      <c r="N323" s="77">
        <f>SUM(Quagga:Pelindaba!N323)</f>
        <v>0</v>
      </c>
      <c r="O323" s="77">
        <f>SUM(Quagga:Pelindaba!O323)</f>
        <v>0</v>
      </c>
      <c r="P323" s="77">
        <f>SUM(Quagga:Pelindaba!P323)</f>
        <v>0</v>
      </c>
      <c r="Q323" s="77">
        <f>SUM(Quagga:Pelindaba!Q323)</f>
        <v>0</v>
      </c>
      <c r="R323" s="77">
        <f>SUM(Quagga:Pelindaba!R323)</f>
        <v>0</v>
      </c>
      <c r="S323" s="77">
        <f>SUM(Quagga:Pelindaba!S323)</f>
        <v>0</v>
      </c>
      <c r="T323" s="77">
        <f>SUM(Quagga:Pelindaba!T323)</f>
        <v>0</v>
      </c>
      <c r="U323" s="76">
        <f>SUM(Quagga:Pelindaba!U323)</f>
        <v>0</v>
      </c>
      <c r="V323" s="75">
        <f>SUM(Quagga:Pelindaba!V323)</f>
        <v>0</v>
      </c>
      <c r="W323" s="77">
        <f>SUM(Quagga:Pelindaba!W323)</f>
        <v>0</v>
      </c>
      <c r="X323" s="77">
        <f>SUM(Quagga:Pelindaba!X323)</f>
        <v>0</v>
      </c>
      <c r="Y323" s="77">
        <f>SUM(Quagga:Pelindaba!Y323)</f>
        <v>0</v>
      </c>
      <c r="Z323" s="77">
        <f>SUM(Quagga:Pelindaba!Z323)</f>
        <v>0</v>
      </c>
      <c r="AA323" s="77">
        <f>SUM(Quagga:Pelindaba!AA323)</f>
        <v>0</v>
      </c>
      <c r="AB323" s="77">
        <f>SUM(Quagga:Pelindaba!AB323)</f>
        <v>0</v>
      </c>
      <c r="AC323" s="77">
        <f>SUM(Quagga:Pelindaba!AC323)</f>
        <v>0</v>
      </c>
      <c r="AD323" s="77">
        <f>SUM(Quagga:Pelindaba!AD323)</f>
        <v>0</v>
      </c>
      <c r="AE323" s="77">
        <f>SUM(Quagga:Pelindaba!AE323)</f>
        <v>0</v>
      </c>
      <c r="AF323" s="77">
        <f>SUM(Quagga:Pelindaba!AF323)</f>
        <v>0</v>
      </c>
      <c r="AG323" s="76">
        <f>SUM(Quagga:Pelindaba!AG323)</f>
        <v>0</v>
      </c>
      <c r="AH323" s="78">
        <f>SUM(Quagga:Pelindaba!AH323)</f>
        <v>0</v>
      </c>
      <c r="AI323" s="77">
        <f>SUM(Quagga:Pelindaba!AI323)</f>
        <v>0</v>
      </c>
      <c r="AJ323" s="77">
        <f>SUM(Quagga:Pelindaba!AJ323)</f>
        <v>0</v>
      </c>
      <c r="AK323" s="77">
        <f>SUM(Quagga:Pelindaba!AK323)</f>
        <v>0</v>
      </c>
      <c r="AL323" s="77">
        <f>SUM(Quagga:Pelindaba!AL323)</f>
        <v>0</v>
      </c>
      <c r="AM323" s="77">
        <f>SUM(Quagga:Pelindaba!AM323)</f>
        <v>0</v>
      </c>
      <c r="AN323" s="77">
        <f>SUM(Quagga:Pelindaba!AN323)</f>
        <v>0</v>
      </c>
      <c r="AO323" s="77">
        <f>SUM(Quagga:Pelindaba!AO323)</f>
        <v>0</v>
      </c>
      <c r="AP323" s="77">
        <f>SUM(Quagga:Pelindaba!AP323)</f>
        <v>0</v>
      </c>
      <c r="AQ323" s="77">
        <f>SUM(Quagga:Pelindaba!AQ323)</f>
        <v>0</v>
      </c>
      <c r="AR323" s="77">
        <f>SUM(Quagga:Pelindaba!AR323)</f>
        <v>0</v>
      </c>
      <c r="AS323" s="76">
        <f>SUM(Quagga:Pelindaba!AS323)</f>
        <v>0</v>
      </c>
      <c r="AT323" s="78">
        <f>SUM(Quagga:Pelindaba!AT323)</f>
        <v>0</v>
      </c>
      <c r="AU323" s="77">
        <f>SUM(Quagga:Pelindaba!AU323)</f>
        <v>0</v>
      </c>
      <c r="AV323" s="77">
        <f>SUM(Quagga:Pelindaba!AV323)</f>
        <v>0</v>
      </c>
      <c r="AW323" s="77">
        <f>SUM(Quagga:Pelindaba!AW323)</f>
        <v>0</v>
      </c>
      <c r="AX323" s="77">
        <f>SUM(Quagga:Pelindaba!AX323)</f>
        <v>0</v>
      </c>
      <c r="AY323" s="77">
        <f>SUM(Quagga:Pelindaba!AY323)</f>
        <v>0</v>
      </c>
      <c r="AZ323" s="77">
        <f>SUM(Quagga:Pelindaba!AZ323)</f>
        <v>0</v>
      </c>
      <c r="BA323" s="77">
        <f>SUM(Quagga:Pelindaba!BA323)</f>
        <v>0</v>
      </c>
      <c r="BB323" s="77">
        <f>SUM(Quagga:Pelindaba!BB323)</f>
        <v>0</v>
      </c>
      <c r="BC323" s="77">
        <f>SUM(Quagga:Pelindaba!BC323)</f>
        <v>0</v>
      </c>
      <c r="BD323" s="77">
        <f>SUM(Quagga:Pelindaba!BD323)</f>
        <v>0</v>
      </c>
      <c r="BE323" s="76">
        <f>SUM(Quagga:Pelindaba!BE323)</f>
        <v>0</v>
      </c>
      <c r="BF323" s="78">
        <f>SUM(Quagga:Pelindaba!BF323)</f>
        <v>0</v>
      </c>
      <c r="BG323" s="77">
        <f>SUM(Quagga:Pelindaba!BG323)</f>
        <v>0</v>
      </c>
      <c r="BH323" s="77">
        <f>SUM(Quagga:Pelindaba!BH323)</f>
        <v>0</v>
      </c>
      <c r="BI323" s="77">
        <f>SUM(Quagga:Pelindaba!BI323)</f>
        <v>0</v>
      </c>
      <c r="BJ323" s="77">
        <f>SUM(Quagga:Pelindaba!BJ323)</f>
        <v>0</v>
      </c>
      <c r="BK323" s="77">
        <f>SUM(Quagga:Pelindaba!BK323)</f>
        <v>0</v>
      </c>
      <c r="BL323" s="77">
        <f>SUM(Quagga:Pelindaba!BL323)</f>
        <v>0</v>
      </c>
      <c r="BM323" s="77">
        <f>SUM(Quagga:Pelindaba!BM323)</f>
        <v>0</v>
      </c>
      <c r="BN323" s="77">
        <f>SUM(Quagga:Pelindaba!BN323)</f>
        <v>0</v>
      </c>
      <c r="BO323" s="77">
        <f>SUM(Quagga:Pelindaba!BO323)</f>
        <v>0</v>
      </c>
      <c r="BP323" s="77">
        <f>SUM(Quagga:Pelindaba!BP323)</f>
        <v>0</v>
      </c>
      <c r="BQ323" s="76">
        <f>SUM(Quagga:Pelindaba!BQ323)</f>
        <v>0</v>
      </c>
      <c r="BR323" s="78">
        <f>SUM(Quagga:Pelindaba!BR323)</f>
        <v>0</v>
      </c>
      <c r="BS323" s="77">
        <f>SUM(Quagga:Pelindaba!BS323)</f>
        <v>0</v>
      </c>
      <c r="BT323" s="77">
        <f>SUM(Quagga:Pelindaba!BT323)</f>
        <v>0</v>
      </c>
      <c r="BU323" s="77">
        <f>SUM(Quagga:Pelindaba!BU323)</f>
        <v>0</v>
      </c>
      <c r="BV323" s="77">
        <f>SUM(Quagga:Pelindaba!BV323)</f>
        <v>0</v>
      </c>
      <c r="BW323" s="77">
        <f>SUM(Quagga:Pelindaba!BW323)</f>
        <v>0</v>
      </c>
      <c r="BX323" s="77">
        <f>SUM(Quagga:Pelindaba!BX323)</f>
        <v>0</v>
      </c>
      <c r="BY323" s="77">
        <f>SUM(Quagga:Pelindaba!BY323)</f>
        <v>0</v>
      </c>
      <c r="BZ323" s="77">
        <f>SUM(Quagga:Pelindaba!BZ323)</f>
        <v>0</v>
      </c>
      <c r="CA323" s="77">
        <f>SUM(Quagga:Pelindaba!CA323)</f>
        <v>0</v>
      </c>
      <c r="CB323" s="77">
        <f>SUM(Quagga:Pelindaba!CB323)</f>
        <v>0</v>
      </c>
      <c r="CC323" s="76">
        <f>SUM(Quagga:Pelindaba!CC323)</f>
        <v>0</v>
      </c>
      <c r="CD323" s="39" t="s">
        <v>36</v>
      </c>
    </row>
    <row r="324" spans="2:82" s="39" customFormat="1" ht="25.5" x14ac:dyDescent="0.25">
      <c r="B324" s="181" t="s">
        <v>588</v>
      </c>
      <c r="C324" s="181" t="s">
        <v>589</v>
      </c>
      <c r="D324" s="183" t="s">
        <v>435</v>
      </c>
      <c r="E324" s="183">
        <f>IF(OR(D324="Year",D324="Month",D324="Week"),AVERAGE(Quagga:Pelindaba!E324),SUM(Quagga:Pelindaba!E324))</f>
        <v>0</v>
      </c>
      <c r="F324" s="228" t="b">
        <f>(Quagga!G324+Pelindaba!G324)=G324</f>
        <v>1</v>
      </c>
      <c r="G324" s="74">
        <f t="shared" si="111"/>
        <v>0</v>
      </c>
      <c r="H324" s="75">
        <f>SUM(Quagga:Pelindaba!H324)</f>
        <v>0</v>
      </c>
      <c r="I324" s="76">
        <f>SUM(Quagga:Pelindaba!I324)</f>
        <v>0</v>
      </c>
      <c r="J324" s="75">
        <f>SUM(Quagga:Pelindaba!J324)</f>
        <v>0</v>
      </c>
      <c r="K324" s="77">
        <f>SUM(Quagga:Pelindaba!K324)</f>
        <v>0</v>
      </c>
      <c r="L324" s="77">
        <f>SUM(Quagga:Pelindaba!L324)</f>
        <v>0</v>
      </c>
      <c r="M324" s="77">
        <f>SUM(Quagga:Pelindaba!M324)</f>
        <v>0</v>
      </c>
      <c r="N324" s="77">
        <f>SUM(Quagga:Pelindaba!N324)</f>
        <v>0</v>
      </c>
      <c r="O324" s="77">
        <f>SUM(Quagga:Pelindaba!O324)</f>
        <v>0</v>
      </c>
      <c r="P324" s="77">
        <f>SUM(Quagga:Pelindaba!P324)</f>
        <v>0</v>
      </c>
      <c r="Q324" s="77">
        <f>SUM(Quagga:Pelindaba!Q324)</f>
        <v>0</v>
      </c>
      <c r="R324" s="77">
        <f>SUM(Quagga:Pelindaba!R324)</f>
        <v>0</v>
      </c>
      <c r="S324" s="77">
        <f>SUM(Quagga:Pelindaba!S324)</f>
        <v>0</v>
      </c>
      <c r="T324" s="77">
        <f>SUM(Quagga:Pelindaba!T324)</f>
        <v>0</v>
      </c>
      <c r="U324" s="76">
        <f>SUM(Quagga:Pelindaba!U324)</f>
        <v>0</v>
      </c>
      <c r="V324" s="75">
        <f>SUM(Quagga:Pelindaba!V324)</f>
        <v>0</v>
      </c>
      <c r="W324" s="77">
        <f>SUM(Quagga:Pelindaba!W324)</f>
        <v>0</v>
      </c>
      <c r="X324" s="77">
        <f>SUM(Quagga:Pelindaba!X324)</f>
        <v>0</v>
      </c>
      <c r="Y324" s="77">
        <f>SUM(Quagga:Pelindaba!Y324)</f>
        <v>0</v>
      </c>
      <c r="Z324" s="77">
        <f>SUM(Quagga:Pelindaba!Z324)</f>
        <v>0</v>
      </c>
      <c r="AA324" s="77">
        <f>SUM(Quagga:Pelindaba!AA324)</f>
        <v>0</v>
      </c>
      <c r="AB324" s="77">
        <f>SUM(Quagga:Pelindaba!AB324)</f>
        <v>0</v>
      </c>
      <c r="AC324" s="77">
        <f>SUM(Quagga:Pelindaba!AC324)</f>
        <v>0</v>
      </c>
      <c r="AD324" s="77">
        <f>SUM(Quagga:Pelindaba!AD324)</f>
        <v>0</v>
      </c>
      <c r="AE324" s="77">
        <f>SUM(Quagga:Pelindaba!AE324)</f>
        <v>0</v>
      </c>
      <c r="AF324" s="77">
        <f>SUM(Quagga:Pelindaba!AF324)</f>
        <v>0</v>
      </c>
      <c r="AG324" s="76">
        <f>SUM(Quagga:Pelindaba!AG324)</f>
        <v>0</v>
      </c>
      <c r="AH324" s="78">
        <f>SUM(Quagga:Pelindaba!AH324)</f>
        <v>0</v>
      </c>
      <c r="AI324" s="77">
        <f>SUM(Quagga:Pelindaba!AI324)</f>
        <v>0</v>
      </c>
      <c r="AJ324" s="77">
        <f>SUM(Quagga:Pelindaba!AJ324)</f>
        <v>0</v>
      </c>
      <c r="AK324" s="77">
        <f>SUM(Quagga:Pelindaba!AK324)</f>
        <v>0</v>
      </c>
      <c r="AL324" s="77">
        <f>SUM(Quagga:Pelindaba!AL324)</f>
        <v>0</v>
      </c>
      <c r="AM324" s="77">
        <f>SUM(Quagga:Pelindaba!AM324)</f>
        <v>0</v>
      </c>
      <c r="AN324" s="77">
        <f>SUM(Quagga:Pelindaba!AN324)</f>
        <v>0</v>
      </c>
      <c r="AO324" s="77">
        <f>SUM(Quagga:Pelindaba!AO324)</f>
        <v>0</v>
      </c>
      <c r="AP324" s="77">
        <f>SUM(Quagga:Pelindaba!AP324)</f>
        <v>0</v>
      </c>
      <c r="AQ324" s="77">
        <f>SUM(Quagga:Pelindaba!AQ324)</f>
        <v>0</v>
      </c>
      <c r="AR324" s="77">
        <f>SUM(Quagga:Pelindaba!AR324)</f>
        <v>0</v>
      </c>
      <c r="AS324" s="76">
        <f>SUM(Quagga:Pelindaba!AS324)</f>
        <v>0</v>
      </c>
      <c r="AT324" s="78">
        <f>SUM(Quagga:Pelindaba!AT324)</f>
        <v>0</v>
      </c>
      <c r="AU324" s="77">
        <f>SUM(Quagga:Pelindaba!AU324)</f>
        <v>0</v>
      </c>
      <c r="AV324" s="77">
        <f>SUM(Quagga:Pelindaba!AV324)</f>
        <v>0</v>
      </c>
      <c r="AW324" s="77">
        <f>SUM(Quagga:Pelindaba!AW324)</f>
        <v>0</v>
      </c>
      <c r="AX324" s="77">
        <f>SUM(Quagga:Pelindaba!AX324)</f>
        <v>0</v>
      </c>
      <c r="AY324" s="77">
        <f>SUM(Quagga:Pelindaba!AY324)</f>
        <v>0</v>
      </c>
      <c r="AZ324" s="77">
        <f>SUM(Quagga:Pelindaba!AZ324)</f>
        <v>0</v>
      </c>
      <c r="BA324" s="77">
        <f>SUM(Quagga:Pelindaba!BA324)</f>
        <v>0</v>
      </c>
      <c r="BB324" s="77">
        <f>SUM(Quagga:Pelindaba!BB324)</f>
        <v>0</v>
      </c>
      <c r="BC324" s="77">
        <f>SUM(Quagga:Pelindaba!BC324)</f>
        <v>0</v>
      </c>
      <c r="BD324" s="77">
        <f>SUM(Quagga:Pelindaba!BD324)</f>
        <v>0</v>
      </c>
      <c r="BE324" s="76">
        <f>SUM(Quagga:Pelindaba!BE324)</f>
        <v>0</v>
      </c>
      <c r="BF324" s="78">
        <f>SUM(Quagga:Pelindaba!BF324)</f>
        <v>0</v>
      </c>
      <c r="BG324" s="77">
        <f>SUM(Quagga:Pelindaba!BG324)</f>
        <v>0</v>
      </c>
      <c r="BH324" s="77">
        <f>SUM(Quagga:Pelindaba!BH324)</f>
        <v>0</v>
      </c>
      <c r="BI324" s="77">
        <f>SUM(Quagga:Pelindaba!BI324)</f>
        <v>0</v>
      </c>
      <c r="BJ324" s="77">
        <f>SUM(Quagga:Pelindaba!BJ324)</f>
        <v>0</v>
      </c>
      <c r="BK324" s="77">
        <f>SUM(Quagga:Pelindaba!BK324)</f>
        <v>0</v>
      </c>
      <c r="BL324" s="77">
        <f>SUM(Quagga:Pelindaba!BL324)</f>
        <v>0</v>
      </c>
      <c r="BM324" s="77">
        <f>SUM(Quagga:Pelindaba!BM324)</f>
        <v>0</v>
      </c>
      <c r="BN324" s="77">
        <f>SUM(Quagga:Pelindaba!BN324)</f>
        <v>0</v>
      </c>
      <c r="BO324" s="77">
        <f>SUM(Quagga:Pelindaba!BO324)</f>
        <v>0</v>
      </c>
      <c r="BP324" s="77">
        <f>SUM(Quagga:Pelindaba!BP324)</f>
        <v>0</v>
      </c>
      <c r="BQ324" s="76">
        <f>SUM(Quagga:Pelindaba!BQ324)</f>
        <v>0</v>
      </c>
      <c r="BR324" s="78">
        <f>SUM(Quagga:Pelindaba!BR324)</f>
        <v>0</v>
      </c>
      <c r="BS324" s="77">
        <f>SUM(Quagga:Pelindaba!BS324)</f>
        <v>0</v>
      </c>
      <c r="BT324" s="77">
        <f>SUM(Quagga:Pelindaba!BT324)</f>
        <v>0</v>
      </c>
      <c r="BU324" s="77">
        <f>SUM(Quagga:Pelindaba!BU324)</f>
        <v>0</v>
      </c>
      <c r="BV324" s="77">
        <f>SUM(Quagga:Pelindaba!BV324)</f>
        <v>0</v>
      </c>
      <c r="BW324" s="77">
        <f>SUM(Quagga:Pelindaba!BW324)</f>
        <v>0</v>
      </c>
      <c r="BX324" s="77">
        <f>SUM(Quagga:Pelindaba!BX324)</f>
        <v>0</v>
      </c>
      <c r="BY324" s="77">
        <f>SUM(Quagga:Pelindaba!BY324)</f>
        <v>0</v>
      </c>
      <c r="BZ324" s="77">
        <f>SUM(Quagga:Pelindaba!BZ324)</f>
        <v>0</v>
      </c>
      <c r="CA324" s="77">
        <f>SUM(Quagga:Pelindaba!CA324)</f>
        <v>0</v>
      </c>
      <c r="CB324" s="77">
        <f>SUM(Quagga:Pelindaba!CB324)</f>
        <v>0</v>
      </c>
      <c r="CC324" s="76">
        <f>SUM(Quagga:Pelindaba!CC324)</f>
        <v>0</v>
      </c>
      <c r="CD324" s="39" t="s">
        <v>36</v>
      </c>
    </row>
    <row r="325" spans="2:82" s="39" customFormat="1" ht="25.5" x14ac:dyDescent="0.25">
      <c r="B325" s="181" t="s">
        <v>590</v>
      </c>
      <c r="C325" s="181" t="s">
        <v>591</v>
      </c>
      <c r="D325" s="183" t="s">
        <v>435</v>
      </c>
      <c r="E325" s="183">
        <f>IF(OR(D325="Year",D325="Month",D325="Week"),AVERAGE(Quagga:Pelindaba!E325),SUM(Quagga:Pelindaba!E325))</f>
        <v>0</v>
      </c>
      <c r="F325" s="228" t="b">
        <f>(Quagga!G325+Pelindaba!G325)=G325</f>
        <v>1</v>
      </c>
      <c r="G325" s="74">
        <f t="shared" si="111"/>
        <v>0</v>
      </c>
      <c r="H325" s="75">
        <f>SUM(Quagga:Pelindaba!H325)</f>
        <v>0</v>
      </c>
      <c r="I325" s="76">
        <f>SUM(Quagga:Pelindaba!I325)</f>
        <v>0</v>
      </c>
      <c r="J325" s="75">
        <f>SUM(Quagga:Pelindaba!J325)</f>
        <v>0</v>
      </c>
      <c r="K325" s="77">
        <f>SUM(Quagga:Pelindaba!K325)</f>
        <v>0</v>
      </c>
      <c r="L325" s="77">
        <f>SUM(Quagga:Pelindaba!L325)</f>
        <v>0</v>
      </c>
      <c r="M325" s="77">
        <f>SUM(Quagga:Pelindaba!M325)</f>
        <v>0</v>
      </c>
      <c r="N325" s="77">
        <f>SUM(Quagga:Pelindaba!N325)</f>
        <v>0</v>
      </c>
      <c r="O325" s="77">
        <f>SUM(Quagga:Pelindaba!O325)</f>
        <v>0</v>
      </c>
      <c r="P325" s="77">
        <f>SUM(Quagga:Pelindaba!P325)</f>
        <v>0</v>
      </c>
      <c r="Q325" s="77">
        <f>SUM(Quagga:Pelindaba!Q325)</f>
        <v>0</v>
      </c>
      <c r="R325" s="77">
        <f>SUM(Quagga:Pelindaba!R325)</f>
        <v>0</v>
      </c>
      <c r="S325" s="77">
        <f>SUM(Quagga:Pelindaba!S325)</f>
        <v>0</v>
      </c>
      <c r="T325" s="77">
        <f>SUM(Quagga:Pelindaba!T325)</f>
        <v>0</v>
      </c>
      <c r="U325" s="76">
        <f>SUM(Quagga:Pelindaba!U325)</f>
        <v>0</v>
      </c>
      <c r="V325" s="75">
        <f>SUM(Quagga:Pelindaba!V325)</f>
        <v>0</v>
      </c>
      <c r="W325" s="77">
        <f>SUM(Quagga:Pelindaba!W325)</f>
        <v>0</v>
      </c>
      <c r="X325" s="77">
        <f>SUM(Quagga:Pelindaba!X325)</f>
        <v>0</v>
      </c>
      <c r="Y325" s="77">
        <f>SUM(Quagga:Pelindaba!Y325)</f>
        <v>0</v>
      </c>
      <c r="Z325" s="77">
        <f>SUM(Quagga:Pelindaba!Z325)</f>
        <v>0</v>
      </c>
      <c r="AA325" s="77">
        <f>SUM(Quagga:Pelindaba!AA325)</f>
        <v>0</v>
      </c>
      <c r="AB325" s="77">
        <f>SUM(Quagga:Pelindaba!AB325)</f>
        <v>0</v>
      </c>
      <c r="AC325" s="77">
        <f>SUM(Quagga:Pelindaba!AC325)</f>
        <v>0</v>
      </c>
      <c r="AD325" s="77">
        <f>SUM(Quagga:Pelindaba!AD325)</f>
        <v>0</v>
      </c>
      <c r="AE325" s="77">
        <f>SUM(Quagga:Pelindaba!AE325)</f>
        <v>0</v>
      </c>
      <c r="AF325" s="77">
        <f>SUM(Quagga:Pelindaba!AF325)</f>
        <v>0</v>
      </c>
      <c r="AG325" s="76">
        <f>SUM(Quagga:Pelindaba!AG325)</f>
        <v>0</v>
      </c>
      <c r="AH325" s="78">
        <f>SUM(Quagga:Pelindaba!AH325)</f>
        <v>0</v>
      </c>
      <c r="AI325" s="77">
        <f>SUM(Quagga:Pelindaba!AI325)</f>
        <v>0</v>
      </c>
      <c r="AJ325" s="77">
        <f>SUM(Quagga:Pelindaba!AJ325)</f>
        <v>0</v>
      </c>
      <c r="AK325" s="77">
        <f>SUM(Quagga:Pelindaba!AK325)</f>
        <v>0</v>
      </c>
      <c r="AL325" s="77">
        <f>SUM(Quagga:Pelindaba!AL325)</f>
        <v>0</v>
      </c>
      <c r="AM325" s="77">
        <f>SUM(Quagga:Pelindaba!AM325)</f>
        <v>0</v>
      </c>
      <c r="AN325" s="77">
        <f>SUM(Quagga:Pelindaba!AN325)</f>
        <v>0</v>
      </c>
      <c r="AO325" s="77">
        <f>SUM(Quagga:Pelindaba!AO325)</f>
        <v>0</v>
      </c>
      <c r="AP325" s="77">
        <f>SUM(Quagga:Pelindaba!AP325)</f>
        <v>0</v>
      </c>
      <c r="AQ325" s="77">
        <f>SUM(Quagga:Pelindaba!AQ325)</f>
        <v>0</v>
      </c>
      <c r="AR325" s="77">
        <f>SUM(Quagga:Pelindaba!AR325)</f>
        <v>0</v>
      </c>
      <c r="AS325" s="76">
        <f>SUM(Quagga:Pelindaba!AS325)</f>
        <v>0</v>
      </c>
      <c r="AT325" s="78">
        <f>SUM(Quagga:Pelindaba!AT325)</f>
        <v>0</v>
      </c>
      <c r="AU325" s="77">
        <f>SUM(Quagga:Pelindaba!AU325)</f>
        <v>0</v>
      </c>
      <c r="AV325" s="77">
        <f>SUM(Quagga:Pelindaba!AV325)</f>
        <v>0</v>
      </c>
      <c r="AW325" s="77">
        <f>SUM(Quagga:Pelindaba!AW325)</f>
        <v>0</v>
      </c>
      <c r="AX325" s="77">
        <f>SUM(Quagga:Pelindaba!AX325)</f>
        <v>0</v>
      </c>
      <c r="AY325" s="77">
        <f>SUM(Quagga:Pelindaba!AY325)</f>
        <v>0</v>
      </c>
      <c r="AZ325" s="77">
        <f>SUM(Quagga:Pelindaba!AZ325)</f>
        <v>0</v>
      </c>
      <c r="BA325" s="77">
        <f>SUM(Quagga:Pelindaba!BA325)</f>
        <v>0</v>
      </c>
      <c r="BB325" s="77">
        <f>SUM(Quagga:Pelindaba!BB325)</f>
        <v>0</v>
      </c>
      <c r="BC325" s="77">
        <f>SUM(Quagga:Pelindaba!BC325)</f>
        <v>0</v>
      </c>
      <c r="BD325" s="77">
        <f>SUM(Quagga:Pelindaba!BD325)</f>
        <v>0</v>
      </c>
      <c r="BE325" s="76">
        <f>SUM(Quagga:Pelindaba!BE325)</f>
        <v>0</v>
      </c>
      <c r="BF325" s="78">
        <f>SUM(Quagga:Pelindaba!BF325)</f>
        <v>0</v>
      </c>
      <c r="BG325" s="77">
        <f>SUM(Quagga:Pelindaba!BG325)</f>
        <v>0</v>
      </c>
      <c r="BH325" s="77">
        <f>SUM(Quagga:Pelindaba!BH325)</f>
        <v>0</v>
      </c>
      <c r="BI325" s="77">
        <f>SUM(Quagga:Pelindaba!BI325)</f>
        <v>0</v>
      </c>
      <c r="BJ325" s="77">
        <f>SUM(Quagga:Pelindaba!BJ325)</f>
        <v>0</v>
      </c>
      <c r="BK325" s="77">
        <f>SUM(Quagga:Pelindaba!BK325)</f>
        <v>0</v>
      </c>
      <c r="BL325" s="77">
        <f>SUM(Quagga:Pelindaba!BL325)</f>
        <v>0</v>
      </c>
      <c r="BM325" s="77">
        <f>SUM(Quagga:Pelindaba!BM325)</f>
        <v>0</v>
      </c>
      <c r="BN325" s="77">
        <f>SUM(Quagga:Pelindaba!BN325)</f>
        <v>0</v>
      </c>
      <c r="BO325" s="77">
        <f>SUM(Quagga:Pelindaba!BO325)</f>
        <v>0</v>
      </c>
      <c r="BP325" s="77">
        <f>SUM(Quagga:Pelindaba!BP325)</f>
        <v>0</v>
      </c>
      <c r="BQ325" s="76">
        <f>SUM(Quagga:Pelindaba!BQ325)</f>
        <v>0</v>
      </c>
      <c r="BR325" s="78">
        <f>SUM(Quagga:Pelindaba!BR325)</f>
        <v>0</v>
      </c>
      <c r="BS325" s="77">
        <f>SUM(Quagga:Pelindaba!BS325)</f>
        <v>0</v>
      </c>
      <c r="BT325" s="77">
        <f>SUM(Quagga:Pelindaba!BT325)</f>
        <v>0</v>
      </c>
      <c r="BU325" s="77">
        <f>SUM(Quagga:Pelindaba!BU325)</f>
        <v>0</v>
      </c>
      <c r="BV325" s="77">
        <f>SUM(Quagga:Pelindaba!BV325)</f>
        <v>0</v>
      </c>
      <c r="BW325" s="77">
        <f>SUM(Quagga:Pelindaba!BW325)</f>
        <v>0</v>
      </c>
      <c r="BX325" s="77">
        <f>SUM(Quagga:Pelindaba!BX325)</f>
        <v>0</v>
      </c>
      <c r="BY325" s="77">
        <f>SUM(Quagga:Pelindaba!BY325)</f>
        <v>0</v>
      </c>
      <c r="BZ325" s="77">
        <f>SUM(Quagga:Pelindaba!BZ325)</f>
        <v>0</v>
      </c>
      <c r="CA325" s="77">
        <f>SUM(Quagga:Pelindaba!CA325)</f>
        <v>0</v>
      </c>
      <c r="CB325" s="77">
        <f>SUM(Quagga:Pelindaba!CB325)</f>
        <v>0</v>
      </c>
      <c r="CC325" s="76">
        <f>SUM(Quagga:Pelindaba!CC325)</f>
        <v>0</v>
      </c>
      <c r="CD325" s="39" t="s">
        <v>36</v>
      </c>
    </row>
    <row r="326" spans="2:82" s="39" customFormat="1" ht="25.5" x14ac:dyDescent="0.25">
      <c r="B326" s="181" t="s">
        <v>592</v>
      </c>
      <c r="C326" s="181" t="s">
        <v>593</v>
      </c>
      <c r="D326" s="183" t="s">
        <v>435</v>
      </c>
      <c r="E326" s="183">
        <f>IF(OR(D326="Year",D326="Month",D326="Week"),AVERAGE(Quagga:Pelindaba!E326),SUM(Quagga:Pelindaba!E326))</f>
        <v>0</v>
      </c>
      <c r="F326" s="228" t="b">
        <f>(Quagga!G326+Pelindaba!G326)=G326</f>
        <v>1</v>
      </c>
      <c r="G326" s="74">
        <f t="shared" si="111"/>
        <v>0</v>
      </c>
      <c r="H326" s="75">
        <f>SUM(Quagga:Pelindaba!H326)</f>
        <v>0</v>
      </c>
      <c r="I326" s="76">
        <f>SUM(Quagga:Pelindaba!I326)</f>
        <v>0</v>
      </c>
      <c r="J326" s="75">
        <f>SUM(Quagga:Pelindaba!J326)</f>
        <v>0</v>
      </c>
      <c r="K326" s="77">
        <f>SUM(Quagga:Pelindaba!K326)</f>
        <v>0</v>
      </c>
      <c r="L326" s="77">
        <f>SUM(Quagga:Pelindaba!L326)</f>
        <v>0</v>
      </c>
      <c r="M326" s="77">
        <f>SUM(Quagga:Pelindaba!M326)</f>
        <v>0</v>
      </c>
      <c r="N326" s="77">
        <f>SUM(Quagga:Pelindaba!N326)</f>
        <v>0</v>
      </c>
      <c r="O326" s="77">
        <f>SUM(Quagga:Pelindaba!O326)</f>
        <v>0</v>
      </c>
      <c r="P326" s="77">
        <f>SUM(Quagga:Pelindaba!P326)</f>
        <v>0</v>
      </c>
      <c r="Q326" s="77">
        <f>SUM(Quagga:Pelindaba!Q326)</f>
        <v>0</v>
      </c>
      <c r="R326" s="77">
        <f>SUM(Quagga:Pelindaba!R326)</f>
        <v>0</v>
      </c>
      <c r="S326" s="77">
        <f>SUM(Quagga:Pelindaba!S326)</f>
        <v>0</v>
      </c>
      <c r="T326" s="77">
        <f>SUM(Quagga:Pelindaba!T326)</f>
        <v>0</v>
      </c>
      <c r="U326" s="76">
        <f>SUM(Quagga:Pelindaba!U326)</f>
        <v>0</v>
      </c>
      <c r="V326" s="75">
        <f>SUM(Quagga:Pelindaba!V326)</f>
        <v>0</v>
      </c>
      <c r="W326" s="77">
        <f>SUM(Quagga:Pelindaba!W326)</f>
        <v>0</v>
      </c>
      <c r="X326" s="77">
        <f>SUM(Quagga:Pelindaba!X326)</f>
        <v>0</v>
      </c>
      <c r="Y326" s="77">
        <f>SUM(Quagga:Pelindaba!Y326)</f>
        <v>0</v>
      </c>
      <c r="Z326" s="77">
        <f>SUM(Quagga:Pelindaba!Z326)</f>
        <v>0</v>
      </c>
      <c r="AA326" s="77">
        <f>SUM(Quagga:Pelindaba!AA326)</f>
        <v>0</v>
      </c>
      <c r="AB326" s="77">
        <f>SUM(Quagga:Pelindaba!AB326)</f>
        <v>0</v>
      </c>
      <c r="AC326" s="77">
        <f>SUM(Quagga:Pelindaba!AC326)</f>
        <v>0</v>
      </c>
      <c r="AD326" s="77">
        <f>SUM(Quagga:Pelindaba!AD326)</f>
        <v>0</v>
      </c>
      <c r="AE326" s="77">
        <f>SUM(Quagga:Pelindaba!AE326)</f>
        <v>0</v>
      </c>
      <c r="AF326" s="77">
        <f>SUM(Quagga:Pelindaba!AF326)</f>
        <v>0</v>
      </c>
      <c r="AG326" s="76">
        <f>SUM(Quagga:Pelindaba!AG326)</f>
        <v>0</v>
      </c>
      <c r="AH326" s="78">
        <f>SUM(Quagga:Pelindaba!AH326)</f>
        <v>0</v>
      </c>
      <c r="AI326" s="77">
        <f>SUM(Quagga:Pelindaba!AI326)</f>
        <v>0</v>
      </c>
      <c r="AJ326" s="77">
        <f>SUM(Quagga:Pelindaba!AJ326)</f>
        <v>0</v>
      </c>
      <c r="AK326" s="77">
        <f>SUM(Quagga:Pelindaba!AK326)</f>
        <v>0</v>
      </c>
      <c r="AL326" s="77">
        <f>SUM(Quagga:Pelindaba!AL326)</f>
        <v>0</v>
      </c>
      <c r="AM326" s="77">
        <f>SUM(Quagga:Pelindaba!AM326)</f>
        <v>0</v>
      </c>
      <c r="AN326" s="77">
        <f>SUM(Quagga:Pelindaba!AN326)</f>
        <v>0</v>
      </c>
      <c r="AO326" s="77">
        <f>SUM(Quagga:Pelindaba!AO326)</f>
        <v>0</v>
      </c>
      <c r="AP326" s="77">
        <f>SUM(Quagga:Pelindaba!AP326)</f>
        <v>0</v>
      </c>
      <c r="AQ326" s="77">
        <f>SUM(Quagga:Pelindaba!AQ326)</f>
        <v>0</v>
      </c>
      <c r="AR326" s="77">
        <f>SUM(Quagga:Pelindaba!AR326)</f>
        <v>0</v>
      </c>
      <c r="AS326" s="76">
        <f>SUM(Quagga:Pelindaba!AS326)</f>
        <v>0</v>
      </c>
      <c r="AT326" s="78">
        <f>SUM(Quagga:Pelindaba!AT326)</f>
        <v>0</v>
      </c>
      <c r="AU326" s="77">
        <f>SUM(Quagga:Pelindaba!AU326)</f>
        <v>0</v>
      </c>
      <c r="AV326" s="77">
        <f>SUM(Quagga:Pelindaba!AV326)</f>
        <v>0</v>
      </c>
      <c r="AW326" s="77">
        <f>SUM(Quagga:Pelindaba!AW326)</f>
        <v>0</v>
      </c>
      <c r="AX326" s="77">
        <f>SUM(Quagga:Pelindaba!AX326)</f>
        <v>0</v>
      </c>
      <c r="AY326" s="77">
        <f>SUM(Quagga:Pelindaba!AY326)</f>
        <v>0</v>
      </c>
      <c r="AZ326" s="77">
        <f>SUM(Quagga:Pelindaba!AZ326)</f>
        <v>0</v>
      </c>
      <c r="BA326" s="77">
        <f>SUM(Quagga:Pelindaba!BA326)</f>
        <v>0</v>
      </c>
      <c r="BB326" s="77">
        <f>SUM(Quagga:Pelindaba!BB326)</f>
        <v>0</v>
      </c>
      <c r="BC326" s="77">
        <f>SUM(Quagga:Pelindaba!BC326)</f>
        <v>0</v>
      </c>
      <c r="BD326" s="77">
        <f>SUM(Quagga:Pelindaba!BD326)</f>
        <v>0</v>
      </c>
      <c r="BE326" s="76">
        <f>SUM(Quagga:Pelindaba!BE326)</f>
        <v>0</v>
      </c>
      <c r="BF326" s="78">
        <f>SUM(Quagga:Pelindaba!BF326)</f>
        <v>0</v>
      </c>
      <c r="BG326" s="77">
        <f>SUM(Quagga:Pelindaba!BG326)</f>
        <v>0</v>
      </c>
      <c r="BH326" s="77">
        <f>SUM(Quagga:Pelindaba!BH326)</f>
        <v>0</v>
      </c>
      <c r="BI326" s="77">
        <f>SUM(Quagga:Pelindaba!BI326)</f>
        <v>0</v>
      </c>
      <c r="BJ326" s="77">
        <f>SUM(Quagga:Pelindaba!BJ326)</f>
        <v>0</v>
      </c>
      <c r="BK326" s="77">
        <f>SUM(Quagga:Pelindaba!BK326)</f>
        <v>0</v>
      </c>
      <c r="BL326" s="77">
        <f>SUM(Quagga:Pelindaba!BL326)</f>
        <v>0</v>
      </c>
      <c r="BM326" s="77">
        <f>SUM(Quagga:Pelindaba!BM326)</f>
        <v>0</v>
      </c>
      <c r="BN326" s="77">
        <f>SUM(Quagga:Pelindaba!BN326)</f>
        <v>0</v>
      </c>
      <c r="BO326" s="77">
        <f>SUM(Quagga:Pelindaba!BO326)</f>
        <v>0</v>
      </c>
      <c r="BP326" s="77">
        <f>SUM(Quagga:Pelindaba!BP326)</f>
        <v>0</v>
      </c>
      <c r="BQ326" s="76">
        <f>SUM(Quagga:Pelindaba!BQ326)</f>
        <v>0</v>
      </c>
      <c r="BR326" s="78">
        <f>SUM(Quagga:Pelindaba!BR326)</f>
        <v>0</v>
      </c>
      <c r="BS326" s="77">
        <f>SUM(Quagga:Pelindaba!BS326)</f>
        <v>0</v>
      </c>
      <c r="BT326" s="77">
        <f>SUM(Quagga:Pelindaba!BT326)</f>
        <v>0</v>
      </c>
      <c r="BU326" s="77">
        <f>SUM(Quagga:Pelindaba!BU326)</f>
        <v>0</v>
      </c>
      <c r="BV326" s="77">
        <f>SUM(Quagga:Pelindaba!BV326)</f>
        <v>0</v>
      </c>
      <c r="BW326" s="77">
        <f>SUM(Quagga:Pelindaba!BW326)</f>
        <v>0</v>
      </c>
      <c r="BX326" s="77">
        <f>SUM(Quagga:Pelindaba!BX326)</f>
        <v>0</v>
      </c>
      <c r="BY326" s="77">
        <f>SUM(Quagga:Pelindaba!BY326)</f>
        <v>0</v>
      </c>
      <c r="BZ326" s="77">
        <f>SUM(Quagga:Pelindaba!BZ326)</f>
        <v>0</v>
      </c>
      <c r="CA326" s="77">
        <f>SUM(Quagga:Pelindaba!CA326)</f>
        <v>0</v>
      </c>
      <c r="CB326" s="77">
        <f>SUM(Quagga:Pelindaba!CB326)</f>
        <v>0</v>
      </c>
      <c r="CC326" s="76">
        <f>SUM(Quagga:Pelindaba!CC326)</f>
        <v>0</v>
      </c>
      <c r="CD326" s="39" t="s">
        <v>36</v>
      </c>
    </row>
    <row r="327" spans="2:82" s="39" customFormat="1" ht="25.5" x14ac:dyDescent="0.25">
      <c r="B327" s="181" t="s">
        <v>594</v>
      </c>
      <c r="C327" s="181" t="s">
        <v>595</v>
      </c>
      <c r="D327" s="183" t="s">
        <v>435</v>
      </c>
      <c r="E327" s="183">
        <f>IF(OR(D327="Year",D327="Month",D327="Week"),AVERAGE(Quagga:Pelindaba!E327),SUM(Quagga:Pelindaba!E327))</f>
        <v>0</v>
      </c>
      <c r="F327" s="228" t="b">
        <f>(Quagga!G327+Pelindaba!G327)=G327</f>
        <v>1</v>
      </c>
      <c r="G327" s="74">
        <f t="shared" si="111"/>
        <v>0</v>
      </c>
      <c r="H327" s="75">
        <f>SUM(Quagga:Pelindaba!H327)</f>
        <v>0</v>
      </c>
      <c r="I327" s="76">
        <f>SUM(Quagga:Pelindaba!I327)</f>
        <v>0</v>
      </c>
      <c r="J327" s="75">
        <f>SUM(Quagga:Pelindaba!J327)</f>
        <v>0</v>
      </c>
      <c r="K327" s="77">
        <f>SUM(Quagga:Pelindaba!K327)</f>
        <v>0</v>
      </c>
      <c r="L327" s="77">
        <f>SUM(Quagga:Pelindaba!L327)</f>
        <v>0</v>
      </c>
      <c r="M327" s="77">
        <f>SUM(Quagga:Pelindaba!M327)</f>
        <v>0</v>
      </c>
      <c r="N327" s="77">
        <f>SUM(Quagga:Pelindaba!N327)</f>
        <v>0</v>
      </c>
      <c r="O327" s="77">
        <f>SUM(Quagga:Pelindaba!O327)</f>
        <v>0</v>
      </c>
      <c r="P327" s="77">
        <f>SUM(Quagga:Pelindaba!P327)</f>
        <v>0</v>
      </c>
      <c r="Q327" s="77">
        <f>SUM(Quagga:Pelindaba!Q327)</f>
        <v>0</v>
      </c>
      <c r="R327" s="77">
        <f>SUM(Quagga:Pelindaba!R327)</f>
        <v>0</v>
      </c>
      <c r="S327" s="77">
        <f>SUM(Quagga:Pelindaba!S327)</f>
        <v>0</v>
      </c>
      <c r="T327" s="77">
        <f>SUM(Quagga:Pelindaba!T327)</f>
        <v>0</v>
      </c>
      <c r="U327" s="76">
        <f>SUM(Quagga:Pelindaba!U327)</f>
        <v>0</v>
      </c>
      <c r="V327" s="75">
        <f>SUM(Quagga:Pelindaba!V327)</f>
        <v>0</v>
      </c>
      <c r="W327" s="77">
        <f>SUM(Quagga:Pelindaba!W327)</f>
        <v>0</v>
      </c>
      <c r="X327" s="77">
        <f>SUM(Quagga:Pelindaba!X327)</f>
        <v>0</v>
      </c>
      <c r="Y327" s="77">
        <f>SUM(Quagga:Pelindaba!Y327)</f>
        <v>0</v>
      </c>
      <c r="Z327" s="77">
        <f>SUM(Quagga:Pelindaba!Z327)</f>
        <v>0</v>
      </c>
      <c r="AA327" s="77">
        <f>SUM(Quagga:Pelindaba!AA327)</f>
        <v>0</v>
      </c>
      <c r="AB327" s="77">
        <f>SUM(Quagga:Pelindaba!AB327)</f>
        <v>0</v>
      </c>
      <c r="AC327" s="77">
        <f>SUM(Quagga:Pelindaba!AC327)</f>
        <v>0</v>
      </c>
      <c r="AD327" s="77">
        <f>SUM(Quagga:Pelindaba!AD327)</f>
        <v>0</v>
      </c>
      <c r="AE327" s="77">
        <f>SUM(Quagga:Pelindaba!AE327)</f>
        <v>0</v>
      </c>
      <c r="AF327" s="77">
        <f>SUM(Quagga:Pelindaba!AF327)</f>
        <v>0</v>
      </c>
      <c r="AG327" s="76">
        <f>SUM(Quagga:Pelindaba!AG327)</f>
        <v>0</v>
      </c>
      <c r="AH327" s="78">
        <f>SUM(Quagga:Pelindaba!AH327)</f>
        <v>0</v>
      </c>
      <c r="AI327" s="77">
        <f>SUM(Quagga:Pelindaba!AI327)</f>
        <v>0</v>
      </c>
      <c r="AJ327" s="77">
        <f>SUM(Quagga:Pelindaba!AJ327)</f>
        <v>0</v>
      </c>
      <c r="AK327" s="77">
        <f>SUM(Quagga:Pelindaba!AK327)</f>
        <v>0</v>
      </c>
      <c r="AL327" s="77">
        <f>SUM(Quagga:Pelindaba!AL327)</f>
        <v>0</v>
      </c>
      <c r="AM327" s="77">
        <f>SUM(Quagga:Pelindaba!AM327)</f>
        <v>0</v>
      </c>
      <c r="AN327" s="77">
        <f>SUM(Quagga:Pelindaba!AN327)</f>
        <v>0</v>
      </c>
      <c r="AO327" s="77">
        <f>SUM(Quagga:Pelindaba!AO327)</f>
        <v>0</v>
      </c>
      <c r="AP327" s="77">
        <f>SUM(Quagga:Pelindaba!AP327)</f>
        <v>0</v>
      </c>
      <c r="AQ327" s="77">
        <f>SUM(Quagga:Pelindaba!AQ327)</f>
        <v>0</v>
      </c>
      <c r="AR327" s="77">
        <f>SUM(Quagga:Pelindaba!AR327)</f>
        <v>0</v>
      </c>
      <c r="AS327" s="76">
        <f>SUM(Quagga:Pelindaba!AS327)</f>
        <v>0</v>
      </c>
      <c r="AT327" s="78">
        <f>SUM(Quagga:Pelindaba!AT327)</f>
        <v>0</v>
      </c>
      <c r="AU327" s="77">
        <f>SUM(Quagga:Pelindaba!AU327)</f>
        <v>0</v>
      </c>
      <c r="AV327" s="77">
        <f>SUM(Quagga:Pelindaba!AV327)</f>
        <v>0</v>
      </c>
      <c r="AW327" s="77">
        <f>SUM(Quagga:Pelindaba!AW327)</f>
        <v>0</v>
      </c>
      <c r="AX327" s="77">
        <f>SUM(Quagga:Pelindaba!AX327)</f>
        <v>0</v>
      </c>
      <c r="AY327" s="77">
        <f>SUM(Quagga:Pelindaba!AY327)</f>
        <v>0</v>
      </c>
      <c r="AZ327" s="77">
        <f>SUM(Quagga:Pelindaba!AZ327)</f>
        <v>0</v>
      </c>
      <c r="BA327" s="77">
        <f>SUM(Quagga:Pelindaba!BA327)</f>
        <v>0</v>
      </c>
      <c r="BB327" s="77">
        <f>SUM(Quagga:Pelindaba!BB327)</f>
        <v>0</v>
      </c>
      <c r="BC327" s="77">
        <f>SUM(Quagga:Pelindaba!BC327)</f>
        <v>0</v>
      </c>
      <c r="BD327" s="77">
        <f>SUM(Quagga:Pelindaba!BD327)</f>
        <v>0</v>
      </c>
      <c r="BE327" s="76">
        <f>SUM(Quagga:Pelindaba!BE327)</f>
        <v>0</v>
      </c>
      <c r="BF327" s="78">
        <f>SUM(Quagga:Pelindaba!BF327)</f>
        <v>0</v>
      </c>
      <c r="BG327" s="77">
        <f>SUM(Quagga:Pelindaba!BG327)</f>
        <v>0</v>
      </c>
      <c r="BH327" s="77">
        <f>SUM(Quagga:Pelindaba!BH327)</f>
        <v>0</v>
      </c>
      <c r="BI327" s="77">
        <f>SUM(Quagga:Pelindaba!BI327)</f>
        <v>0</v>
      </c>
      <c r="BJ327" s="77">
        <f>SUM(Quagga:Pelindaba!BJ327)</f>
        <v>0</v>
      </c>
      <c r="BK327" s="77">
        <f>SUM(Quagga:Pelindaba!BK327)</f>
        <v>0</v>
      </c>
      <c r="BL327" s="77">
        <f>SUM(Quagga:Pelindaba!BL327)</f>
        <v>0</v>
      </c>
      <c r="BM327" s="77">
        <f>SUM(Quagga:Pelindaba!BM327)</f>
        <v>0</v>
      </c>
      <c r="BN327" s="77">
        <f>SUM(Quagga:Pelindaba!BN327)</f>
        <v>0</v>
      </c>
      <c r="BO327" s="77">
        <f>SUM(Quagga:Pelindaba!BO327)</f>
        <v>0</v>
      </c>
      <c r="BP327" s="77">
        <f>SUM(Quagga:Pelindaba!BP327)</f>
        <v>0</v>
      </c>
      <c r="BQ327" s="76">
        <f>SUM(Quagga:Pelindaba!BQ327)</f>
        <v>0</v>
      </c>
      <c r="BR327" s="78">
        <f>SUM(Quagga:Pelindaba!BR327)</f>
        <v>0</v>
      </c>
      <c r="BS327" s="77">
        <f>SUM(Quagga:Pelindaba!BS327)</f>
        <v>0</v>
      </c>
      <c r="BT327" s="77">
        <f>SUM(Quagga:Pelindaba!BT327)</f>
        <v>0</v>
      </c>
      <c r="BU327" s="77">
        <f>SUM(Quagga:Pelindaba!BU327)</f>
        <v>0</v>
      </c>
      <c r="BV327" s="77">
        <f>SUM(Quagga:Pelindaba!BV327)</f>
        <v>0</v>
      </c>
      <c r="BW327" s="77">
        <f>SUM(Quagga:Pelindaba!BW327)</f>
        <v>0</v>
      </c>
      <c r="BX327" s="77">
        <f>SUM(Quagga:Pelindaba!BX327)</f>
        <v>0</v>
      </c>
      <c r="BY327" s="77">
        <f>SUM(Quagga:Pelindaba!BY327)</f>
        <v>0</v>
      </c>
      <c r="BZ327" s="77">
        <f>SUM(Quagga:Pelindaba!BZ327)</f>
        <v>0</v>
      </c>
      <c r="CA327" s="77">
        <f>SUM(Quagga:Pelindaba!CA327)</f>
        <v>0</v>
      </c>
      <c r="CB327" s="77">
        <f>SUM(Quagga:Pelindaba!CB327)</f>
        <v>0</v>
      </c>
      <c r="CC327" s="76">
        <f>SUM(Quagga:Pelindaba!CC327)</f>
        <v>0</v>
      </c>
      <c r="CD327" s="39" t="s">
        <v>36</v>
      </c>
    </row>
    <row r="328" spans="2:82" s="39" customFormat="1" ht="25.5" x14ac:dyDescent="0.25">
      <c r="B328" s="181" t="s">
        <v>596</v>
      </c>
      <c r="C328" s="181" t="s">
        <v>597</v>
      </c>
      <c r="D328" s="183" t="s">
        <v>435</v>
      </c>
      <c r="E328" s="183">
        <f>IF(OR(D328="Year",D328="Month",D328="Week"),AVERAGE(Quagga:Pelindaba!E328),SUM(Quagga:Pelindaba!E328))</f>
        <v>0</v>
      </c>
      <c r="F328" s="228" t="b">
        <f>(Quagga!G328+Pelindaba!G328)=G328</f>
        <v>1</v>
      </c>
      <c r="G328" s="74">
        <f t="shared" si="111"/>
        <v>0</v>
      </c>
      <c r="H328" s="75">
        <f>SUM(Quagga:Pelindaba!H328)</f>
        <v>0</v>
      </c>
      <c r="I328" s="76">
        <f>SUM(Quagga:Pelindaba!I328)</f>
        <v>0</v>
      </c>
      <c r="J328" s="75">
        <f>SUM(Quagga:Pelindaba!J328)</f>
        <v>0</v>
      </c>
      <c r="K328" s="77">
        <f>SUM(Quagga:Pelindaba!K328)</f>
        <v>0</v>
      </c>
      <c r="L328" s="77">
        <f>SUM(Quagga:Pelindaba!L328)</f>
        <v>0</v>
      </c>
      <c r="M328" s="77">
        <f>SUM(Quagga:Pelindaba!M328)</f>
        <v>0</v>
      </c>
      <c r="N328" s="77">
        <f>SUM(Quagga:Pelindaba!N328)</f>
        <v>0</v>
      </c>
      <c r="O328" s="77">
        <f>SUM(Quagga:Pelindaba!O328)</f>
        <v>0</v>
      </c>
      <c r="P328" s="77">
        <f>SUM(Quagga:Pelindaba!P328)</f>
        <v>0</v>
      </c>
      <c r="Q328" s="77">
        <f>SUM(Quagga:Pelindaba!Q328)</f>
        <v>0</v>
      </c>
      <c r="R328" s="77">
        <f>SUM(Quagga:Pelindaba!R328)</f>
        <v>0</v>
      </c>
      <c r="S328" s="77">
        <f>SUM(Quagga:Pelindaba!S328)</f>
        <v>0</v>
      </c>
      <c r="T328" s="77">
        <f>SUM(Quagga:Pelindaba!T328)</f>
        <v>0</v>
      </c>
      <c r="U328" s="76">
        <f>SUM(Quagga:Pelindaba!U328)</f>
        <v>0</v>
      </c>
      <c r="V328" s="75">
        <f>SUM(Quagga:Pelindaba!V328)</f>
        <v>0</v>
      </c>
      <c r="W328" s="77">
        <f>SUM(Quagga:Pelindaba!W328)</f>
        <v>0</v>
      </c>
      <c r="X328" s="77">
        <f>SUM(Quagga:Pelindaba!X328)</f>
        <v>0</v>
      </c>
      <c r="Y328" s="77">
        <f>SUM(Quagga:Pelindaba!Y328)</f>
        <v>0</v>
      </c>
      <c r="Z328" s="77">
        <f>SUM(Quagga:Pelindaba!Z328)</f>
        <v>0</v>
      </c>
      <c r="AA328" s="77">
        <f>SUM(Quagga:Pelindaba!AA328)</f>
        <v>0</v>
      </c>
      <c r="AB328" s="77">
        <f>SUM(Quagga:Pelindaba!AB328)</f>
        <v>0</v>
      </c>
      <c r="AC328" s="77">
        <f>SUM(Quagga:Pelindaba!AC328)</f>
        <v>0</v>
      </c>
      <c r="AD328" s="77">
        <f>SUM(Quagga:Pelindaba!AD328)</f>
        <v>0</v>
      </c>
      <c r="AE328" s="77">
        <f>SUM(Quagga:Pelindaba!AE328)</f>
        <v>0</v>
      </c>
      <c r="AF328" s="77">
        <f>SUM(Quagga:Pelindaba!AF328)</f>
        <v>0</v>
      </c>
      <c r="AG328" s="76">
        <f>SUM(Quagga:Pelindaba!AG328)</f>
        <v>0</v>
      </c>
      <c r="AH328" s="78">
        <f>SUM(Quagga:Pelindaba!AH328)</f>
        <v>0</v>
      </c>
      <c r="AI328" s="77">
        <f>SUM(Quagga:Pelindaba!AI328)</f>
        <v>0</v>
      </c>
      <c r="AJ328" s="77">
        <f>SUM(Quagga:Pelindaba!AJ328)</f>
        <v>0</v>
      </c>
      <c r="AK328" s="77">
        <f>SUM(Quagga:Pelindaba!AK328)</f>
        <v>0</v>
      </c>
      <c r="AL328" s="77">
        <f>SUM(Quagga:Pelindaba!AL328)</f>
        <v>0</v>
      </c>
      <c r="AM328" s="77">
        <f>SUM(Quagga:Pelindaba!AM328)</f>
        <v>0</v>
      </c>
      <c r="AN328" s="77">
        <f>SUM(Quagga:Pelindaba!AN328)</f>
        <v>0</v>
      </c>
      <c r="AO328" s="77">
        <f>SUM(Quagga:Pelindaba!AO328)</f>
        <v>0</v>
      </c>
      <c r="AP328" s="77">
        <f>SUM(Quagga:Pelindaba!AP328)</f>
        <v>0</v>
      </c>
      <c r="AQ328" s="77">
        <f>SUM(Quagga:Pelindaba!AQ328)</f>
        <v>0</v>
      </c>
      <c r="AR328" s="77">
        <f>SUM(Quagga:Pelindaba!AR328)</f>
        <v>0</v>
      </c>
      <c r="AS328" s="76">
        <f>SUM(Quagga:Pelindaba!AS328)</f>
        <v>0</v>
      </c>
      <c r="AT328" s="78">
        <f>SUM(Quagga:Pelindaba!AT328)</f>
        <v>0</v>
      </c>
      <c r="AU328" s="77">
        <f>SUM(Quagga:Pelindaba!AU328)</f>
        <v>0</v>
      </c>
      <c r="AV328" s="77">
        <f>SUM(Quagga:Pelindaba!AV328)</f>
        <v>0</v>
      </c>
      <c r="AW328" s="77">
        <f>SUM(Quagga:Pelindaba!AW328)</f>
        <v>0</v>
      </c>
      <c r="AX328" s="77">
        <f>SUM(Quagga:Pelindaba!AX328)</f>
        <v>0</v>
      </c>
      <c r="AY328" s="77">
        <f>SUM(Quagga:Pelindaba!AY328)</f>
        <v>0</v>
      </c>
      <c r="AZ328" s="77">
        <f>SUM(Quagga:Pelindaba!AZ328)</f>
        <v>0</v>
      </c>
      <c r="BA328" s="77">
        <f>SUM(Quagga:Pelindaba!BA328)</f>
        <v>0</v>
      </c>
      <c r="BB328" s="77">
        <f>SUM(Quagga:Pelindaba!BB328)</f>
        <v>0</v>
      </c>
      <c r="BC328" s="77">
        <f>SUM(Quagga:Pelindaba!BC328)</f>
        <v>0</v>
      </c>
      <c r="BD328" s="77">
        <f>SUM(Quagga:Pelindaba!BD328)</f>
        <v>0</v>
      </c>
      <c r="BE328" s="76">
        <f>SUM(Quagga:Pelindaba!BE328)</f>
        <v>0</v>
      </c>
      <c r="BF328" s="78">
        <f>SUM(Quagga:Pelindaba!BF328)</f>
        <v>0</v>
      </c>
      <c r="BG328" s="77">
        <f>SUM(Quagga:Pelindaba!BG328)</f>
        <v>0</v>
      </c>
      <c r="BH328" s="77">
        <f>SUM(Quagga:Pelindaba!BH328)</f>
        <v>0</v>
      </c>
      <c r="BI328" s="77">
        <f>SUM(Quagga:Pelindaba!BI328)</f>
        <v>0</v>
      </c>
      <c r="BJ328" s="77">
        <f>SUM(Quagga:Pelindaba!BJ328)</f>
        <v>0</v>
      </c>
      <c r="BK328" s="77">
        <f>SUM(Quagga:Pelindaba!BK328)</f>
        <v>0</v>
      </c>
      <c r="BL328" s="77">
        <f>SUM(Quagga:Pelindaba!BL328)</f>
        <v>0</v>
      </c>
      <c r="BM328" s="77">
        <f>SUM(Quagga:Pelindaba!BM328)</f>
        <v>0</v>
      </c>
      <c r="BN328" s="77">
        <f>SUM(Quagga:Pelindaba!BN328)</f>
        <v>0</v>
      </c>
      <c r="BO328" s="77">
        <f>SUM(Quagga:Pelindaba!BO328)</f>
        <v>0</v>
      </c>
      <c r="BP328" s="77">
        <f>SUM(Quagga:Pelindaba!BP328)</f>
        <v>0</v>
      </c>
      <c r="BQ328" s="76">
        <f>SUM(Quagga:Pelindaba!BQ328)</f>
        <v>0</v>
      </c>
      <c r="BR328" s="78">
        <f>SUM(Quagga:Pelindaba!BR328)</f>
        <v>0</v>
      </c>
      <c r="BS328" s="77">
        <f>SUM(Quagga:Pelindaba!BS328)</f>
        <v>0</v>
      </c>
      <c r="BT328" s="77">
        <f>SUM(Quagga:Pelindaba!BT328)</f>
        <v>0</v>
      </c>
      <c r="BU328" s="77">
        <f>SUM(Quagga:Pelindaba!BU328)</f>
        <v>0</v>
      </c>
      <c r="BV328" s="77">
        <f>SUM(Quagga:Pelindaba!BV328)</f>
        <v>0</v>
      </c>
      <c r="BW328" s="77">
        <f>SUM(Quagga:Pelindaba!BW328)</f>
        <v>0</v>
      </c>
      <c r="BX328" s="77">
        <f>SUM(Quagga:Pelindaba!BX328)</f>
        <v>0</v>
      </c>
      <c r="BY328" s="77">
        <f>SUM(Quagga:Pelindaba!BY328)</f>
        <v>0</v>
      </c>
      <c r="BZ328" s="77">
        <f>SUM(Quagga:Pelindaba!BZ328)</f>
        <v>0</v>
      </c>
      <c r="CA328" s="77">
        <f>SUM(Quagga:Pelindaba!CA328)</f>
        <v>0</v>
      </c>
      <c r="CB328" s="77">
        <f>SUM(Quagga:Pelindaba!CB328)</f>
        <v>0</v>
      </c>
      <c r="CC328" s="76">
        <f>SUM(Quagga:Pelindaba!CC328)</f>
        <v>0</v>
      </c>
      <c r="CD328" s="39" t="s">
        <v>36</v>
      </c>
    </row>
    <row r="329" spans="2:82" s="39" customFormat="1" x14ac:dyDescent="0.25">
      <c r="B329" s="181" t="s">
        <v>598</v>
      </c>
      <c r="C329" s="181" t="s">
        <v>599</v>
      </c>
      <c r="D329" s="183" t="s">
        <v>435</v>
      </c>
      <c r="E329" s="183">
        <f>IF(OR(D329="Year",D329="Month",D329="Week"),AVERAGE(Quagga:Pelindaba!E329),SUM(Quagga:Pelindaba!E329))</f>
        <v>0</v>
      </c>
      <c r="F329" s="228" t="b">
        <f>(Quagga!G329+Pelindaba!G329)=G329</f>
        <v>1</v>
      </c>
      <c r="G329" s="74">
        <f t="shared" si="111"/>
        <v>0</v>
      </c>
      <c r="H329" s="75">
        <f>SUM(Quagga:Pelindaba!H329)</f>
        <v>0</v>
      </c>
      <c r="I329" s="76">
        <f>SUM(Quagga:Pelindaba!I329)</f>
        <v>0</v>
      </c>
      <c r="J329" s="75">
        <f>SUM(Quagga:Pelindaba!J329)</f>
        <v>0</v>
      </c>
      <c r="K329" s="77">
        <f>SUM(Quagga:Pelindaba!K329)</f>
        <v>0</v>
      </c>
      <c r="L329" s="77">
        <f>SUM(Quagga:Pelindaba!L329)</f>
        <v>0</v>
      </c>
      <c r="M329" s="77">
        <f>SUM(Quagga:Pelindaba!M329)</f>
        <v>0</v>
      </c>
      <c r="N329" s="77">
        <f>SUM(Quagga:Pelindaba!N329)</f>
        <v>0</v>
      </c>
      <c r="O329" s="77">
        <f>SUM(Quagga:Pelindaba!O329)</f>
        <v>0</v>
      </c>
      <c r="P329" s="77">
        <f>SUM(Quagga:Pelindaba!P329)</f>
        <v>0</v>
      </c>
      <c r="Q329" s="77">
        <f>SUM(Quagga:Pelindaba!Q329)</f>
        <v>0</v>
      </c>
      <c r="R329" s="77">
        <f>SUM(Quagga:Pelindaba!R329)</f>
        <v>0</v>
      </c>
      <c r="S329" s="77">
        <f>SUM(Quagga:Pelindaba!S329)</f>
        <v>0</v>
      </c>
      <c r="T329" s="77">
        <f>SUM(Quagga:Pelindaba!T329)</f>
        <v>0</v>
      </c>
      <c r="U329" s="76">
        <f>SUM(Quagga:Pelindaba!U329)</f>
        <v>0</v>
      </c>
      <c r="V329" s="75">
        <f>SUM(Quagga:Pelindaba!V329)</f>
        <v>0</v>
      </c>
      <c r="W329" s="77">
        <f>SUM(Quagga:Pelindaba!W329)</f>
        <v>0</v>
      </c>
      <c r="X329" s="77">
        <f>SUM(Quagga:Pelindaba!X329)</f>
        <v>0</v>
      </c>
      <c r="Y329" s="77">
        <f>SUM(Quagga:Pelindaba!Y329)</f>
        <v>0</v>
      </c>
      <c r="Z329" s="77">
        <f>SUM(Quagga:Pelindaba!Z329)</f>
        <v>0</v>
      </c>
      <c r="AA329" s="77">
        <f>SUM(Quagga:Pelindaba!AA329)</f>
        <v>0</v>
      </c>
      <c r="AB329" s="77">
        <f>SUM(Quagga:Pelindaba!AB329)</f>
        <v>0</v>
      </c>
      <c r="AC329" s="77">
        <f>SUM(Quagga:Pelindaba!AC329)</f>
        <v>0</v>
      </c>
      <c r="AD329" s="77">
        <f>SUM(Quagga:Pelindaba!AD329)</f>
        <v>0</v>
      </c>
      <c r="AE329" s="77">
        <f>SUM(Quagga:Pelindaba!AE329)</f>
        <v>0</v>
      </c>
      <c r="AF329" s="77">
        <f>SUM(Quagga:Pelindaba!AF329)</f>
        <v>0</v>
      </c>
      <c r="AG329" s="76">
        <f>SUM(Quagga:Pelindaba!AG329)</f>
        <v>0</v>
      </c>
      <c r="AH329" s="78">
        <f>SUM(Quagga:Pelindaba!AH329)</f>
        <v>0</v>
      </c>
      <c r="AI329" s="77">
        <f>SUM(Quagga:Pelindaba!AI329)</f>
        <v>0</v>
      </c>
      <c r="AJ329" s="77">
        <f>SUM(Quagga:Pelindaba!AJ329)</f>
        <v>0</v>
      </c>
      <c r="AK329" s="77">
        <f>SUM(Quagga:Pelindaba!AK329)</f>
        <v>0</v>
      </c>
      <c r="AL329" s="77">
        <f>SUM(Quagga:Pelindaba!AL329)</f>
        <v>0</v>
      </c>
      <c r="AM329" s="77">
        <f>SUM(Quagga:Pelindaba!AM329)</f>
        <v>0</v>
      </c>
      <c r="AN329" s="77">
        <f>SUM(Quagga:Pelindaba!AN329)</f>
        <v>0</v>
      </c>
      <c r="AO329" s="77">
        <f>SUM(Quagga:Pelindaba!AO329)</f>
        <v>0</v>
      </c>
      <c r="AP329" s="77">
        <f>SUM(Quagga:Pelindaba!AP329)</f>
        <v>0</v>
      </c>
      <c r="AQ329" s="77">
        <f>SUM(Quagga:Pelindaba!AQ329)</f>
        <v>0</v>
      </c>
      <c r="AR329" s="77">
        <f>SUM(Quagga:Pelindaba!AR329)</f>
        <v>0</v>
      </c>
      <c r="AS329" s="76">
        <f>SUM(Quagga:Pelindaba!AS329)</f>
        <v>0</v>
      </c>
      <c r="AT329" s="78">
        <f>SUM(Quagga:Pelindaba!AT329)</f>
        <v>0</v>
      </c>
      <c r="AU329" s="77">
        <f>SUM(Quagga:Pelindaba!AU329)</f>
        <v>0</v>
      </c>
      <c r="AV329" s="77">
        <f>SUM(Quagga:Pelindaba!AV329)</f>
        <v>0</v>
      </c>
      <c r="AW329" s="77">
        <f>SUM(Quagga:Pelindaba!AW329)</f>
        <v>0</v>
      </c>
      <c r="AX329" s="77">
        <f>SUM(Quagga:Pelindaba!AX329)</f>
        <v>0</v>
      </c>
      <c r="AY329" s="77">
        <f>SUM(Quagga:Pelindaba!AY329)</f>
        <v>0</v>
      </c>
      <c r="AZ329" s="77">
        <f>SUM(Quagga:Pelindaba!AZ329)</f>
        <v>0</v>
      </c>
      <c r="BA329" s="77">
        <f>SUM(Quagga:Pelindaba!BA329)</f>
        <v>0</v>
      </c>
      <c r="BB329" s="77">
        <f>SUM(Quagga:Pelindaba!BB329)</f>
        <v>0</v>
      </c>
      <c r="BC329" s="77">
        <f>SUM(Quagga:Pelindaba!BC329)</f>
        <v>0</v>
      </c>
      <c r="BD329" s="77">
        <f>SUM(Quagga:Pelindaba!BD329)</f>
        <v>0</v>
      </c>
      <c r="BE329" s="76">
        <f>SUM(Quagga:Pelindaba!BE329)</f>
        <v>0</v>
      </c>
      <c r="BF329" s="78">
        <f>SUM(Quagga:Pelindaba!BF329)</f>
        <v>0</v>
      </c>
      <c r="BG329" s="77">
        <f>SUM(Quagga:Pelindaba!BG329)</f>
        <v>0</v>
      </c>
      <c r="BH329" s="77">
        <f>SUM(Quagga:Pelindaba!BH329)</f>
        <v>0</v>
      </c>
      <c r="BI329" s="77">
        <f>SUM(Quagga:Pelindaba!BI329)</f>
        <v>0</v>
      </c>
      <c r="BJ329" s="77">
        <f>SUM(Quagga:Pelindaba!BJ329)</f>
        <v>0</v>
      </c>
      <c r="BK329" s="77">
        <f>SUM(Quagga:Pelindaba!BK329)</f>
        <v>0</v>
      </c>
      <c r="BL329" s="77">
        <f>SUM(Quagga:Pelindaba!BL329)</f>
        <v>0</v>
      </c>
      <c r="BM329" s="77">
        <f>SUM(Quagga:Pelindaba!BM329)</f>
        <v>0</v>
      </c>
      <c r="BN329" s="77">
        <f>SUM(Quagga:Pelindaba!BN329)</f>
        <v>0</v>
      </c>
      <c r="BO329" s="77">
        <f>SUM(Quagga:Pelindaba!BO329)</f>
        <v>0</v>
      </c>
      <c r="BP329" s="77">
        <f>SUM(Quagga:Pelindaba!BP329)</f>
        <v>0</v>
      </c>
      <c r="BQ329" s="76">
        <f>SUM(Quagga:Pelindaba!BQ329)</f>
        <v>0</v>
      </c>
      <c r="BR329" s="78">
        <f>SUM(Quagga:Pelindaba!BR329)</f>
        <v>0</v>
      </c>
      <c r="BS329" s="77">
        <f>SUM(Quagga:Pelindaba!BS329)</f>
        <v>0</v>
      </c>
      <c r="BT329" s="77">
        <f>SUM(Quagga:Pelindaba!BT329)</f>
        <v>0</v>
      </c>
      <c r="BU329" s="77">
        <f>SUM(Quagga:Pelindaba!BU329)</f>
        <v>0</v>
      </c>
      <c r="BV329" s="77">
        <f>SUM(Quagga:Pelindaba!BV329)</f>
        <v>0</v>
      </c>
      <c r="BW329" s="77">
        <f>SUM(Quagga:Pelindaba!BW329)</f>
        <v>0</v>
      </c>
      <c r="BX329" s="77">
        <f>SUM(Quagga:Pelindaba!BX329)</f>
        <v>0</v>
      </c>
      <c r="BY329" s="77">
        <f>SUM(Quagga:Pelindaba!BY329)</f>
        <v>0</v>
      </c>
      <c r="BZ329" s="77">
        <f>SUM(Quagga:Pelindaba!BZ329)</f>
        <v>0</v>
      </c>
      <c r="CA329" s="77">
        <f>SUM(Quagga:Pelindaba!CA329)</f>
        <v>0</v>
      </c>
      <c r="CB329" s="77">
        <f>SUM(Quagga:Pelindaba!CB329)</f>
        <v>0</v>
      </c>
      <c r="CC329" s="76">
        <f>SUM(Quagga:Pelindaba!CC329)</f>
        <v>0</v>
      </c>
      <c r="CD329" s="39" t="s">
        <v>36</v>
      </c>
    </row>
    <row r="330" spans="2:82" s="39" customFormat="1" x14ac:dyDescent="0.25">
      <c r="B330" s="181" t="s">
        <v>600</v>
      </c>
      <c r="C330" s="181" t="s">
        <v>601</v>
      </c>
      <c r="D330" s="183" t="s">
        <v>435</v>
      </c>
      <c r="E330" s="183">
        <f>IF(OR(D330="Year",D330="Month",D330="Week"),AVERAGE(Quagga:Pelindaba!E330),SUM(Quagga:Pelindaba!E330))</f>
        <v>0</v>
      </c>
      <c r="F330" s="228" t="b">
        <f>(Quagga!G330+Pelindaba!G330)=G330</f>
        <v>1</v>
      </c>
      <c r="G330" s="74">
        <f t="shared" si="111"/>
        <v>0</v>
      </c>
      <c r="H330" s="75">
        <f>SUM(Quagga:Pelindaba!H330)</f>
        <v>0</v>
      </c>
      <c r="I330" s="76">
        <f>SUM(Quagga:Pelindaba!I330)</f>
        <v>0</v>
      </c>
      <c r="J330" s="75">
        <f>SUM(Quagga:Pelindaba!J330)</f>
        <v>0</v>
      </c>
      <c r="K330" s="77">
        <f>SUM(Quagga:Pelindaba!K330)</f>
        <v>0</v>
      </c>
      <c r="L330" s="77">
        <f>SUM(Quagga:Pelindaba!L330)</f>
        <v>0</v>
      </c>
      <c r="M330" s="77">
        <f>SUM(Quagga:Pelindaba!M330)</f>
        <v>0</v>
      </c>
      <c r="N330" s="77">
        <f>SUM(Quagga:Pelindaba!N330)</f>
        <v>0</v>
      </c>
      <c r="O330" s="77">
        <f>SUM(Quagga:Pelindaba!O330)</f>
        <v>0</v>
      </c>
      <c r="P330" s="77">
        <f>SUM(Quagga:Pelindaba!P330)</f>
        <v>0</v>
      </c>
      <c r="Q330" s="77">
        <f>SUM(Quagga:Pelindaba!Q330)</f>
        <v>0</v>
      </c>
      <c r="R330" s="77">
        <f>SUM(Quagga:Pelindaba!R330)</f>
        <v>0</v>
      </c>
      <c r="S330" s="77">
        <f>SUM(Quagga:Pelindaba!S330)</f>
        <v>0</v>
      </c>
      <c r="T330" s="77">
        <f>SUM(Quagga:Pelindaba!T330)</f>
        <v>0</v>
      </c>
      <c r="U330" s="76">
        <f>SUM(Quagga:Pelindaba!U330)</f>
        <v>0</v>
      </c>
      <c r="V330" s="75">
        <f>SUM(Quagga:Pelindaba!V330)</f>
        <v>0</v>
      </c>
      <c r="W330" s="77">
        <f>SUM(Quagga:Pelindaba!W330)</f>
        <v>0</v>
      </c>
      <c r="X330" s="77">
        <f>SUM(Quagga:Pelindaba!X330)</f>
        <v>0</v>
      </c>
      <c r="Y330" s="77">
        <f>SUM(Quagga:Pelindaba!Y330)</f>
        <v>0</v>
      </c>
      <c r="Z330" s="77">
        <f>SUM(Quagga:Pelindaba!Z330)</f>
        <v>0</v>
      </c>
      <c r="AA330" s="77">
        <f>SUM(Quagga:Pelindaba!AA330)</f>
        <v>0</v>
      </c>
      <c r="AB330" s="77">
        <f>SUM(Quagga:Pelindaba!AB330)</f>
        <v>0</v>
      </c>
      <c r="AC330" s="77">
        <f>SUM(Quagga:Pelindaba!AC330)</f>
        <v>0</v>
      </c>
      <c r="AD330" s="77">
        <f>SUM(Quagga:Pelindaba!AD330)</f>
        <v>0</v>
      </c>
      <c r="AE330" s="77">
        <f>SUM(Quagga:Pelindaba!AE330)</f>
        <v>0</v>
      </c>
      <c r="AF330" s="77">
        <f>SUM(Quagga:Pelindaba!AF330)</f>
        <v>0</v>
      </c>
      <c r="AG330" s="76">
        <f>SUM(Quagga:Pelindaba!AG330)</f>
        <v>0</v>
      </c>
      <c r="AH330" s="78">
        <f>SUM(Quagga:Pelindaba!AH330)</f>
        <v>0</v>
      </c>
      <c r="AI330" s="77">
        <f>SUM(Quagga:Pelindaba!AI330)</f>
        <v>0</v>
      </c>
      <c r="AJ330" s="77">
        <f>SUM(Quagga:Pelindaba!AJ330)</f>
        <v>0</v>
      </c>
      <c r="AK330" s="77">
        <f>SUM(Quagga:Pelindaba!AK330)</f>
        <v>0</v>
      </c>
      <c r="AL330" s="77">
        <f>SUM(Quagga:Pelindaba!AL330)</f>
        <v>0</v>
      </c>
      <c r="AM330" s="77">
        <f>SUM(Quagga:Pelindaba!AM330)</f>
        <v>0</v>
      </c>
      <c r="AN330" s="77">
        <f>SUM(Quagga:Pelindaba!AN330)</f>
        <v>0</v>
      </c>
      <c r="AO330" s="77">
        <f>SUM(Quagga:Pelindaba!AO330)</f>
        <v>0</v>
      </c>
      <c r="AP330" s="77">
        <f>SUM(Quagga:Pelindaba!AP330)</f>
        <v>0</v>
      </c>
      <c r="AQ330" s="77">
        <f>SUM(Quagga:Pelindaba!AQ330)</f>
        <v>0</v>
      </c>
      <c r="AR330" s="77">
        <f>SUM(Quagga:Pelindaba!AR330)</f>
        <v>0</v>
      </c>
      <c r="AS330" s="76">
        <f>SUM(Quagga:Pelindaba!AS330)</f>
        <v>0</v>
      </c>
      <c r="AT330" s="78">
        <f>SUM(Quagga:Pelindaba!AT330)</f>
        <v>0</v>
      </c>
      <c r="AU330" s="77">
        <f>SUM(Quagga:Pelindaba!AU330)</f>
        <v>0</v>
      </c>
      <c r="AV330" s="77">
        <f>SUM(Quagga:Pelindaba!AV330)</f>
        <v>0</v>
      </c>
      <c r="AW330" s="77">
        <f>SUM(Quagga:Pelindaba!AW330)</f>
        <v>0</v>
      </c>
      <c r="AX330" s="77">
        <f>SUM(Quagga:Pelindaba!AX330)</f>
        <v>0</v>
      </c>
      <c r="AY330" s="77">
        <f>SUM(Quagga:Pelindaba!AY330)</f>
        <v>0</v>
      </c>
      <c r="AZ330" s="77">
        <f>SUM(Quagga:Pelindaba!AZ330)</f>
        <v>0</v>
      </c>
      <c r="BA330" s="77">
        <f>SUM(Quagga:Pelindaba!BA330)</f>
        <v>0</v>
      </c>
      <c r="BB330" s="77">
        <f>SUM(Quagga:Pelindaba!BB330)</f>
        <v>0</v>
      </c>
      <c r="BC330" s="77">
        <f>SUM(Quagga:Pelindaba!BC330)</f>
        <v>0</v>
      </c>
      <c r="BD330" s="77">
        <f>SUM(Quagga:Pelindaba!BD330)</f>
        <v>0</v>
      </c>
      <c r="BE330" s="76">
        <f>SUM(Quagga:Pelindaba!BE330)</f>
        <v>0</v>
      </c>
      <c r="BF330" s="78">
        <f>SUM(Quagga:Pelindaba!BF330)</f>
        <v>0</v>
      </c>
      <c r="BG330" s="77">
        <f>SUM(Quagga:Pelindaba!BG330)</f>
        <v>0</v>
      </c>
      <c r="BH330" s="77">
        <f>SUM(Quagga:Pelindaba!BH330)</f>
        <v>0</v>
      </c>
      <c r="BI330" s="77">
        <f>SUM(Quagga:Pelindaba!BI330)</f>
        <v>0</v>
      </c>
      <c r="BJ330" s="77">
        <f>SUM(Quagga:Pelindaba!BJ330)</f>
        <v>0</v>
      </c>
      <c r="BK330" s="77">
        <f>SUM(Quagga:Pelindaba!BK330)</f>
        <v>0</v>
      </c>
      <c r="BL330" s="77">
        <f>SUM(Quagga:Pelindaba!BL330)</f>
        <v>0</v>
      </c>
      <c r="BM330" s="77">
        <f>SUM(Quagga:Pelindaba!BM330)</f>
        <v>0</v>
      </c>
      <c r="BN330" s="77">
        <f>SUM(Quagga:Pelindaba!BN330)</f>
        <v>0</v>
      </c>
      <c r="BO330" s="77">
        <f>SUM(Quagga:Pelindaba!BO330)</f>
        <v>0</v>
      </c>
      <c r="BP330" s="77">
        <f>SUM(Quagga:Pelindaba!BP330)</f>
        <v>0</v>
      </c>
      <c r="BQ330" s="76">
        <f>SUM(Quagga:Pelindaba!BQ330)</f>
        <v>0</v>
      </c>
      <c r="BR330" s="78">
        <f>SUM(Quagga:Pelindaba!BR330)</f>
        <v>0</v>
      </c>
      <c r="BS330" s="77">
        <f>SUM(Quagga:Pelindaba!BS330)</f>
        <v>0</v>
      </c>
      <c r="BT330" s="77">
        <f>SUM(Quagga:Pelindaba!BT330)</f>
        <v>0</v>
      </c>
      <c r="BU330" s="77">
        <f>SUM(Quagga:Pelindaba!BU330)</f>
        <v>0</v>
      </c>
      <c r="BV330" s="77">
        <f>SUM(Quagga:Pelindaba!BV330)</f>
        <v>0</v>
      </c>
      <c r="BW330" s="77">
        <f>SUM(Quagga:Pelindaba!BW330)</f>
        <v>0</v>
      </c>
      <c r="BX330" s="77">
        <f>SUM(Quagga:Pelindaba!BX330)</f>
        <v>0</v>
      </c>
      <c r="BY330" s="77">
        <f>SUM(Quagga:Pelindaba!BY330)</f>
        <v>0</v>
      </c>
      <c r="BZ330" s="77">
        <f>SUM(Quagga:Pelindaba!BZ330)</f>
        <v>0</v>
      </c>
      <c r="CA330" s="77">
        <f>SUM(Quagga:Pelindaba!CA330)</f>
        <v>0</v>
      </c>
      <c r="CB330" s="77">
        <f>SUM(Quagga:Pelindaba!CB330)</f>
        <v>0</v>
      </c>
      <c r="CC330" s="76">
        <f>SUM(Quagga:Pelindaba!CC330)</f>
        <v>0</v>
      </c>
      <c r="CD330" s="39" t="s">
        <v>36</v>
      </c>
    </row>
    <row r="331" spans="2:82" s="39" customFormat="1" x14ac:dyDescent="0.25">
      <c r="B331" s="181" t="s">
        <v>602</v>
      </c>
      <c r="C331" s="181" t="s">
        <v>603</v>
      </c>
      <c r="D331" s="183" t="s">
        <v>435</v>
      </c>
      <c r="E331" s="183">
        <f>IF(OR(D331="Year",D331="Month",D331="Week"),AVERAGE(Quagga:Pelindaba!E331),SUM(Quagga:Pelindaba!E331))</f>
        <v>0</v>
      </c>
      <c r="F331" s="228" t="b">
        <f>(Quagga!G331+Pelindaba!G331)=G331</f>
        <v>1</v>
      </c>
      <c r="G331" s="74">
        <f t="shared" si="111"/>
        <v>0</v>
      </c>
      <c r="H331" s="75">
        <f>SUM(Quagga:Pelindaba!H331)</f>
        <v>0</v>
      </c>
      <c r="I331" s="76">
        <f>SUM(Quagga:Pelindaba!I331)</f>
        <v>0</v>
      </c>
      <c r="J331" s="75">
        <f>SUM(Quagga:Pelindaba!J331)</f>
        <v>0</v>
      </c>
      <c r="K331" s="77">
        <f>SUM(Quagga:Pelindaba!K331)</f>
        <v>0</v>
      </c>
      <c r="L331" s="77">
        <f>SUM(Quagga:Pelindaba!L331)</f>
        <v>0</v>
      </c>
      <c r="M331" s="77">
        <f>SUM(Quagga:Pelindaba!M331)</f>
        <v>0</v>
      </c>
      <c r="N331" s="77">
        <f>SUM(Quagga:Pelindaba!N331)</f>
        <v>0</v>
      </c>
      <c r="O331" s="77">
        <f>SUM(Quagga:Pelindaba!O331)</f>
        <v>0</v>
      </c>
      <c r="P331" s="77">
        <f>SUM(Quagga:Pelindaba!P331)</f>
        <v>0</v>
      </c>
      <c r="Q331" s="77">
        <f>SUM(Quagga:Pelindaba!Q331)</f>
        <v>0</v>
      </c>
      <c r="R331" s="77">
        <f>SUM(Quagga:Pelindaba!R331)</f>
        <v>0</v>
      </c>
      <c r="S331" s="77">
        <f>SUM(Quagga:Pelindaba!S331)</f>
        <v>0</v>
      </c>
      <c r="T331" s="77">
        <f>SUM(Quagga:Pelindaba!T331)</f>
        <v>0</v>
      </c>
      <c r="U331" s="76">
        <f>SUM(Quagga:Pelindaba!U331)</f>
        <v>0</v>
      </c>
      <c r="V331" s="75">
        <f>SUM(Quagga:Pelindaba!V331)</f>
        <v>0</v>
      </c>
      <c r="W331" s="77">
        <f>SUM(Quagga:Pelindaba!W331)</f>
        <v>0</v>
      </c>
      <c r="X331" s="77">
        <f>SUM(Quagga:Pelindaba!X331)</f>
        <v>0</v>
      </c>
      <c r="Y331" s="77">
        <f>SUM(Quagga:Pelindaba!Y331)</f>
        <v>0</v>
      </c>
      <c r="Z331" s="77">
        <f>SUM(Quagga:Pelindaba!Z331)</f>
        <v>0</v>
      </c>
      <c r="AA331" s="77">
        <f>SUM(Quagga:Pelindaba!AA331)</f>
        <v>0</v>
      </c>
      <c r="AB331" s="77">
        <f>SUM(Quagga:Pelindaba!AB331)</f>
        <v>0</v>
      </c>
      <c r="AC331" s="77">
        <f>SUM(Quagga:Pelindaba!AC331)</f>
        <v>0</v>
      </c>
      <c r="AD331" s="77">
        <f>SUM(Quagga:Pelindaba!AD331)</f>
        <v>0</v>
      </c>
      <c r="AE331" s="77">
        <f>SUM(Quagga:Pelindaba!AE331)</f>
        <v>0</v>
      </c>
      <c r="AF331" s="77">
        <f>SUM(Quagga:Pelindaba!AF331)</f>
        <v>0</v>
      </c>
      <c r="AG331" s="76">
        <f>SUM(Quagga:Pelindaba!AG331)</f>
        <v>0</v>
      </c>
      <c r="AH331" s="78">
        <f>SUM(Quagga:Pelindaba!AH331)</f>
        <v>0</v>
      </c>
      <c r="AI331" s="77">
        <f>SUM(Quagga:Pelindaba!AI331)</f>
        <v>0</v>
      </c>
      <c r="AJ331" s="77">
        <f>SUM(Quagga:Pelindaba!AJ331)</f>
        <v>0</v>
      </c>
      <c r="AK331" s="77">
        <f>SUM(Quagga:Pelindaba!AK331)</f>
        <v>0</v>
      </c>
      <c r="AL331" s="77">
        <f>SUM(Quagga:Pelindaba!AL331)</f>
        <v>0</v>
      </c>
      <c r="AM331" s="77">
        <f>SUM(Quagga:Pelindaba!AM331)</f>
        <v>0</v>
      </c>
      <c r="AN331" s="77">
        <f>SUM(Quagga:Pelindaba!AN331)</f>
        <v>0</v>
      </c>
      <c r="AO331" s="77">
        <f>SUM(Quagga:Pelindaba!AO331)</f>
        <v>0</v>
      </c>
      <c r="AP331" s="77">
        <f>SUM(Quagga:Pelindaba!AP331)</f>
        <v>0</v>
      </c>
      <c r="AQ331" s="77">
        <f>SUM(Quagga:Pelindaba!AQ331)</f>
        <v>0</v>
      </c>
      <c r="AR331" s="77">
        <f>SUM(Quagga:Pelindaba!AR331)</f>
        <v>0</v>
      </c>
      <c r="AS331" s="76">
        <f>SUM(Quagga:Pelindaba!AS331)</f>
        <v>0</v>
      </c>
      <c r="AT331" s="78">
        <f>SUM(Quagga:Pelindaba!AT331)</f>
        <v>0</v>
      </c>
      <c r="AU331" s="77">
        <f>SUM(Quagga:Pelindaba!AU331)</f>
        <v>0</v>
      </c>
      <c r="AV331" s="77">
        <f>SUM(Quagga:Pelindaba!AV331)</f>
        <v>0</v>
      </c>
      <c r="AW331" s="77">
        <f>SUM(Quagga:Pelindaba!AW331)</f>
        <v>0</v>
      </c>
      <c r="AX331" s="77">
        <f>SUM(Quagga:Pelindaba!AX331)</f>
        <v>0</v>
      </c>
      <c r="AY331" s="77">
        <f>SUM(Quagga:Pelindaba!AY331)</f>
        <v>0</v>
      </c>
      <c r="AZ331" s="77">
        <f>SUM(Quagga:Pelindaba!AZ331)</f>
        <v>0</v>
      </c>
      <c r="BA331" s="77">
        <f>SUM(Quagga:Pelindaba!BA331)</f>
        <v>0</v>
      </c>
      <c r="BB331" s="77">
        <f>SUM(Quagga:Pelindaba!BB331)</f>
        <v>0</v>
      </c>
      <c r="BC331" s="77">
        <f>SUM(Quagga:Pelindaba!BC331)</f>
        <v>0</v>
      </c>
      <c r="BD331" s="77">
        <f>SUM(Quagga:Pelindaba!BD331)</f>
        <v>0</v>
      </c>
      <c r="BE331" s="76">
        <f>SUM(Quagga:Pelindaba!BE331)</f>
        <v>0</v>
      </c>
      <c r="BF331" s="78">
        <f>SUM(Quagga:Pelindaba!BF331)</f>
        <v>0</v>
      </c>
      <c r="BG331" s="77">
        <f>SUM(Quagga:Pelindaba!BG331)</f>
        <v>0</v>
      </c>
      <c r="BH331" s="77">
        <f>SUM(Quagga:Pelindaba!BH331)</f>
        <v>0</v>
      </c>
      <c r="BI331" s="77">
        <f>SUM(Quagga:Pelindaba!BI331)</f>
        <v>0</v>
      </c>
      <c r="BJ331" s="77">
        <f>SUM(Quagga:Pelindaba!BJ331)</f>
        <v>0</v>
      </c>
      <c r="BK331" s="77">
        <f>SUM(Quagga:Pelindaba!BK331)</f>
        <v>0</v>
      </c>
      <c r="BL331" s="77">
        <f>SUM(Quagga:Pelindaba!BL331)</f>
        <v>0</v>
      </c>
      <c r="BM331" s="77">
        <f>SUM(Quagga:Pelindaba!BM331)</f>
        <v>0</v>
      </c>
      <c r="BN331" s="77">
        <f>SUM(Quagga:Pelindaba!BN331)</f>
        <v>0</v>
      </c>
      <c r="BO331" s="77">
        <f>SUM(Quagga:Pelindaba!BO331)</f>
        <v>0</v>
      </c>
      <c r="BP331" s="77">
        <f>SUM(Quagga:Pelindaba!BP331)</f>
        <v>0</v>
      </c>
      <c r="BQ331" s="76">
        <f>SUM(Quagga:Pelindaba!BQ331)</f>
        <v>0</v>
      </c>
      <c r="BR331" s="78">
        <f>SUM(Quagga:Pelindaba!BR331)</f>
        <v>0</v>
      </c>
      <c r="BS331" s="77">
        <f>SUM(Quagga:Pelindaba!BS331)</f>
        <v>0</v>
      </c>
      <c r="BT331" s="77">
        <f>SUM(Quagga:Pelindaba!BT331)</f>
        <v>0</v>
      </c>
      <c r="BU331" s="77">
        <f>SUM(Quagga:Pelindaba!BU331)</f>
        <v>0</v>
      </c>
      <c r="BV331" s="77">
        <f>SUM(Quagga:Pelindaba!BV331)</f>
        <v>0</v>
      </c>
      <c r="BW331" s="77">
        <f>SUM(Quagga:Pelindaba!BW331)</f>
        <v>0</v>
      </c>
      <c r="BX331" s="77">
        <f>SUM(Quagga:Pelindaba!BX331)</f>
        <v>0</v>
      </c>
      <c r="BY331" s="77">
        <f>SUM(Quagga:Pelindaba!BY331)</f>
        <v>0</v>
      </c>
      <c r="BZ331" s="77">
        <f>SUM(Quagga:Pelindaba!BZ331)</f>
        <v>0</v>
      </c>
      <c r="CA331" s="77">
        <f>SUM(Quagga:Pelindaba!CA331)</f>
        <v>0</v>
      </c>
      <c r="CB331" s="77">
        <f>SUM(Quagga:Pelindaba!CB331)</f>
        <v>0</v>
      </c>
      <c r="CC331" s="76">
        <f>SUM(Quagga:Pelindaba!CC331)</f>
        <v>0</v>
      </c>
      <c r="CD331" s="39" t="s">
        <v>36</v>
      </c>
    </row>
    <row r="332" spans="2:82" s="39" customFormat="1" ht="25.5" x14ac:dyDescent="0.25">
      <c r="B332" s="181" t="s">
        <v>604</v>
      </c>
      <c r="C332" s="181" t="s">
        <v>605</v>
      </c>
      <c r="D332" s="183" t="s">
        <v>606</v>
      </c>
      <c r="E332" s="183">
        <f>IF(OR(D332="Year",D332="Month",D332="Week"),AVERAGE(Quagga:Pelindaba!E332),SUM(Quagga:Pelindaba!E332))</f>
        <v>0</v>
      </c>
      <c r="F332" s="228" t="b">
        <f>(Quagga!G332+Pelindaba!G332)=G332</f>
        <v>1</v>
      </c>
      <c r="G332" s="74">
        <f t="shared" si="111"/>
        <v>0</v>
      </c>
      <c r="H332" s="75">
        <f>SUM(Quagga:Pelindaba!H332)</f>
        <v>0</v>
      </c>
      <c r="I332" s="76">
        <f>SUM(Quagga:Pelindaba!I332)</f>
        <v>0</v>
      </c>
      <c r="J332" s="75">
        <f>SUM(Quagga:Pelindaba!J332)</f>
        <v>0</v>
      </c>
      <c r="K332" s="77">
        <f>SUM(Quagga:Pelindaba!K332)</f>
        <v>0</v>
      </c>
      <c r="L332" s="77">
        <f>SUM(Quagga:Pelindaba!L332)</f>
        <v>0</v>
      </c>
      <c r="M332" s="77">
        <f>SUM(Quagga:Pelindaba!M332)</f>
        <v>0</v>
      </c>
      <c r="N332" s="77">
        <f>SUM(Quagga:Pelindaba!N332)</f>
        <v>0</v>
      </c>
      <c r="O332" s="77">
        <f>SUM(Quagga:Pelindaba!O332)</f>
        <v>0</v>
      </c>
      <c r="P332" s="77">
        <f>SUM(Quagga:Pelindaba!P332)</f>
        <v>0</v>
      </c>
      <c r="Q332" s="77">
        <f>SUM(Quagga:Pelindaba!Q332)</f>
        <v>0</v>
      </c>
      <c r="R332" s="77">
        <f>SUM(Quagga:Pelindaba!R332)</f>
        <v>0</v>
      </c>
      <c r="S332" s="77">
        <f>SUM(Quagga:Pelindaba!S332)</f>
        <v>0</v>
      </c>
      <c r="T332" s="77">
        <f>SUM(Quagga:Pelindaba!T332)</f>
        <v>0</v>
      </c>
      <c r="U332" s="76">
        <f>SUM(Quagga:Pelindaba!U332)</f>
        <v>0</v>
      </c>
      <c r="V332" s="75">
        <f>SUM(Quagga:Pelindaba!V332)</f>
        <v>0</v>
      </c>
      <c r="W332" s="77">
        <f>SUM(Quagga:Pelindaba!W332)</f>
        <v>0</v>
      </c>
      <c r="X332" s="77">
        <f>SUM(Quagga:Pelindaba!X332)</f>
        <v>0</v>
      </c>
      <c r="Y332" s="77">
        <f>SUM(Quagga:Pelindaba!Y332)</f>
        <v>0</v>
      </c>
      <c r="Z332" s="77">
        <f>SUM(Quagga:Pelindaba!Z332)</f>
        <v>0</v>
      </c>
      <c r="AA332" s="77">
        <f>SUM(Quagga:Pelindaba!AA332)</f>
        <v>0</v>
      </c>
      <c r="AB332" s="77">
        <f>SUM(Quagga:Pelindaba!AB332)</f>
        <v>0</v>
      </c>
      <c r="AC332" s="77">
        <f>SUM(Quagga:Pelindaba!AC332)</f>
        <v>0</v>
      </c>
      <c r="AD332" s="77">
        <f>SUM(Quagga:Pelindaba!AD332)</f>
        <v>0</v>
      </c>
      <c r="AE332" s="77">
        <f>SUM(Quagga:Pelindaba!AE332)</f>
        <v>0</v>
      </c>
      <c r="AF332" s="77">
        <f>SUM(Quagga:Pelindaba!AF332)</f>
        <v>0</v>
      </c>
      <c r="AG332" s="76">
        <f>SUM(Quagga:Pelindaba!AG332)</f>
        <v>0</v>
      </c>
      <c r="AH332" s="78">
        <f>SUM(Quagga:Pelindaba!AH332)</f>
        <v>0</v>
      </c>
      <c r="AI332" s="77">
        <f>SUM(Quagga:Pelindaba!AI332)</f>
        <v>0</v>
      </c>
      <c r="AJ332" s="77">
        <f>SUM(Quagga:Pelindaba!AJ332)</f>
        <v>0</v>
      </c>
      <c r="AK332" s="77">
        <f>SUM(Quagga:Pelindaba!AK332)</f>
        <v>0</v>
      </c>
      <c r="AL332" s="77">
        <f>SUM(Quagga:Pelindaba!AL332)</f>
        <v>0</v>
      </c>
      <c r="AM332" s="77">
        <f>SUM(Quagga:Pelindaba!AM332)</f>
        <v>0</v>
      </c>
      <c r="AN332" s="77">
        <f>SUM(Quagga:Pelindaba!AN332)</f>
        <v>0</v>
      </c>
      <c r="AO332" s="77">
        <f>SUM(Quagga:Pelindaba!AO332)</f>
        <v>0</v>
      </c>
      <c r="AP332" s="77">
        <f>SUM(Quagga:Pelindaba!AP332)</f>
        <v>0</v>
      </c>
      <c r="AQ332" s="77">
        <f>SUM(Quagga:Pelindaba!AQ332)</f>
        <v>0</v>
      </c>
      <c r="AR332" s="77">
        <f>SUM(Quagga:Pelindaba!AR332)</f>
        <v>0</v>
      </c>
      <c r="AS332" s="76">
        <f>SUM(Quagga:Pelindaba!AS332)</f>
        <v>0</v>
      </c>
      <c r="AT332" s="78">
        <f>SUM(Quagga:Pelindaba!AT332)</f>
        <v>0</v>
      </c>
      <c r="AU332" s="77">
        <f>SUM(Quagga:Pelindaba!AU332)</f>
        <v>0</v>
      </c>
      <c r="AV332" s="77">
        <f>SUM(Quagga:Pelindaba!AV332)</f>
        <v>0</v>
      </c>
      <c r="AW332" s="77">
        <f>SUM(Quagga:Pelindaba!AW332)</f>
        <v>0</v>
      </c>
      <c r="AX332" s="77">
        <f>SUM(Quagga:Pelindaba!AX332)</f>
        <v>0</v>
      </c>
      <c r="AY332" s="77">
        <f>SUM(Quagga:Pelindaba!AY332)</f>
        <v>0</v>
      </c>
      <c r="AZ332" s="77">
        <f>SUM(Quagga:Pelindaba!AZ332)</f>
        <v>0</v>
      </c>
      <c r="BA332" s="77">
        <f>SUM(Quagga:Pelindaba!BA332)</f>
        <v>0</v>
      </c>
      <c r="BB332" s="77">
        <f>SUM(Quagga:Pelindaba!BB332)</f>
        <v>0</v>
      </c>
      <c r="BC332" s="77">
        <f>SUM(Quagga:Pelindaba!BC332)</f>
        <v>0</v>
      </c>
      <c r="BD332" s="77">
        <f>SUM(Quagga:Pelindaba!BD332)</f>
        <v>0</v>
      </c>
      <c r="BE332" s="76">
        <f>SUM(Quagga:Pelindaba!BE332)</f>
        <v>0</v>
      </c>
      <c r="BF332" s="78">
        <f>SUM(Quagga:Pelindaba!BF332)</f>
        <v>0</v>
      </c>
      <c r="BG332" s="77">
        <f>SUM(Quagga:Pelindaba!BG332)</f>
        <v>0</v>
      </c>
      <c r="BH332" s="77">
        <f>SUM(Quagga:Pelindaba!BH332)</f>
        <v>0</v>
      </c>
      <c r="BI332" s="77">
        <f>SUM(Quagga:Pelindaba!BI332)</f>
        <v>0</v>
      </c>
      <c r="BJ332" s="77">
        <f>SUM(Quagga:Pelindaba!BJ332)</f>
        <v>0</v>
      </c>
      <c r="BK332" s="77">
        <f>SUM(Quagga:Pelindaba!BK332)</f>
        <v>0</v>
      </c>
      <c r="BL332" s="77">
        <f>SUM(Quagga:Pelindaba!BL332)</f>
        <v>0</v>
      </c>
      <c r="BM332" s="77">
        <f>SUM(Quagga:Pelindaba!BM332)</f>
        <v>0</v>
      </c>
      <c r="BN332" s="77">
        <f>SUM(Quagga:Pelindaba!BN332)</f>
        <v>0</v>
      </c>
      <c r="BO332" s="77">
        <f>SUM(Quagga:Pelindaba!BO332)</f>
        <v>0</v>
      </c>
      <c r="BP332" s="77">
        <f>SUM(Quagga:Pelindaba!BP332)</f>
        <v>0</v>
      </c>
      <c r="BQ332" s="76">
        <f>SUM(Quagga:Pelindaba!BQ332)</f>
        <v>0</v>
      </c>
      <c r="BR332" s="78">
        <f>SUM(Quagga:Pelindaba!BR332)</f>
        <v>0</v>
      </c>
      <c r="BS332" s="77">
        <f>SUM(Quagga:Pelindaba!BS332)</f>
        <v>0</v>
      </c>
      <c r="BT332" s="77">
        <f>SUM(Quagga:Pelindaba!BT332)</f>
        <v>0</v>
      </c>
      <c r="BU332" s="77">
        <f>SUM(Quagga:Pelindaba!BU332)</f>
        <v>0</v>
      </c>
      <c r="BV332" s="77">
        <f>SUM(Quagga:Pelindaba!BV332)</f>
        <v>0</v>
      </c>
      <c r="BW332" s="77">
        <f>SUM(Quagga:Pelindaba!BW332)</f>
        <v>0</v>
      </c>
      <c r="BX332" s="77">
        <f>SUM(Quagga:Pelindaba!BX332)</f>
        <v>0</v>
      </c>
      <c r="BY332" s="77">
        <f>SUM(Quagga:Pelindaba!BY332)</f>
        <v>0</v>
      </c>
      <c r="BZ332" s="77">
        <f>SUM(Quagga:Pelindaba!BZ332)</f>
        <v>0</v>
      </c>
      <c r="CA332" s="77">
        <f>SUM(Quagga:Pelindaba!CA332)</f>
        <v>0</v>
      </c>
      <c r="CB332" s="77">
        <f>SUM(Quagga:Pelindaba!CB332)</f>
        <v>0</v>
      </c>
      <c r="CC332" s="76">
        <f>SUM(Quagga:Pelindaba!CC332)</f>
        <v>0</v>
      </c>
      <c r="CD332" s="39" t="s">
        <v>36</v>
      </c>
    </row>
    <row r="333" spans="2:82" s="39" customFormat="1" x14ac:dyDescent="0.25">
      <c r="B333" s="181" t="s">
        <v>607</v>
      </c>
      <c r="C333" s="181" t="s">
        <v>608</v>
      </c>
      <c r="D333" s="183" t="s">
        <v>530</v>
      </c>
      <c r="E333" s="183">
        <f>IF(OR(D333="Year",D333="Month",D333="Week"),AVERAGE(Quagga:Pelindaba!E333),SUM(Quagga:Pelindaba!E333))</f>
        <v>0</v>
      </c>
      <c r="F333" s="228" t="b">
        <f>(Quagga!G333+Pelindaba!G333)=G333</f>
        <v>1</v>
      </c>
      <c r="G333" s="74">
        <f t="shared" si="111"/>
        <v>0</v>
      </c>
      <c r="H333" s="75">
        <f>SUM(Quagga:Pelindaba!H333)</f>
        <v>0</v>
      </c>
      <c r="I333" s="76">
        <f>SUM(Quagga:Pelindaba!I333)</f>
        <v>0</v>
      </c>
      <c r="J333" s="75">
        <f>SUM(Quagga:Pelindaba!J333)</f>
        <v>0</v>
      </c>
      <c r="K333" s="77">
        <f>SUM(Quagga:Pelindaba!K333)</f>
        <v>0</v>
      </c>
      <c r="L333" s="77">
        <f>SUM(Quagga:Pelindaba!L333)</f>
        <v>0</v>
      </c>
      <c r="M333" s="77">
        <f>SUM(Quagga:Pelindaba!M333)</f>
        <v>0</v>
      </c>
      <c r="N333" s="77">
        <f>SUM(Quagga:Pelindaba!N333)</f>
        <v>0</v>
      </c>
      <c r="O333" s="77">
        <f>SUM(Quagga:Pelindaba!O333)</f>
        <v>0</v>
      </c>
      <c r="P333" s="77">
        <f>SUM(Quagga:Pelindaba!P333)</f>
        <v>0</v>
      </c>
      <c r="Q333" s="77">
        <f>SUM(Quagga:Pelindaba!Q333)</f>
        <v>0</v>
      </c>
      <c r="R333" s="77">
        <f>SUM(Quagga:Pelindaba!R333)</f>
        <v>0</v>
      </c>
      <c r="S333" s="77">
        <f>SUM(Quagga:Pelindaba!S333)</f>
        <v>0</v>
      </c>
      <c r="T333" s="77">
        <f>SUM(Quagga:Pelindaba!T333)</f>
        <v>0</v>
      </c>
      <c r="U333" s="76">
        <f>SUM(Quagga:Pelindaba!U333)</f>
        <v>0</v>
      </c>
      <c r="V333" s="75">
        <f>SUM(Quagga:Pelindaba!V333)</f>
        <v>0</v>
      </c>
      <c r="W333" s="77">
        <f>SUM(Quagga:Pelindaba!W333)</f>
        <v>0</v>
      </c>
      <c r="X333" s="77">
        <f>SUM(Quagga:Pelindaba!X333)</f>
        <v>0</v>
      </c>
      <c r="Y333" s="77">
        <f>SUM(Quagga:Pelindaba!Y333)</f>
        <v>0</v>
      </c>
      <c r="Z333" s="77">
        <f>SUM(Quagga:Pelindaba!Z333)</f>
        <v>0</v>
      </c>
      <c r="AA333" s="77">
        <f>SUM(Quagga:Pelindaba!AA333)</f>
        <v>0</v>
      </c>
      <c r="AB333" s="77">
        <f>SUM(Quagga:Pelindaba!AB333)</f>
        <v>0</v>
      </c>
      <c r="AC333" s="77">
        <f>SUM(Quagga:Pelindaba!AC333)</f>
        <v>0</v>
      </c>
      <c r="AD333" s="77">
        <f>SUM(Quagga:Pelindaba!AD333)</f>
        <v>0</v>
      </c>
      <c r="AE333" s="77">
        <f>SUM(Quagga:Pelindaba!AE333)</f>
        <v>0</v>
      </c>
      <c r="AF333" s="77">
        <f>SUM(Quagga:Pelindaba!AF333)</f>
        <v>0</v>
      </c>
      <c r="AG333" s="76">
        <f>SUM(Quagga:Pelindaba!AG333)</f>
        <v>0</v>
      </c>
      <c r="AH333" s="78">
        <f>SUM(Quagga:Pelindaba!AH333)</f>
        <v>0</v>
      </c>
      <c r="AI333" s="77">
        <f>SUM(Quagga:Pelindaba!AI333)</f>
        <v>0</v>
      </c>
      <c r="AJ333" s="77">
        <f>SUM(Quagga:Pelindaba!AJ333)</f>
        <v>0</v>
      </c>
      <c r="AK333" s="77">
        <f>SUM(Quagga:Pelindaba!AK333)</f>
        <v>0</v>
      </c>
      <c r="AL333" s="77">
        <f>SUM(Quagga:Pelindaba!AL333)</f>
        <v>0</v>
      </c>
      <c r="AM333" s="77">
        <f>SUM(Quagga:Pelindaba!AM333)</f>
        <v>0</v>
      </c>
      <c r="AN333" s="77">
        <f>SUM(Quagga:Pelindaba!AN333)</f>
        <v>0</v>
      </c>
      <c r="AO333" s="77">
        <f>SUM(Quagga:Pelindaba!AO333)</f>
        <v>0</v>
      </c>
      <c r="AP333" s="77">
        <f>SUM(Quagga:Pelindaba!AP333)</f>
        <v>0</v>
      </c>
      <c r="AQ333" s="77">
        <f>SUM(Quagga:Pelindaba!AQ333)</f>
        <v>0</v>
      </c>
      <c r="AR333" s="77">
        <f>SUM(Quagga:Pelindaba!AR333)</f>
        <v>0</v>
      </c>
      <c r="AS333" s="76">
        <f>SUM(Quagga:Pelindaba!AS333)</f>
        <v>0</v>
      </c>
      <c r="AT333" s="78">
        <f>SUM(Quagga:Pelindaba!AT333)</f>
        <v>0</v>
      </c>
      <c r="AU333" s="77">
        <f>SUM(Quagga:Pelindaba!AU333)</f>
        <v>0</v>
      </c>
      <c r="AV333" s="77">
        <f>SUM(Quagga:Pelindaba!AV333)</f>
        <v>0</v>
      </c>
      <c r="AW333" s="77">
        <f>SUM(Quagga:Pelindaba!AW333)</f>
        <v>0</v>
      </c>
      <c r="AX333" s="77">
        <f>SUM(Quagga:Pelindaba!AX333)</f>
        <v>0</v>
      </c>
      <c r="AY333" s="77">
        <f>SUM(Quagga:Pelindaba!AY333)</f>
        <v>0</v>
      </c>
      <c r="AZ333" s="77">
        <f>SUM(Quagga:Pelindaba!AZ333)</f>
        <v>0</v>
      </c>
      <c r="BA333" s="77">
        <f>SUM(Quagga:Pelindaba!BA333)</f>
        <v>0</v>
      </c>
      <c r="BB333" s="77">
        <f>SUM(Quagga:Pelindaba!BB333)</f>
        <v>0</v>
      </c>
      <c r="BC333" s="77">
        <f>SUM(Quagga:Pelindaba!BC333)</f>
        <v>0</v>
      </c>
      <c r="BD333" s="77">
        <f>SUM(Quagga:Pelindaba!BD333)</f>
        <v>0</v>
      </c>
      <c r="BE333" s="76">
        <f>SUM(Quagga:Pelindaba!BE333)</f>
        <v>0</v>
      </c>
      <c r="BF333" s="78">
        <f>SUM(Quagga:Pelindaba!BF333)</f>
        <v>0</v>
      </c>
      <c r="BG333" s="77">
        <f>SUM(Quagga:Pelindaba!BG333)</f>
        <v>0</v>
      </c>
      <c r="BH333" s="77">
        <f>SUM(Quagga:Pelindaba!BH333)</f>
        <v>0</v>
      </c>
      <c r="BI333" s="77">
        <f>SUM(Quagga:Pelindaba!BI333)</f>
        <v>0</v>
      </c>
      <c r="BJ333" s="77">
        <f>SUM(Quagga:Pelindaba!BJ333)</f>
        <v>0</v>
      </c>
      <c r="BK333" s="77">
        <f>SUM(Quagga:Pelindaba!BK333)</f>
        <v>0</v>
      </c>
      <c r="BL333" s="77">
        <f>SUM(Quagga:Pelindaba!BL333)</f>
        <v>0</v>
      </c>
      <c r="BM333" s="77">
        <f>SUM(Quagga:Pelindaba!BM333)</f>
        <v>0</v>
      </c>
      <c r="BN333" s="77">
        <f>SUM(Quagga:Pelindaba!BN333)</f>
        <v>0</v>
      </c>
      <c r="BO333" s="77">
        <f>SUM(Quagga:Pelindaba!BO333)</f>
        <v>0</v>
      </c>
      <c r="BP333" s="77">
        <f>SUM(Quagga:Pelindaba!BP333)</f>
        <v>0</v>
      </c>
      <c r="BQ333" s="76">
        <f>SUM(Quagga:Pelindaba!BQ333)</f>
        <v>0</v>
      </c>
      <c r="BR333" s="78">
        <f>SUM(Quagga:Pelindaba!BR333)</f>
        <v>0</v>
      </c>
      <c r="BS333" s="77">
        <f>SUM(Quagga:Pelindaba!BS333)</f>
        <v>0</v>
      </c>
      <c r="BT333" s="77">
        <f>SUM(Quagga:Pelindaba!BT333)</f>
        <v>0</v>
      </c>
      <c r="BU333" s="77">
        <f>SUM(Quagga:Pelindaba!BU333)</f>
        <v>0</v>
      </c>
      <c r="BV333" s="77">
        <f>SUM(Quagga:Pelindaba!BV333)</f>
        <v>0</v>
      </c>
      <c r="BW333" s="77">
        <f>SUM(Quagga:Pelindaba!BW333)</f>
        <v>0</v>
      </c>
      <c r="BX333" s="77">
        <f>SUM(Quagga:Pelindaba!BX333)</f>
        <v>0</v>
      </c>
      <c r="BY333" s="77">
        <f>SUM(Quagga:Pelindaba!BY333)</f>
        <v>0</v>
      </c>
      <c r="BZ333" s="77">
        <f>SUM(Quagga:Pelindaba!BZ333)</f>
        <v>0</v>
      </c>
      <c r="CA333" s="77">
        <f>SUM(Quagga:Pelindaba!CA333)</f>
        <v>0</v>
      </c>
      <c r="CB333" s="77">
        <f>SUM(Quagga:Pelindaba!CB333)</f>
        <v>0</v>
      </c>
      <c r="CC333" s="76">
        <f>SUM(Quagga:Pelindaba!CC333)</f>
        <v>0</v>
      </c>
      <c r="CD333" s="39" t="s">
        <v>36</v>
      </c>
    </row>
    <row r="334" spans="2:82" s="156" customFormat="1" x14ac:dyDescent="0.25">
      <c r="B334" s="73" t="s">
        <v>609</v>
      </c>
      <c r="C334" s="129" t="s">
        <v>610</v>
      </c>
      <c r="D334" s="130" t="s">
        <v>85</v>
      </c>
      <c r="E334" s="130">
        <f>IF(OR(D334="Year",D334="Month",D334="Week"),AVERAGE(Quagga:Pelindaba!E334),SUM(Quagga:Pelindaba!E334))</f>
        <v>2</v>
      </c>
      <c r="F334" s="228" t="b">
        <f>(Quagga!G334+Pelindaba!G334)=G334</f>
        <v>1</v>
      </c>
      <c r="G334" s="74">
        <f t="shared" si="111"/>
        <v>0</v>
      </c>
      <c r="H334" s="75">
        <f>SUM(Quagga:Pelindaba!H334)</f>
        <v>0</v>
      </c>
      <c r="I334" s="76">
        <f>SUM(Quagga:Pelindaba!I334)</f>
        <v>0</v>
      </c>
      <c r="J334" s="75">
        <f>SUM(Quagga:Pelindaba!J334)</f>
        <v>0</v>
      </c>
      <c r="K334" s="77">
        <f>SUM(Quagga:Pelindaba!K334)</f>
        <v>0</v>
      </c>
      <c r="L334" s="77">
        <f>SUM(Quagga:Pelindaba!L334)</f>
        <v>0</v>
      </c>
      <c r="M334" s="77">
        <f>SUM(Quagga:Pelindaba!M334)</f>
        <v>0</v>
      </c>
      <c r="N334" s="77">
        <f>SUM(Quagga:Pelindaba!N334)</f>
        <v>0</v>
      </c>
      <c r="O334" s="77">
        <f>SUM(Quagga:Pelindaba!O334)</f>
        <v>0</v>
      </c>
      <c r="P334" s="77">
        <f>SUM(Quagga:Pelindaba!P334)</f>
        <v>0</v>
      </c>
      <c r="Q334" s="77">
        <f>SUM(Quagga:Pelindaba!Q334)</f>
        <v>0</v>
      </c>
      <c r="R334" s="77">
        <f>SUM(Quagga:Pelindaba!R334)</f>
        <v>0</v>
      </c>
      <c r="S334" s="77">
        <f>SUM(Quagga:Pelindaba!S334)</f>
        <v>0</v>
      </c>
      <c r="T334" s="77">
        <f>SUM(Quagga:Pelindaba!T334)</f>
        <v>0</v>
      </c>
      <c r="U334" s="76">
        <f>SUM(Quagga:Pelindaba!U334)</f>
        <v>0</v>
      </c>
      <c r="V334" s="75">
        <f>SUM(Quagga:Pelindaba!V334)</f>
        <v>0</v>
      </c>
      <c r="W334" s="77">
        <f>SUM(Quagga:Pelindaba!W334)</f>
        <v>0</v>
      </c>
      <c r="X334" s="77">
        <f>SUM(Quagga:Pelindaba!X334)</f>
        <v>0</v>
      </c>
      <c r="Y334" s="77">
        <f>SUM(Quagga:Pelindaba!Y334)</f>
        <v>0</v>
      </c>
      <c r="Z334" s="77">
        <f>SUM(Quagga:Pelindaba!Z334)</f>
        <v>0</v>
      </c>
      <c r="AA334" s="77">
        <f>SUM(Quagga:Pelindaba!AA334)</f>
        <v>0</v>
      </c>
      <c r="AB334" s="77">
        <f>SUM(Quagga:Pelindaba!AB334)</f>
        <v>0</v>
      </c>
      <c r="AC334" s="77">
        <f>SUM(Quagga:Pelindaba!AC334)</f>
        <v>0</v>
      </c>
      <c r="AD334" s="77">
        <f>SUM(Quagga:Pelindaba!AD334)</f>
        <v>0</v>
      </c>
      <c r="AE334" s="77">
        <f>SUM(Quagga:Pelindaba!AE334)</f>
        <v>0</v>
      </c>
      <c r="AF334" s="77">
        <f>SUM(Quagga:Pelindaba!AF334)</f>
        <v>0</v>
      </c>
      <c r="AG334" s="76">
        <f>SUM(Quagga:Pelindaba!AG334)</f>
        <v>0</v>
      </c>
      <c r="AH334" s="78">
        <f>SUM(Quagga:Pelindaba!AH334)</f>
        <v>0</v>
      </c>
      <c r="AI334" s="77">
        <f>SUM(Quagga:Pelindaba!AI334)</f>
        <v>0</v>
      </c>
      <c r="AJ334" s="77">
        <f>SUM(Quagga:Pelindaba!AJ334)</f>
        <v>0</v>
      </c>
      <c r="AK334" s="77">
        <f>SUM(Quagga:Pelindaba!AK334)</f>
        <v>0</v>
      </c>
      <c r="AL334" s="77">
        <f>SUM(Quagga:Pelindaba!AL334)</f>
        <v>0</v>
      </c>
      <c r="AM334" s="77">
        <f>SUM(Quagga:Pelindaba!AM334)</f>
        <v>0</v>
      </c>
      <c r="AN334" s="77">
        <f>SUM(Quagga:Pelindaba!AN334)</f>
        <v>0</v>
      </c>
      <c r="AO334" s="77">
        <f>SUM(Quagga:Pelindaba!AO334)</f>
        <v>0</v>
      </c>
      <c r="AP334" s="77">
        <f>SUM(Quagga:Pelindaba!AP334)</f>
        <v>0</v>
      </c>
      <c r="AQ334" s="77">
        <f>SUM(Quagga:Pelindaba!AQ334)</f>
        <v>0</v>
      </c>
      <c r="AR334" s="77">
        <f>SUM(Quagga:Pelindaba!AR334)</f>
        <v>0</v>
      </c>
      <c r="AS334" s="76">
        <f>SUM(Quagga:Pelindaba!AS334)</f>
        <v>0</v>
      </c>
      <c r="AT334" s="78">
        <f>SUM(Quagga:Pelindaba!AT334)</f>
        <v>0</v>
      </c>
      <c r="AU334" s="77">
        <f>SUM(Quagga:Pelindaba!AU334)</f>
        <v>0</v>
      </c>
      <c r="AV334" s="77">
        <f>SUM(Quagga:Pelindaba!AV334)</f>
        <v>0</v>
      </c>
      <c r="AW334" s="77">
        <f>SUM(Quagga:Pelindaba!AW334)</f>
        <v>0</v>
      </c>
      <c r="AX334" s="77">
        <f>SUM(Quagga:Pelindaba!AX334)</f>
        <v>0</v>
      </c>
      <c r="AY334" s="77">
        <f>SUM(Quagga:Pelindaba!AY334)</f>
        <v>0</v>
      </c>
      <c r="AZ334" s="77">
        <f>SUM(Quagga:Pelindaba!AZ334)</f>
        <v>0</v>
      </c>
      <c r="BA334" s="77">
        <f>SUM(Quagga:Pelindaba!BA334)</f>
        <v>0</v>
      </c>
      <c r="BB334" s="77">
        <f>SUM(Quagga:Pelindaba!BB334)</f>
        <v>0</v>
      </c>
      <c r="BC334" s="77">
        <f>SUM(Quagga:Pelindaba!BC334)</f>
        <v>0</v>
      </c>
      <c r="BD334" s="77">
        <f>SUM(Quagga:Pelindaba!BD334)</f>
        <v>0</v>
      </c>
      <c r="BE334" s="76">
        <f>SUM(Quagga:Pelindaba!BE334)</f>
        <v>0</v>
      </c>
      <c r="BF334" s="78">
        <f>SUM(Quagga:Pelindaba!BF334)</f>
        <v>0</v>
      </c>
      <c r="BG334" s="77">
        <f>SUM(Quagga:Pelindaba!BG334)</f>
        <v>0</v>
      </c>
      <c r="BH334" s="77">
        <f>SUM(Quagga:Pelindaba!BH334)</f>
        <v>0</v>
      </c>
      <c r="BI334" s="77">
        <f>SUM(Quagga:Pelindaba!BI334)</f>
        <v>0</v>
      </c>
      <c r="BJ334" s="77">
        <f>SUM(Quagga:Pelindaba!BJ334)</f>
        <v>0</v>
      </c>
      <c r="BK334" s="77">
        <f>SUM(Quagga:Pelindaba!BK334)</f>
        <v>0</v>
      </c>
      <c r="BL334" s="77">
        <f>SUM(Quagga:Pelindaba!BL334)</f>
        <v>0</v>
      </c>
      <c r="BM334" s="77">
        <f>SUM(Quagga:Pelindaba!BM334)</f>
        <v>0</v>
      </c>
      <c r="BN334" s="77">
        <f>SUM(Quagga:Pelindaba!BN334)</f>
        <v>0</v>
      </c>
      <c r="BO334" s="77">
        <f>SUM(Quagga:Pelindaba!BO334)</f>
        <v>0</v>
      </c>
      <c r="BP334" s="77">
        <f>SUM(Quagga:Pelindaba!BP334)</f>
        <v>0</v>
      </c>
      <c r="BQ334" s="76">
        <f>SUM(Quagga:Pelindaba!BQ334)</f>
        <v>0</v>
      </c>
      <c r="BR334" s="78">
        <f>SUM(Quagga:Pelindaba!BR334)</f>
        <v>0</v>
      </c>
      <c r="BS334" s="77">
        <f>SUM(Quagga:Pelindaba!BS334)</f>
        <v>0</v>
      </c>
      <c r="BT334" s="77">
        <f>SUM(Quagga:Pelindaba!BT334)</f>
        <v>0</v>
      </c>
      <c r="BU334" s="77">
        <f>SUM(Quagga:Pelindaba!BU334)</f>
        <v>0</v>
      </c>
      <c r="BV334" s="77">
        <f>SUM(Quagga:Pelindaba!BV334)</f>
        <v>0</v>
      </c>
      <c r="BW334" s="77">
        <f>SUM(Quagga:Pelindaba!BW334)</f>
        <v>0</v>
      </c>
      <c r="BX334" s="77">
        <f>SUM(Quagga:Pelindaba!BX334)</f>
        <v>0</v>
      </c>
      <c r="BY334" s="77">
        <f>SUM(Quagga:Pelindaba!BY334)</f>
        <v>0</v>
      </c>
      <c r="BZ334" s="77">
        <f>SUM(Quagga:Pelindaba!BZ334)</f>
        <v>0</v>
      </c>
      <c r="CA334" s="77">
        <f>SUM(Quagga:Pelindaba!CA334)</f>
        <v>0</v>
      </c>
      <c r="CB334" s="77">
        <f>SUM(Quagga:Pelindaba!CB334)</f>
        <v>0</v>
      </c>
      <c r="CC334" s="76">
        <f>SUM(Quagga:Pelindaba!CC334)</f>
        <v>0</v>
      </c>
      <c r="CD334" s="39" t="s">
        <v>36</v>
      </c>
    </row>
    <row r="335" spans="2:82" s="156" customFormat="1" x14ac:dyDescent="0.25">
      <c r="B335" s="73" t="s">
        <v>611</v>
      </c>
      <c r="C335" s="129" t="s">
        <v>491</v>
      </c>
      <c r="D335" s="130" t="s">
        <v>85</v>
      </c>
      <c r="E335" s="130">
        <f>IF(OR(D335="Year",D335="Month",D335="Week"),AVERAGE(Quagga:Pelindaba!E335),SUM(Quagga:Pelindaba!E335))</f>
        <v>2</v>
      </c>
      <c r="F335" s="228" t="b">
        <f>(Quagga!G335+Pelindaba!G335)=G335</f>
        <v>1</v>
      </c>
      <c r="G335" s="74">
        <f t="shared" si="111"/>
        <v>0</v>
      </c>
      <c r="H335" s="75">
        <f>SUM(Quagga:Pelindaba!H335)</f>
        <v>0</v>
      </c>
      <c r="I335" s="76">
        <f>SUM(Quagga:Pelindaba!I335)</f>
        <v>0</v>
      </c>
      <c r="J335" s="75">
        <f>SUM(Quagga:Pelindaba!J335)</f>
        <v>0</v>
      </c>
      <c r="K335" s="77">
        <f>SUM(Quagga:Pelindaba!K335)</f>
        <v>0</v>
      </c>
      <c r="L335" s="77">
        <f>SUM(Quagga:Pelindaba!L335)</f>
        <v>0</v>
      </c>
      <c r="M335" s="77">
        <f>SUM(Quagga:Pelindaba!M335)</f>
        <v>0</v>
      </c>
      <c r="N335" s="77">
        <f>SUM(Quagga:Pelindaba!N335)</f>
        <v>0</v>
      </c>
      <c r="O335" s="77">
        <f>SUM(Quagga:Pelindaba!O335)</f>
        <v>0</v>
      </c>
      <c r="P335" s="77">
        <f>SUM(Quagga:Pelindaba!P335)</f>
        <v>0</v>
      </c>
      <c r="Q335" s="77">
        <f>SUM(Quagga:Pelindaba!Q335)</f>
        <v>0</v>
      </c>
      <c r="R335" s="77">
        <f>SUM(Quagga:Pelindaba!R335)</f>
        <v>0</v>
      </c>
      <c r="S335" s="77">
        <f>SUM(Quagga:Pelindaba!S335)</f>
        <v>0</v>
      </c>
      <c r="T335" s="77">
        <f>SUM(Quagga:Pelindaba!T335)</f>
        <v>0</v>
      </c>
      <c r="U335" s="76">
        <f>SUM(Quagga:Pelindaba!U335)</f>
        <v>0</v>
      </c>
      <c r="V335" s="75">
        <f>SUM(Quagga:Pelindaba!V335)</f>
        <v>0</v>
      </c>
      <c r="W335" s="77">
        <f>SUM(Quagga:Pelindaba!W335)</f>
        <v>0</v>
      </c>
      <c r="X335" s="77">
        <f>SUM(Quagga:Pelindaba!X335)</f>
        <v>0</v>
      </c>
      <c r="Y335" s="77">
        <f>SUM(Quagga:Pelindaba!Y335)</f>
        <v>0</v>
      </c>
      <c r="Z335" s="77">
        <f>SUM(Quagga:Pelindaba!Z335)</f>
        <v>0</v>
      </c>
      <c r="AA335" s="77">
        <f>SUM(Quagga:Pelindaba!AA335)</f>
        <v>0</v>
      </c>
      <c r="AB335" s="77">
        <f>SUM(Quagga:Pelindaba!AB335)</f>
        <v>0</v>
      </c>
      <c r="AC335" s="77">
        <f>SUM(Quagga:Pelindaba!AC335)</f>
        <v>0</v>
      </c>
      <c r="AD335" s="77">
        <f>SUM(Quagga:Pelindaba!AD335)</f>
        <v>0</v>
      </c>
      <c r="AE335" s="77">
        <f>SUM(Quagga:Pelindaba!AE335)</f>
        <v>0</v>
      </c>
      <c r="AF335" s="77">
        <f>SUM(Quagga:Pelindaba!AF335)</f>
        <v>0</v>
      </c>
      <c r="AG335" s="76">
        <f>SUM(Quagga:Pelindaba!AG335)</f>
        <v>0</v>
      </c>
      <c r="AH335" s="78">
        <f>SUM(Quagga:Pelindaba!AH335)</f>
        <v>0</v>
      </c>
      <c r="AI335" s="77">
        <f>SUM(Quagga:Pelindaba!AI335)</f>
        <v>0</v>
      </c>
      <c r="AJ335" s="77">
        <f>SUM(Quagga:Pelindaba!AJ335)</f>
        <v>0</v>
      </c>
      <c r="AK335" s="77">
        <f>SUM(Quagga:Pelindaba!AK335)</f>
        <v>0</v>
      </c>
      <c r="AL335" s="77">
        <f>SUM(Quagga:Pelindaba!AL335)</f>
        <v>0</v>
      </c>
      <c r="AM335" s="77">
        <f>SUM(Quagga:Pelindaba!AM335)</f>
        <v>0</v>
      </c>
      <c r="AN335" s="77">
        <f>SUM(Quagga:Pelindaba!AN335)</f>
        <v>0</v>
      </c>
      <c r="AO335" s="77">
        <f>SUM(Quagga:Pelindaba!AO335)</f>
        <v>0</v>
      </c>
      <c r="AP335" s="77">
        <f>SUM(Quagga:Pelindaba!AP335)</f>
        <v>0</v>
      </c>
      <c r="AQ335" s="77">
        <f>SUM(Quagga:Pelindaba!AQ335)</f>
        <v>0</v>
      </c>
      <c r="AR335" s="77">
        <f>SUM(Quagga:Pelindaba!AR335)</f>
        <v>0</v>
      </c>
      <c r="AS335" s="76">
        <f>SUM(Quagga:Pelindaba!AS335)</f>
        <v>0</v>
      </c>
      <c r="AT335" s="78">
        <f>SUM(Quagga:Pelindaba!AT335)</f>
        <v>0</v>
      </c>
      <c r="AU335" s="77">
        <f>SUM(Quagga:Pelindaba!AU335)</f>
        <v>0</v>
      </c>
      <c r="AV335" s="77">
        <f>SUM(Quagga:Pelindaba!AV335)</f>
        <v>0</v>
      </c>
      <c r="AW335" s="77">
        <f>SUM(Quagga:Pelindaba!AW335)</f>
        <v>0</v>
      </c>
      <c r="AX335" s="77">
        <f>SUM(Quagga:Pelindaba!AX335)</f>
        <v>0</v>
      </c>
      <c r="AY335" s="77">
        <f>SUM(Quagga:Pelindaba!AY335)</f>
        <v>0</v>
      </c>
      <c r="AZ335" s="77">
        <f>SUM(Quagga:Pelindaba!AZ335)</f>
        <v>0</v>
      </c>
      <c r="BA335" s="77">
        <f>SUM(Quagga:Pelindaba!BA335)</f>
        <v>0</v>
      </c>
      <c r="BB335" s="77">
        <f>SUM(Quagga:Pelindaba!BB335)</f>
        <v>0</v>
      </c>
      <c r="BC335" s="77">
        <f>SUM(Quagga:Pelindaba!BC335)</f>
        <v>0</v>
      </c>
      <c r="BD335" s="77">
        <f>SUM(Quagga:Pelindaba!BD335)</f>
        <v>0</v>
      </c>
      <c r="BE335" s="76">
        <f>SUM(Quagga:Pelindaba!BE335)</f>
        <v>0</v>
      </c>
      <c r="BF335" s="78">
        <f>SUM(Quagga:Pelindaba!BF335)</f>
        <v>0</v>
      </c>
      <c r="BG335" s="77">
        <f>SUM(Quagga:Pelindaba!BG335)</f>
        <v>0</v>
      </c>
      <c r="BH335" s="77">
        <f>SUM(Quagga:Pelindaba!BH335)</f>
        <v>0</v>
      </c>
      <c r="BI335" s="77">
        <f>SUM(Quagga:Pelindaba!BI335)</f>
        <v>0</v>
      </c>
      <c r="BJ335" s="77">
        <f>SUM(Quagga:Pelindaba!BJ335)</f>
        <v>0</v>
      </c>
      <c r="BK335" s="77">
        <f>SUM(Quagga:Pelindaba!BK335)</f>
        <v>0</v>
      </c>
      <c r="BL335" s="77">
        <f>SUM(Quagga:Pelindaba!BL335)</f>
        <v>0</v>
      </c>
      <c r="BM335" s="77">
        <f>SUM(Quagga:Pelindaba!BM335)</f>
        <v>0</v>
      </c>
      <c r="BN335" s="77">
        <f>SUM(Quagga:Pelindaba!BN335)</f>
        <v>0</v>
      </c>
      <c r="BO335" s="77">
        <f>SUM(Quagga:Pelindaba!BO335)</f>
        <v>0</v>
      </c>
      <c r="BP335" s="77">
        <f>SUM(Quagga:Pelindaba!BP335)</f>
        <v>0</v>
      </c>
      <c r="BQ335" s="76">
        <f>SUM(Quagga:Pelindaba!BQ335)</f>
        <v>0</v>
      </c>
      <c r="BR335" s="78">
        <f>SUM(Quagga:Pelindaba!BR335)</f>
        <v>0</v>
      </c>
      <c r="BS335" s="77">
        <f>SUM(Quagga:Pelindaba!BS335)</f>
        <v>0</v>
      </c>
      <c r="BT335" s="77">
        <f>SUM(Quagga:Pelindaba!BT335)</f>
        <v>0</v>
      </c>
      <c r="BU335" s="77">
        <f>SUM(Quagga:Pelindaba!BU335)</f>
        <v>0</v>
      </c>
      <c r="BV335" s="77">
        <f>SUM(Quagga:Pelindaba!BV335)</f>
        <v>0</v>
      </c>
      <c r="BW335" s="77">
        <f>SUM(Quagga:Pelindaba!BW335)</f>
        <v>0</v>
      </c>
      <c r="BX335" s="77">
        <f>SUM(Quagga:Pelindaba!BX335)</f>
        <v>0</v>
      </c>
      <c r="BY335" s="77">
        <f>SUM(Quagga:Pelindaba!BY335)</f>
        <v>0</v>
      </c>
      <c r="BZ335" s="77">
        <f>SUM(Quagga:Pelindaba!BZ335)</f>
        <v>0</v>
      </c>
      <c r="CA335" s="77">
        <f>SUM(Quagga:Pelindaba!CA335)</f>
        <v>0</v>
      </c>
      <c r="CB335" s="77">
        <f>SUM(Quagga:Pelindaba!CB335)</f>
        <v>0</v>
      </c>
      <c r="CC335" s="76">
        <f>SUM(Quagga:Pelindaba!CC335)</f>
        <v>0</v>
      </c>
      <c r="CD335" s="39" t="s">
        <v>36</v>
      </c>
    </row>
    <row r="336" spans="2:82" s="156" customFormat="1" x14ac:dyDescent="0.25">
      <c r="B336" s="73" t="s">
        <v>612</v>
      </c>
      <c r="C336" s="129" t="s">
        <v>575</v>
      </c>
      <c r="D336" s="130" t="s">
        <v>85</v>
      </c>
      <c r="E336" s="130">
        <f>IF(OR(D336="Year",D336="Month",D336="Week"),AVERAGE(Quagga:Pelindaba!E336),SUM(Quagga:Pelindaba!E336))</f>
        <v>2</v>
      </c>
      <c r="F336" s="228" t="b">
        <f>(Quagga!G336+Pelindaba!G336)=G336</f>
        <v>1</v>
      </c>
      <c r="G336" s="74">
        <f t="shared" si="111"/>
        <v>0</v>
      </c>
      <c r="H336" s="75">
        <f>SUM(Quagga:Pelindaba!H336)</f>
        <v>0</v>
      </c>
      <c r="I336" s="76">
        <f>SUM(Quagga:Pelindaba!I336)</f>
        <v>0</v>
      </c>
      <c r="J336" s="75">
        <f>SUM(Quagga:Pelindaba!J336)</f>
        <v>0</v>
      </c>
      <c r="K336" s="77">
        <f>SUM(Quagga:Pelindaba!K336)</f>
        <v>0</v>
      </c>
      <c r="L336" s="77">
        <f>SUM(Quagga:Pelindaba!L336)</f>
        <v>0</v>
      </c>
      <c r="M336" s="77">
        <f>SUM(Quagga:Pelindaba!M336)</f>
        <v>0</v>
      </c>
      <c r="N336" s="77">
        <f>SUM(Quagga:Pelindaba!N336)</f>
        <v>0</v>
      </c>
      <c r="O336" s="77">
        <f>SUM(Quagga:Pelindaba!O336)</f>
        <v>0</v>
      </c>
      <c r="P336" s="77">
        <f>SUM(Quagga:Pelindaba!P336)</f>
        <v>0</v>
      </c>
      <c r="Q336" s="77">
        <f>SUM(Quagga:Pelindaba!Q336)</f>
        <v>0</v>
      </c>
      <c r="R336" s="77">
        <f>SUM(Quagga:Pelindaba!R336)</f>
        <v>0</v>
      </c>
      <c r="S336" s="77">
        <f>SUM(Quagga:Pelindaba!S336)</f>
        <v>0</v>
      </c>
      <c r="T336" s="77">
        <f>SUM(Quagga:Pelindaba!T336)</f>
        <v>0</v>
      </c>
      <c r="U336" s="76">
        <f>SUM(Quagga:Pelindaba!U336)</f>
        <v>0</v>
      </c>
      <c r="V336" s="75">
        <f>SUM(Quagga:Pelindaba!V336)</f>
        <v>0</v>
      </c>
      <c r="W336" s="77">
        <f>SUM(Quagga:Pelindaba!W336)</f>
        <v>0</v>
      </c>
      <c r="X336" s="77">
        <f>SUM(Quagga:Pelindaba!X336)</f>
        <v>0</v>
      </c>
      <c r="Y336" s="77">
        <f>SUM(Quagga:Pelindaba!Y336)</f>
        <v>0</v>
      </c>
      <c r="Z336" s="77">
        <f>SUM(Quagga:Pelindaba!Z336)</f>
        <v>0</v>
      </c>
      <c r="AA336" s="77">
        <f>SUM(Quagga:Pelindaba!AA336)</f>
        <v>0</v>
      </c>
      <c r="AB336" s="77">
        <f>SUM(Quagga:Pelindaba!AB336)</f>
        <v>0</v>
      </c>
      <c r="AC336" s="77">
        <f>SUM(Quagga:Pelindaba!AC336)</f>
        <v>0</v>
      </c>
      <c r="AD336" s="77">
        <f>SUM(Quagga:Pelindaba!AD336)</f>
        <v>0</v>
      </c>
      <c r="AE336" s="77">
        <f>SUM(Quagga:Pelindaba!AE336)</f>
        <v>0</v>
      </c>
      <c r="AF336" s="77">
        <f>SUM(Quagga:Pelindaba!AF336)</f>
        <v>0</v>
      </c>
      <c r="AG336" s="76">
        <f>SUM(Quagga:Pelindaba!AG336)</f>
        <v>0</v>
      </c>
      <c r="AH336" s="78">
        <f>SUM(Quagga:Pelindaba!AH336)</f>
        <v>0</v>
      </c>
      <c r="AI336" s="77">
        <f>SUM(Quagga:Pelindaba!AI336)</f>
        <v>0</v>
      </c>
      <c r="AJ336" s="77">
        <f>SUM(Quagga:Pelindaba!AJ336)</f>
        <v>0</v>
      </c>
      <c r="AK336" s="77">
        <f>SUM(Quagga:Pelindaba!AK336)</f>
        <v>0</v>
      </c>
      <c r="AL336" s="77">
        <f>SUM(Quagga:Pelindaba!AL336)</f>
        <v>0</v>
      </c>
      <c r="AM336" s="77">
        <f>SUM(Quagga:Pelindaba!AM336)</f>
        <v>0</v>
      </c>
      <c r="AN336" s="77">
        <f>SUM(Quagga:Pelindaba!AN336)</f>
        <v>0</v>
      </c>
      <c r="AO336" s="77">
        <f>SUM(Quagga:Pelindaba!AO336)</f>
        <v>0</v>
      </c>
      <c r="AP336" s="77">
        <f>SUM(Quagga:Pelindaba!AP336)</f>
        <v>0</v>
      </c>
      <c r="AQ336" s="77">
        <f>SUM(Quagga:Pelindaba!AQ336)</f>
        <v>0</v>
      </c>
      <c r="AR336" s="77">
        <f>SUM(Quagga:Pelindaba!AR336)</f>
        <v>0</v>
      </c>
      <c r="AS336" s="76">
        <f>SUM(Quagga:Pelindaba!AS336)</f>
        <v>0</v>
      </c>
      <c r="AT336" s="78">
        <f>SUM(Quagga:Pelindaba!AT336)</f>
        <v>0</v>
      </c>
      <c r="AU336" s="77">
        <f>SUM(Quagga:Pelindaba!AU336)</f>
        <v>0</v>
      </c>
      <c r="AV336" s="77">
        <f>SUM(Quagga:Pelindaba!AV336)</f>
        <v>0</v>
      </c>
      <c r="AW336" s="77">
        <f>SUM(Quagga:Pelindaba!AW336)</f>
        <v>0</v>
      </c>
      <c r="AX336" s="77">
        <f>SUM(Quagga:Pelindaba!AX336)</f>
        <v>0</v>
      </c>
      <c r="AY336" s="77">
        <f>SUM(Quagga:Pelindaba!AY336)</f>
        <v>0</v>
      </c>
      <c r="AZ336" s="77">
        <f>SUM(Quagga:Pelindaba!AZ336)</f>
        <v>0</v>
      </c>
      <c r="BA336" s="77">
        <f>SUM(Quagga:Pelindaba!BA336)</f>
        <v>0</v>
      </c>
      <c r="BB336" s="77">
        <f>SUM(Quagga:Pelindaba!BB336)</f>
        <v>0</v>
      </c>
      <c r="BC336" s="77">
        <f>SUM(Quagga:Pelindaba!BC336)</f>
        <v>0</v>
      </c>
      <c r="BD336" s="77">
        <f>SUM(Quagga:Pelindaba!BD336)</f>
        <v>0</v>
      </c>
      <c r="BE336" s="76">
        <f>SUM(Quagga:Pelindaba!BE336)</f>
        <v>0</v>
      </c>
      <c r="BF336" s="78">
        <f>SUM(Quagga:Pelindaba!BF336)</f>
        <v>0</v>
      </c>
      <c r="BG336" s="77">
        <f>SUM(Quagga:Pelindaba!BG336)</f>
        <v>0</v>
      </c>
      <c r="BH336" s="77">
        <f>SUM(Quagga:Pelindaba!BH336)</f>
        <v>0</v>
      </c>
      <c r="BI336" s="77">
        <f>SUM(Quagga:Pelindaba!BI336)</f>
        <v>0</v>
      </c>
      <c r="BJ336" s="77">
        <f>SUM(Quagga:Pelindaba!BJ336)</f>
        <v>0</v>
      </c>
      <c r="BK336" s="77">
        <f>SUM(Quagga:Pelindaba!BK336)</f>
        <v>0</v>
      </c>
      <c r="BL336" s="77">
        <f>SUM(Quagga:Pelindaba!BL336)</f>
        <v>0</v>
      </c>
      <c r="BM336" s="77">
        <f>SUM(Quagga:Pelindaba!BM336)</f>
        <v>0</v>
      </c>
      <c r="BN336" s="77">
        <f>SUM(Quagga:Pelindaba!BN336)</f>
        <v>0</v>
      </c>
      <c r="BO336" s="77">
        <f>SUM(Quagga:Pelindaba!BO336)</f>
        <v>0</v>
      </c>
      <c r="BP336" s="77">
        <f>SUM(Quagga:Pelindaba!BP336)</f>
        <v>0</v>
      </c>
      <c r="BQ336" s="76">
        <f>SUM(Quagga:Pelindaba!BQ336)</f>
        <v>0</v>
      </c>
      <c r="BR336" s="78">
        <f>SUM(Quagga:Pelindaba!BR336)</f>
        <v>0</v>
      </c>
      <c r="BS336" s="77">
        <f>SUM(Quagga:Pelindaba!BS336)</f>
        <v>0</v>
      </c>
      <c r="BT336" s="77">
        <f>SUM(Quagga:Pelindaba!BT336)</f>
        <v>0</v>
      </c>
      <c r="BU336" s="77">
        <f>SUM(Quagga:Pelindaba!BU336)</f>
        <v>0</v>
      </c>
      <c r="BV336" s="77">
        <f>SUM(Quagga:Pelindaba!BV336)</f>
        <v>0</v>
      </c>
      <c r="BW336" s="77">
        <f>SUM(Quagga:Pelindaba!BW336)</f>
        <v>0</v>
      </c>
      <c r="BX336" s="77">
        <f>SUM(Quagga:Pelindaba!BX336)</f>
        <v>0</v>
      </c>
      <c r="BY336" s="77">
        <f>SUM(Quagga:Pelindaba!BY336)</f>
        <v>0</v>
      </c>
      <c r="BZ336" s="77">
        <f>SUM(Quagga:Pelindaba!BZ336)</f>
        <v>0</v>
      </c>
      <c r="CA336" s="77">
        <f>SUM(Quagga:Pelindaba!CA336)</f>
        <v>0</v>
      </c>
      <c r="CB336" s="77">
        <f>SUM(Quagga:Pelindaba!CB336)</f>
        <v>0</v>
      </c>
      <c r="CC336" s="76">
        <f>SUM(Quagga:Pelindaba!CC336)</f>
        <v>0</v>
      </c>
      <c r="CD336" s="39" t="s">
        <v>36</v>
      </c>
    </row>
    <row r="337" spans="2:82" s="286" customFormat="1" x14ac:dyDescent="0.25">
      <c r="B337" s="101" t="s">
        <v>613</v>
      </c>
      <c r="C337" s="294" t="s">
        <v>614</v>
      </c>
      <c r="D337" s="287"/>
      <c r="E337" s="130"/>
      <c r="F337" s="228" t="b">
        <f>(Quagga!G337+Pelindaba!G337)=G337</f>
        <v>1</v>
      </c>
      <c r="G337" s="74">
        <f t="shared" si="111"/>
        <v>0</v>
      </c>
      <c r="H337" s="75">
        <f>SUM(Quagga:Pelindaba!H337)</f>
        <v>0</v>
      </c>
      <c r="I337" s="76">
        <f>SUM(Quagga:Pelindaba!I337)</f>
        <v>0</v>
      </c>
      <c r="J337" s="75">
        <f>SUM(Quagga:Pelindaba!J337)</f>
        <v>0</v>
      </c>
      <c r="K337" s="77">
        <f>SUM(Quagga:Pelindaba!K337)</f>
        <v>0</v>
      </c>
      <c r="L337" s="77">
        <f>SUM(Quagga:Pelindaba!L337)</f>
        <v>0</v>
      </c>
      <c r="M337" s="77">
        <f>SUM(Quagga:Pelindaba!M337)</f>
        <v>0</v>
      </c>
      <c r="N337" s="77">
        <f>SUM(Quagga:Pelindaba!N337)</f>
        <v>0</v>
      </c>
      <c r="O337" s="77">
        <f>SUM(Quagga:Pelindaba!O337)</f>
        <v>0</v>
      </c>
      <c r="P337" s="77">
        <f>SUM(Quagga:Pelindaba!P337)</f>
        <v>0</v>
      </c>
      <c r="Q337" s="77">
        <f>SUM(Quagga:Pelindaba!Q337)</f>
        <v>0</v>
      </c>
      <c r="R337" s="77">
        <f>SUM(Quagga:Pelindaba!R337)</f>
        <v>0</v>
      </c>
      <c r="S337" s="77">
        <f>SUM(Quagga:Pelindaba!S337)</f>
        <v>0</v>
      </c>
      <c r="T337" s="77">
        <f>SUM(Quagga:Pelindaba!T337)</f>
        <v>0</v>
      </c>
      <c r="U337" s="76">
        <f>SUM(Quagga:Pelindaba!U337)</f>
        <v>0</v>
      </c>
      <c r="V337" s="75">
        <f>SUM(Quagga:Pelindaba!V337)</f>
        <v>0</v>
      </c>
      <c r="W337" s="77">
        <f>SUM(Quagga:Pelindaba!W337)</f>
        <v>0</v>
      </c>
      <c r="X337" s="77">
        <f>SUM(Quagga:Pelindaba!X337)</f>
        <v>0</v>
      </c>
      <c r="Y337" s="77">
        <f>SUM(Quagga:Pelindaba!Y337)</f>
        <v>0</v>
      </c>
      <c r="Z337" s="77">
        <f>SUM(Quagga:Pelindaba!Z337)</f>
        <v>0</v>
      </c>
      <c r="AA337" s="77">
        <f>SUM(Quagga:Pelindaba!AA337)</f>
        <v>0</v>
      </c>
      <c r="AB337" s="77">
        <f>SUM(Quagga:Pelindaba!AB337)</f>
        <v>0</v>
      </c>
      <c r="AC337" s="77">
        <f>SUM(Quagga:Pelindaba!AC337)</f>
        <v>0</v>
      </c>
      <c r="AD337" s="77">
        <f>SUM(Quagga:Pelindaba!AD337)</f>
        <v>0</v>
      </c>
      <c r="AE337" s="77">
        <f>SUM(Quagga:Pelindaba!AE337)</f>
        <v>0</v>
      </c>
      <c r="AF337" s="77">
        <f>SUM(Quagga:Pelindaba!AF337)</f>
        <v>0</v>
      </c>
      <c r="AG337" s="76">
        <f>SUM(Quagga:Pelindaba!AG337)</f>
        <v>0</v>
      </c>
      <c r="AH337" s="78">
        <f>SUM(Quagga:Pelindaba!AH337)</f>
        <v>0</v>
      </c>
      <c r="AI337" s="77">
        <f>SUM(Quagga:Pelindaba!AI337)</f>
        <v>0</v>
      </c>
      <c r="AJ337" s="77">
        <f>SUM(Quagga:Pelindaba!AJ337)</f>
        <v>0</v>
      </c>
      <c r="AK337" s="77">
        <f>SUM(Quagga:Pelindaba!AK337)</f>
        <v>0</v>
      </c>
      <c r="AL337" s="77">
        <f>SUM(Quagga:Pelindaba!AL337)</f>
        <v>0</v>
      </c>
      <c r="AM337" s="77">
        <f>SUM(Quagga:Pelindaba!AM337)</f>
        <v>0</v>
      </c>
      <c r="AN337" s="77">
        <f>SUM(Quagga:Pelindaba!AN337)</f>
        <v>0</v>
      </c>
      <c r="AO337" s="77">
        <f>SUM(Quagga:Pelindaba!AO337)</f>
        <v>0</v>
      </c>
      <c r="AP337" s="77">
        <f>SUM(Quagga:Pelindaba!AP337)</f>
        <v>0</v>
      </c>
      <c r="AQ337" s="77">
        <f>SUM(Quagga:Pelindaba!AQ337)</f>
        <v>0</v>
      </c>
      <c r="AR337" s="77">
        <f>SUM(Quagga:Pelindaba!AR337)</f>
        <v>0</v>
      </c>
      <c r="AS337" s="76">
        <f>SUM(Quagga:Pelindaba!AS337)</f>
        <v>0</v>
      </c>
      <c r="AT337" s="78">
        <f>SUM(Quagga:Pelindaba!AT337)</f>
        <v>0</v>
      </c>
      <c r="AU337" s="77">
        <f>SUM(Quagga:Pelindaba!AU337)</f>
        <v>0</v>
      </c>
      <c r="AV337" s="77">
        <f>SUM(Quagga:Pelindaba!AV337)</f>
        <v>0</v>
      </c>
      <c r="AW337" s="77">
        <f>SUM(Quagga:Pelindaba!AW337)</f>
        <v>0</v>
      </c>
      <c r="AX337" s="77">
        <f>SUM(Quagga:Pelindaba!AX337)</f>
        <v>0</v>
      </c>
      <c r="AY337" s="77">
        <f>SUM(Quagga:Pelindaba!AY337)</f>
        <v>0</v>
      </c>
      <c r="AZ337" s="77">
        <f>SUM(Quagga:Pelindaba!AZ337)</f>
        <v>0</v>
      </c>
      <c r="BA337" s="77">
        <f>SUM(Quagga:Pelindaba!BA337)</f>
        <v>0</v>
      </c>
      <c r="BB337" s="77">
        <f>SUM(Quagga:Pelindaba!BB337)</f>
        <v>0</v>
      </c>
      <c r="BC337" s="77">
        <f>SUM(Quagga:Pelindaba!BC337)</f>
        <v>0</v>
      </c>
      <c r="BD337" s="77">
        <f>SUM(Quagga:Pelindaba!BD337)</f>
        <v>0</v>
      </c>
      <c r="BE337" s="76">
        <f>SUM(Quagga:Pelindaba!BE337)</f>
        <v>0</v>
      </c>
      <c r="BF337" s="78">
        <f>SUM(Quagga:Pelindaba!BF337)</f>
        <v>0</v>
      </c>
      <c r="BG337" s="77">
        <f>SUM(Quagga:Pelindaba!BG337)</f>
        <v>0</v>
      </c>
      <c r="BH337" s="77">
        <f>SUM(Quagga:Pelindaba!BH337)</f>
        <v>0</v>
      </c>
      <c r="BI337" s="77">
        <f>SUM(Quagga:Pelindaba!BI337)</f>
        <v>0</v>
      </c>
      <c r="BJ337" s="77">
        <f>SUM(Quagga:Pelindaba!BJ337)</f>
        <v>0</v>
      </c>
      <c r="BK337" s="77">
        <f>SUM(Quagga:Pelindaba!BK337)</f>
        <v>0</v>
      </c>
      <c r="BL337" s="77">
        <f>SUM(Quagga:Pelindaba!BL337)</f>
        <v>0</v>
      </c>
      <c r="BM337" s="77">
        <f>SUM(Quagga:Pelindaba!BM337)</f>
        <v>0</v>
      </c>
      <c r="BN337" s="77">
        <f>SUM(Quagga:Pelindaba!BN337)</f>
        <v>0</v>
      </c>
      <c r="BO337" s="77">
        <f>SUM(Quagga:Pelindaba!BO337)</f>
        <v>0</v>
      </c>
      <c r="BP337" s="77">
        <f>SUM(Quagga:Pelindaba!BP337)</f>
        <v>0</v>
      </c>
      <c r="BQ337" s="76">
        <f>SUM(Quagga:Pelindaba!BQ337)</f>
        <v>0</v>
      </c>
      <c r="BR337" s="78">
        <f>SUM(Quagga:Pelindaba!BR337)</f>
        <v>0</v>
      </c>
      <c r="BS337" s="77">
        <f>SUM(Quagga:Pelindaba!BS337)</f>
        <v>0</v>
      </c>
      <c r="BT337" s="77">
        <f>SUM(Quagga:Pelindaba!BT337)</f>
        <v>0</v>
      </c>
      <c r="BU337" s="77">
        <f>SUM(Quagga:Pelindaba!BU337)</f>
        <v>0</v>
      </c>
      <c r="BV337" s="77">
        <f>SUM(Quagga:Pelindaba!BV337)</f>
        <v>0</v>
      </c>
      <c r="BW337" s="77">
        <f>SUM(Quagga:Pelindaba!BW337)</f>
        <v>0</v>
      </c>
      <c r="BX337" s="77">
        <f>SUM(Quagga:Pelindaba!BX337)</f>
        <v>0</v>
      </c>
      <c r="BY337" s="77">
        <f>SUM(Quagga:Pelindaba!BY337)</f>
        <v>0</v>
      </c>
      <c r="BZ337" s="77">
        <f>SUM(Quagga:Pelindaba!BZ337)</f>
        <v>0</v>
      </c>
      <c r="CA337" s="77">
        <f>SUM(Quagga:Pelindaba!CA337)</f>
        <v>0</v>
      </c>
      <c r="CB337" s="77">
        <f>SUM(Quagga:Pelindaba!CB337)</f>
        <v>0</v>
      </c>
      <c r="CC337" s="76">
        <f>SUM(Quagga:Pelindaba!CC337)</f>
        <v>0</v>
      </c>
      <c r="CD337" s="39" t="s">
        <v>36</v>
      </c>
    </row>
    <row r="338" spans="2:82" s="39" customFormat="1" x14ac:dyDescent="0.25">
      <c r="B338" s="73" t="s">
        <v>615</v>
      </c>
      <c r="C338" s="129" t="s">
        <v>616</v>
      </c>
      <c r="D338" s="130" t="s">
        <v>435</v>
      </c>
      <c r="E338" s="130">
        <f>IF(OR(D338="Year",D338="Month",D338="Week"),AVERAGE(Quagga:Pelindaba!E338),SUM(Quagga:Pelindaba!E338))</f>
        <v>12</v>
      </c>
      <c r="F338" s="228" t="b">
        <f>(Quagga!G338+Pelindaba!G338)=G338</f>
        <v>1</v>
      </c>
      <c r="G338" s="74">
        <f t="shared" si="111"/>
        <v>0</v>
      </c>
      <c r="H338" s="75">
        <f>SUM(Quagga:Pelindaba!H338)</f>
        <v>0</v>
      </c>
      <c r="I338" s="76">
        <f>SUM(Quagga:Pelindaba!I338)</f>
        <v>0</v>
      </c>
      <c r="J338" s="75">
        <f>SUM(Quagga:Pelindaba!J338)</f>
        <v>0</v>
      </c>
      <c r="K338" s="77">
        <f>SUM(Quagga:Pelindaba!K338)</f>
        <v>0</v>
      </c>
      <c r="L338" s="77">
        <f>SUM(Quagga:Pelindaba!L338)</f>
        <v>0</v>
      </c>
      <c r="M338" s="77">
        <f>SUM(Quagga:Pelindaba!M338)</f>
        <v>0</v>
      </c>
      <c r="N338" s="77">
        <f>SUM(Quagga:Pelindaba!N338)</f>
        <v>0</v>
      </c>
      <c r="O338" s="77">
        <f>SUM(Quagga:Pelindaba!O338)</f>
        <v>0</v>
      </c>
      <c r="P338" s="77">
        <f>SUM(Quagga:Pelindaba!P338)</f>
        <v>0</v>
      </c>
      <c r="Q338" s="77">
        <f>SUM(Quagga:Pelindaba!Q338)</f>
        <v>0</v>
      </c>
      <c r="R338" s="77">
        <f>SUM(Quagga:Pelindaba!R338)</f>
        <v>0</v>
      </c>
      <c r="S338" s="77">
        <f>SUM(Quagga:Pelindaba!S338)</f>
        <v>0</v>
      </c>
      <c r="T338" s="77">
        <f>SUM(Quagga:Pelindaba!T338)</f>
        <v>0</v>
      </c>
      <c r="U338" s="76">
        <f>SUM(Quagga:Pelindaba!U338)</f>
        <v>0</v>
      </c>
      <c r="V338" s="75">
        <f>SUM(Quagga:Pelindaba!V338)</f>
        <v>0</v>
      </c>
      <c r="W338" s="77">
        <f>SUM(Quagga:Pelindaba!W338)</f>
        <v>0</v>
      </c>
      <c r="X338" s="77">
        <f>SUM(Quagga:Pelindaba!X338)</f>
        <v>0</v>
      </c>
      <c r="Y338" s="77">
        <f>SUM(Quagga:Pelindaba!Y338)</f>
        <v>0</v>
      </c>
      <c r="Z338" s="77">
        <f>SUM(Quagga:Pelindaba!Z338)</f>
        <v>0</v>
      </c>
      <c r="AA338" s="77">
        <f>SUM(Quagga:Pelindaba!AA338)</f>
        <v>0</v>
      </c>
      <c r="AB338" s="77">
        <f>SUM(Quagga:Pelindaba!AB338)</f>
        <v>0</v>
      </c>
      <c r="AC338" s="77">
        <f>SUM(Quagga:Pelindaba!AC338)</f>
        <v>0</v>
      </c>
      <c r="AD338" s="77">
        <f>SUM(Quagga:Pelindaba!AD338)</f>
        <v>0</v>
      </c>
      <c r="AE338" s="77">
        <f>SUM(Quagga:Pelindaba!AE338)</f>
        <v>0</v>
      </c>
      <c r="AF338" s="77">
        <f>SUM(Quagga:Pelindaba!AF338)</f>
        <v>0</v>
      </c>
      <c r="AG338" s="76">
        <f>SUM(Quagga:Pelindaba!AG338)</f>
        <v>0</v>
      </c>
      <c r="AH338" s="78">
        <f>SUM(Quagga:Pelindaba!AH338)</f>
        <v>0</v>
      </c>
      <c r="AI338" s="77">
        <f>SUM(Quagga:Pelindaba!AI338)</f>
        <v>0</v>
      </c>
      <c r="AJ338" s="77">
        <f>SUM(Quagga:Pelindaba!AJ338)</f>
        <v>0</v>
      </c>
      <c r="AK338" s="77">
        <f>SUM(Quagga:Pelindaba!AK338)</f>
        <v>0</v>
      </c>
      <c r="AL338" s="77">
        <f>SUM(Quagga:Pelindaba!AL338)</f>
        <v>0</v>
      </c>
      <c r="AM338" s="77">
        <f>SUM(Quagga:Pelindaba!AM338)</f>
        <v>0</v>
      </c>
      <c r="AN338" s="77">
        <f>SUM(Quagga:Pelindaba!AN338)</f>
        <v>0</v>
      </c>
      <c r="AO338" s="77">
        <f>SUM(Quagga:Pelindaba!AO338)</f>
        <v>0</v>
      </c>
      <c r="AP338" s="77">
        <f>SUM(Quagga:Pelindaba!AP338)</f>
        <v>0</v>
      </c>
      <c r="AQ338" s="77">
        <f>SUM(Quagga:Pelindaba!AQ338)</f>
        <v>0</v>
      </c>
      <c r="AR338" s="77">
        <f>SUM(Quagga:Pelindaba!AR338)</f>
        <v>0</v>
      </c>
      <c r="AS338" s="76">
        <f>SUM(Quagga:Pelindaba!AS338)</f>
        <v>0</v>
      </c>
      <c r="AT338" s="78">
        <f>SUM(Quagga:Pelindaba!AT338)</f>
        <v>0</v>
      </c>
      <c r="AU338" s="77">
        <f>SUM(Quagga:Pelindaba!AU338)</f>
        <v>0</v>
      </c>
      <c r="AV338" s="77">
        <f>SUM(Quagga:Pelindaba!AV338)</f>
        <v>0</v>
      </c>
      <c r="AW338" s="77">
        <f>SUM(Quagga:Pelindaba!AW338)</f>
        <v>0</v>
      </c>
      <c r="AX338" s="77">
        <f>SUM(Quagga:Pelindaba!AX338)</f>
        <v>0</v>
      </c>
      <c r="AY338" s="77">
        <f>SUM(Quagga:Pelindaba!AY338)</f>
        <v>0</v>
      </c>
      <c r="AZ338" s="77">
        <f>SUM(Quagga:Pelindaba!AZ338)</f>
        <v>0</v>
      </c>
      <c r="BA338" s="77">
        <f>SUM(Quagga:Pelindaba!BA338)</f>
        <v>0</v>
      </c>
      <c r="BB338" s="77">
        <f>SUM(Quagga:Pelindaba!BB338)</f>
        <v>0</v>
      </c>
      <c r="BC338" s="77">
        <f>SUM(Quagga:Pelindaba!BC338)</f>
        <v>0</v>
      </c>
      <c r="BD338" s="77">
        <f>SUM(Quagga:Pelindaba!BD338)</f>
        <v>0</v>
      </c>
      <c r="BE338" s="76">
        <f>SUM(Quagga:Pelindaba!BE338)</f>
        <v>0</v>
      </c>
      <c r="BF338" s="78">
        <f>SUM(Quagga:Pelindaba!BF338)</f>
        <v>0</v>
      </c>
      <c r="BG338" s="77">
        <f>SUM(Quagga:Pelindaba!BG338)</f>
        <v>0</v>
      </c>
      <c r="BH338" s="77">
        <f>SUM(Quagga:Pelindaba!BH338)</f>
        <v>0</v>
      </c>
      <c r="BI338" s="77">
        <f>SUM(Quagga:Pelindaba!BI338)</f>
        <v>0</v>
      </c>
      <c r="BJ338" s="77">
        <f>SUM(Quagga:Pelindaba!BJ338)</f>
        <v>0</v>
      </c>
      <c r="BK338" s="77">
        <f>SUM(Quagga:Pelindaba!BK338)</f>
        <v>0</v>
      </c>
      <c r="BL338" s="77">
        <f>SUM(Quagga:Pelindaba!BL338)</f>
        <v>0</v>
      </c>
      <c r="BM338" s="77">
        <f>SUM(Quagga:Pelindaba!BM338)</f>
        <v>0</v>
      </c>
      <c r="BN338" s="77">
        <f>SUM(Quagga:Pelindaba!BN338)</f>
        <v>0</v>
      </c>
      <c r="BO338" s="77">
        <f>SUM(Quagga:Pelindaba!BO338)</f>
        <v>0</v>
      </c>
      <c r="BP338" s="77">
        <f>SUM(Quagga:Pelindaba!BP338)</f>
        <v>0</v>
      </c>
      <c r="BQ338" s="76">
        <f>SUM(Quagga:Pelindaba!BQ338)</f>
        <v>0</v>
      </c>
      <c r="BR338" s="78">
        <f>SUM(Quagga:Pelindaba!BR338)</f>
        <v>0</v>
      </c>
      <c r="BS338" s="77">
        <f>SUM(Quagga:Pelindaba!BS338)</f>
        <v>0</v>
      </c>
      <c r="BT338" s="77">
        <f>SUM(Quagga:Pelindaba!BT338)</f>
        <v>0</v>
      </c>
      <c r="BU338" s="77">
        <f>SUM(Quagga:Pelindaba!BU338)</f>
        <v>0</v>
      </c>
      <c r="BV338" s="77">
        <f>SUM(Quagga:Pelindaba!BV338)</f>
        <v>0</v>
      </c>
      <c r="BW338" s="77">
        <f>SUM(Quagga:Pelindaba!BW338)</f>
        <v>0</v>
      </c>
      <c r="BX338" s="77">
        <f>SUM(Quagga:Pelindaba!BX338)</f>
        <v>0</v>
      </c>
      <c r="BY338" s="77">
        <f>SUM(Quagga:Pelindaba!BY338)</f>
        <v>0</v>
      </c>
      <c r="BZ338" s="77">
        <f>SUM(Quagga:Pelindaba!BZ338)</f>
        <v>0</v>
      </c>
      <c r="CA338" s="77">
        <f>SUM(Quagga:Pelindaba!CA338)</f>
        <v>0</v>
      </c>
      <c r="CB338" s="77">
        <f>SUM(Quagga:Pelindaba!CB338)</f>
        <v>0</v>
      </c>
      <c r="CC338" s="76">
        <f>SUM(Quagga:Pelindaba!CC338)</f>
        <v>0</v>
      </c>
      <c r="CD338" s="39" t="s">
        <v>36</v>
      </c>
    </row>
    <row r="339" spans="2:82" s="39" customFormat="1" x14ac:dyDescent="0.25">
      <c r="B339" s="73" t="s">
        <v>617</v>
      </c>
      <c r="C339" s="129" t="s">
        <v>618</v>
      </c>
      <c r="D339" s="130" t="s">
        <v>435</v>
      </c>
      <c r="E339" s="130">
        <f>IF(OR(D339="Year",D339="Month",D339="Week"),AVERAGE(Quagga:Pelindaba!E339),SUM(Quagga:Pelindaba!E339))</f>
        <v>6</v>
      </c>
      <c r="F339" s="228" t="b">
        <f>(Quagga!G339+Pelindaba!G339)=G339</f>
        <v>1</v>
      </c>
      <c r="G339" s="74">
        <f t="shared" si="111"/>
        <v>0</v>
      </c>
      <c r="H339" s="75">
        <f>SUM(Quagga:Pelindaba!H339)</f>
        <v>0</v>
      </c>
      <c r="I339" s="76">
        <f>SUM(Quagga:Pelindaba!I339)</f>
        <v>0</v>
      </c>
      <c r="J339" s="75">
        <f>SUM(Quagga:Pelindaba!J339)</f>
        <v>0</v>
      </c>
      <c r="K339" s="77">
        <f>SUM(Quagga:Pelindaba!K339)</f>
        <v>0</v>
      </c>
      <c r="L339" s="77">
        <f>SUM(Quagga:Pelindaba!L339)</f>
        <v>0</v>
      </c>
      <c r="M339" s="77">
        <f>SUM(Quagga:Pelindaba!M339)</f>
        <v>0</v>
      </c>
      <c r="N339" s="77">
        <f>SUM(Quagga:Pelindaba!N339)</f>
        <v>0</v>
      </c>
      <c r="O339" s="77">
        <f>SUM(Quagga:Pelindaba!O339)</f>
        <v>0</v>
      </c>
      <c r="P339" s="77">
        <f>SUM(Quagga:Pelindaba!P339)</f>
        <v>0</v>
      </c>
      <c r="Q339" s="77">
        <f>SUM(Quagga:Pelindaba!Q339)</f>
        <v>0</v>
      </c>
      <c r="R339" s="77">
        <f>SUM(Quagga:Pelindaba!R339)</f>
        <v>0</v>
      </c>
      <c r="S339" s="77">
        <f>SUM(Quagga:Pelindaba!S339)</f>
        <v>0</v>
      </c>
      <c r="T339" s="77">
        <f>SUM(Quagga:Pelindaba!T339)</f>
        <v>0</v>
      </c>
      <c r="U339" s="76">
        <f>SUM(Quagga:Pelindaba!U339)</f>
        <v>0</v>
      </c>
      <c r="V339" s="75">
        <f>SUM(Quagga:Pelindaba!V339)</f>
        <v>0</v>
      </c>
      <c r="W339" s="77">
        <f>SUM(Quagga:Pelindaba!W339)</f>
        <v>0</v>
      </c>
      <c r="X339" s="77">
        <f>SUM(Quagga:Pelindaba!X339)</f>
        <v>0</v>
      </c>
      <c r="Y339" s="77">
        <f>SUM(Quagga:Pelindaba!Y339)</f>
        <v>0</v>
      </c>
      <c r="Z339" s="77">
        <f>SUM(Quagga:Pelindaba!Z339)</f>
        <v>0</v>
      </c>
      <c r="AA339" s="77">
        <f>SUM(Quagga:Pelindaba!AA339)</f>
        <v>0</v>
      </c>
      <c r="AB339" s="77">
        <f>SUM(Quagga:Pelindaba!AB339)</f>
        <v>0</v>
      </c>
      <c r="AC339" s="77">
        <f>SUM(Quagga:Pelindaba!AC339)</f>
        <v>0</v>
      </c>
      <c r="AD339" s="77">
        <f>SUM(Quagga:Pelindaba!AD339)</f>
        <v>0</v>
      </c>
      <c r="AE339" s="77">
        <f>SUM(Quagga:Pelindaba!AE339)</f>
        <v>0</v>
      </c>
      <c r="AF339" s="77">
        <f>SUM(Quagga:Pelindaba!AF339)</f>
        <v>0</v>
      </c>
      <c r="AG339" s="76">
        <f>SUM(Quagga:Pelindaba!AG339)</f>
        <v>0</v>
      </c>
      <c r="AH339" s="78">
        <f>SUM(Quagga:Pelindaba!AH339)</f>
        <v>0</v>
      </c>
      <c r="AI339" s="77">
        <f>SUM(Quagga:Pelindaba!AI339)</f>
        <v>0</v>
      </c>
      <c r="AJ339" s="77">
        <f>SUM(Quagga:Pelindaba!AJ339)</f>
        <v>0</v>
      </c>
      <c r="AK339" s="77">
        <f>SUM(Quagga:Pelindaba!AK339)</f>
        <v>0</v>
      </c>
      <c r="AL339" s="77">
        <f>SUM(Quagga:Pelindaba!AL339)</f>
        <v>0</v>
      </c>
      <c r="AM339" s="77">
        <f>SUM(Quagga:Pelindaba!AM339)</f>
        <v>0</v>
      </c>
      <c r="AN339" s="77">
        <f>SUM(Quagga:Pelindaba!AN339)</f>
        <v>0</v>
      </c>
      <c r="AO339" s="77">
        <f>SUM(Quagga:Pelindaba!AO339)</f>
        <v>0</v>
      </c>
      <c r="AP339" s="77">
        <f>SUM(Quagga:Pelindaba!AP339)</f>
        <v>0</v>
      </c>
      <c r="AQ339" s="77">
        <f>SUM(Quagga:Pelindaba!AQ339)</f>
        <v>0</v>
      </c>
      <c r="AR339" s="77">
        <f>SUM(Quagga:Pelindaba!AR339)</f>
        <v>0</v>
      </c>
      <c r="AS339" s="76">
        <f>SUM(Quagga:Pelindaba!AS339)</f>
        <v>0</v>
      </c>
      <c r="AT339" s="78">
        <f>SUM(Quagga:Pelindaba!AT339)</f>
        <v>0</v>
      </c>
      <c r="AU339" s="77">
        <f>SUM(Quagga:Pelindaba!AU339)</f>
        <v>0</v>
      </c>
      <c r="AV339" s="77">
        <f>SUM(Quagga:Pelindaba!AV339)</f>
        <v>0</v>
      </c>
      <c r="AW339" s="77">
        <f>SUM(Quagga:Pelindaba!AW339)</f>
        <v>0</v>
      </c>
      <c r="AX339" s="77">
        <f>SUM(Quagga:Pelindaba!AX339)</f>
        <v>0</v>
      </c>
      <c r="AY339" s="77">
        <f>SUM(Quagga:Pelindaba!AY339)</f>
        <v>0</v>
      </c>
      <c r="AZ339" s="77">
        <f>SUM(Quagga:Pelindaba!AZ339)</f>
        <v>0</v>
      </c>
      <c r="BA339" s="77">
        <f>SUM(Quagga:Pelindaba!BA339)</f>
        <v>0</v>
      </c>
      <c r="BB339" s="77">
        <f>SUM(Quagga:Pelindaba!BB339)</f>
        <v>0</v>
      </c>
      <c r="BC339" s="77">
        <f>SUM(Quagga:Pelindaba!BC339)</f>
        <v>0</v>
      </c>
      <c r="BD339" s="77">
        <f>SUM(Quagga:Pelindaba!BD339)</f>
        <v>0</v>
      </c>
      <c r="BE339" s="76">
        <f>SUM(Quagga:Pelindaba!BE339)</f>
        <v>0</v>
      </c>
      <c r="BF339" s="78">
        <f>SUM(Quagga:Pelindaba!BF339)</f>
        <v>0</v>
      </c>
      <c r="BG339" s="77">
        <f>SUM(Quagga:Pelindaba!BG339)</f>
        <v>0</v>
      </c>
      <c r="BH339" s="77">
        <f>SUM(Quagga:Pelindaba!BH339)</f>
        <v>0</v>
      </c>
      <c r="BI339" s="77">
        <f>SUM(Quagga:Pelindaba!BI339)</f>
        <v>0</v>
      </c>
      <c r="BJ339" s="77">
        <f>SUM(Quagga:Pelindaba!BJ339)</f>
        <v>0</v>
      </c>
      <c r="BK339" s="77">
        <f>SUM(Quagga:Pelindaba!BK339)</f>
        <v>0</v>
      </c>
      <c r="BL339" s="77">
        <f>SUM(Quagga:Pelindaba!BL339)</f>
        <v>0</v>
      </c>
      <c r="BM339" s="77">
        <f>SUM(Quagga:Pelindaba!BM339)</f>
        <v>0</v>
      </c>
      <c r="BN339" s="77">
        <f>SUM(Quagga:Pelindaba!BN339)</f>
        <v>0</v>
      </c>
      <c r="BO339" s="77">
        <f>SUM(Quagga:Pelindaba!BO339)</f>
        <v>0</v>
      </c>
      <c r="BP339" s="77">
        <f>SUM(Quagga:Pelindaba!BP339)</f>
        <v>0</v>
      </c>
      <c r="BQ339" s="76">
        <f>SUM(Quagga:Pelindaba!BQ339)</f>
        <v>0</v>
      </c>
      <c r="BR339" s="78">
        <f>SUM(Quagga:Pelindaba!BR339)</f>
        <v>0</v>
      </c>
      <c r="BS339" s="77">
        <f>SUM(Quagga:Pelindaba!BS339)</f>
        <v>0</v>
      </c>
      <c r="BT339" s="77">
        <f>SUM(Quagga:Pelindaba!BT339)</f>
        <v>0</v>
      </c>
      <c r="BU339" s="77">
        <f>SUM(Quagga:Pelindaba!BU339)</f>
        <v>0</v>
      </c>
      <c r="BV339" s="77">
        <f>SUM(Quagga:Pelindaba!BV339)</f>
        <v>0</v>
      </c>
      <c r="BW339" s="77">
        <f>SUM(Quagga:Pelindaba!BW339)</f>
        <v>0</v>
      </c>
      <c r="BX339" s="77">
        <f>SUM(Quagga:Pelindaba!BX339)</f>
        <v>0</v>
      </c>
      <c r="BY339" s="77">
        <f>SUM(Quagga:Pelindaba!BY339)</f>
        <v>0</v>
      </c>
      <c r="BZ339" s="77">
        <f>SUM(Quagga:Pelindaba!BZ339)</f>
        <v>0</v>
      </c>
      <c r="CA339" s="77">
        <f>SUM(Quagga:Pelindaba!CA339)</f>
        <v>0</v>
      </c>
      <c r="CB339" s="77">
        <f>SUM(Quagga:Pelindaba!CB339)</f>
        <v>0</v>
      </c>
      <c r="CC339" s="76">
        <f>SUM(Quagga:Pelindaba!CC339)</f>
        <v>0</v>
      </c>
      <c r="CD339" s="39" t="s">
        <v>36</v>
      </c>
    </row>
    <row r="340" spans="2:82" s="39" customFormat="1" ht="38.25" x14ac:dyDescent="0.25">
      <c r="B340" s="73" t="s">
        <v>877</v>
      </c>
      <c r="C340" s="129" t="s">
        <v>879</v>
      </c>
      <c r="D340" s="139" t="s">
        <v>57</v>
      </c>
      <c r="E340" s="130">
        <f>IF(OR(D340="Year",D340="Month",D340="Week"),AVERAGE(Quagga:Pelindaba!E340),SUM(Quagga:Pelindaba!E340))</f>
        <v>72</v>
      </c>
      <c r="F340" s="228" t="b">
        <f>(Quagga!G342+Pelindaba!G342)=G340</f>
        <v>1</v>
      </c>
      <c r="G340" s="74">
        <f t="shared" ref="G340" si="112">+SUM(H340:CC340)</f>
        <v>0</v>
      </c>
      <c r="H340" s="75">
        <f>SUM(Quagga:Pelindaba!H340)</f>
        <v>0</v>
      </c>
      <c r="I340" s="76">
        <f>SUM(Quagga:Pelindaba!I340)</f>
        <v>0</v>
      </c>
      <c r="J340" s="75">
        <f>SUM(Quagga:Pelindaba!J340)</f>
        <v>0</v>
      </c>
      <c r="K340" s="77">
        <f>SUM(Quagga:Pelindaba!K340)</f>
        <v>0</v>
      </c>
      <c r="L340" s="77">
        <f>SUM(Quagga:Pelindaba!L340)</f>
        <v>0</v>
      </c>
      <c r="M340" s="77">
        <f>SUM(Quagga:Pelindaba!M340)</f>
        <v>0</v>
      </c>
      <c r="N340" s="77">
        <f>SUM(Quagga:Pelindaba!N340)</f>
        <v>0</v>
      </c>
      <c r="O340" s="77">
        <f>SUM(Quagga:Pelindaba!O340)</f>
        <v>0</v>
      </c>
      <c r="P340" s="77">
        <f>SUM(Quagga:Pelindaba!P340)</f>
        <v>0</v>
      </c>
      <c r="Q340" s="77">
        <f>SUM(Quagga:Pelindaba!Q340)</f>
        <v>0</v>
      </c>
      <c r="R340" s="77">
        <f>SUM(Quagga:Pelindaba!R340)</f>
        <v>0</v>
      </c>
      <c r="S340" s="77">
        <f>SUM(Quagga:Pelindaba!S340)</f>
        <v>0</v>
      </c>
      <c r="T340" s="77">
        <f>SUM(Quagga:Pelindaba!T340)</f>
        <v>0</v>
      </c>
      <c r="U340" s="76">
        <f>SUM(Quagga:Pelindaba!U340)</f>
        <v>0</v>
      </c>
      <c r="V340" s="75">
        <f>SUM(Quagga:Pelindaba!V340)</f>
        <v>0</v>
      </c>
      <c r="W340" s="77">
        <f>SUM(Quagga:Pelindaba!W340)</f>
        <v>0</v>
      </c>
      <c r="X340" s="77">
        <f>SUM(Quagga:Pelindaba!X340)</f>
        <v>0</v>
      </c>
      <c r="Y340" s="77">
        <f>SUM(Quagga:Pelindaba!Y340)</f>
        <v>0</v>
      </c>
      <c r="Z340" s="77">
        <f>SUM(Quagga:Pelindaba!Z340)</f>
        <v>0</v>
      </c>
      <c r="AA340" s="77">
        <f>SUM(Quagga:Pelindaba!AA340)</f>
        <v>0</v>
      </c>
      <c r="AB340" s="77">
        <f>SUM(Quagga:Pelindaba!AB340)</f>
        <v>0</v>
      </c>
      <c r="AC340" s="77">
        <f>SUM(Quagga:Pelindaba!AC340)</f>
        <v>0</v>
      </c>
      <c r="AD340" s="77">
        <f>SUM(Quagga:Pelindaba!AD340)</f>
        <v>0</v>
      </c>
      <c r="AE340" s="77">
        <f>SUM(Quagga:Pelindaba!AE340)</f>
        <v>0</v>
      </c>
      <c r="AF340" s="77">
        <f>SUM(Quagga:Pelindaba!AF340)</f>
        <v>0</v>
      </c>
      <c r="AG340" s="76">
        <f>SUM(Quagga:Pelindaba!AG340)</f>
        <v>0</v>
      </c>
      <c r="AH340" s="78">
        <f>SUM(Quagga:Pelindaba!AH340)</f>
        <v>0</v>
      </c>
      <c r="AI340" s="77">
        <f>SUM(Quagga:Pelindaba!AI340)</f>
        <v>0</v>
      </c>
      <c r="AJ340" s="77">
        <f>SUM(Quagga:Pelindaba!AJ340)</f>
        <v>0</v>
      </c>
      <c r="AK340" s="77">
        <f>SUM(Quagga:Pelindaba!AK340)</f>
        <v>0</v>
      </c>
      <c r="AL340" s="77">
        <f>SUM(Quagga:Pelindaba!AL340)</f>
        <v>0</v>
      </c>
      <c r="AM340" s="77">
        <f>SUM(Quagga:Pelindaba!AM340)</f>
        <v>0</v>
      </c>
      <c r="AN340" s="77">
        <f>SUM(Quagga:Pelindaba!AN340)</f>
        <v>0</v>
      </c>
      <c r="AO340" s="77">
        <f>SUM(Quagga:Pelindaba!AO340)</f>
        <v>0</v>
      </c>
      <c r="AP340" s="77">
        <f>SUM(Quagga:Pelindaba!AP340)</f>
        <v>0</v>
      </c>
      <c r="AQ340" s="77">
        <f>SUM(Quagga:Pelindaba!AQ340)</f>
        <v>0</v>
      </c>
      <c r="AR340" s="77">
        <f>SUM(Quagga:Pelindaba!AR340)</f>
        <v>0</v>
      </c>
      <c r="AS340" s="76">
        <f>SUM(Quagga:Pelindaba!AS340)</f>
        <v>0</v>
      </c>
      <c r="AT340" s="78">
        <f>SUM(Quagga:Pelindaba!AT340)</f>
        <v>0</v>
      </c>
      <c r="AU340" s="77">
        <f>SUM(Quagga:Pelindaba!AU340)</f>
        <v>0</v>
      </c>
      <c r="AV340" s="77">
        <f>SUM(Quagga:Pelindaba!AV340)</f>
        <v>0</v>
      </c>
      <c r="AW340" s="77">
        <f>SUM(Quagga:Pelindaba!AW340)</f>
        <v>0</v>
      </c>
      <c r="AX340" s="77">
        <f>SUM(Quagga:Pelindaba!AX340)</f>
        <v>0</v>
      </c>
      <c r="AY340" s="77">
        <f>SUM(Quagga:Pelindaba!AY340)</f>
        <v>0</v>
      </c>
      <c r="AZ340" s="77">
        <f>SUM(Quagga:Pelindaba!AZ340)</f>
        <v>0</v>
      </c>
      <c r="BA340" s="77">
        <f>SUM(Quagga:Pelindaba!BA340)</f>
        <v>0</v>
      </c>
      <c r="BB340" s="77">
        <f>SUM(Quagga:Pelindaba!BB340)</f>
        <v>0</v>
      </c>
      <c r="BC340" s="77">
        <f>SUM(Quagga:Pelindaba!BC340)</f>
        <v>0</v>
      </c>
      <c r="BD340" s="77">
        <f>SUM(Quagga:Pelindaba!BD340)</f>
        <v>0</v>
      </c>
      <c r="BE340" s="76">
        <f>SUM(Quagga:Pelindaba!BE340)</f>
        <v>0</v>
      </c>
      <c r="BF340" s="78">
        <f>SUM(Quagga:Pelindaba!BF340)</f>
        <v>0</v>
      </c>
      <c r="BG340" s="77">
        <f>SUM(Quagga:Pelindaba!BG340)</f>
        <v>0</v>
      </c>
      <c r="BH340" s="77">
        <f>SUM(Quagga:Pelindaba!BH340)</f>
        <v>0</v>
      </c>
      <c r="BI340" s="77">
        <f>SUM(Quagga:Pelindaba!BI340)</f>
        <v>0</v>
      </c>
      <c r="BJ340" s="77">
        <f>SUM(Quagga:Pelindaba!BJ340)</f>
        <v>0</v>
      </c>
      <c r="BK340" s="77">
        <f>SUM(Quagga:Pelindaba!BK340)</f>
        <v>0</v>
      </c>
      <c r="BL340" s="77">
        <f>SUM(Quagga:Pelindaba!BL340)</f>
        <v>0</v>
      </c>
      <c r="BM340" s="77">
        <f>SUM(Quagga:Pelindaba!BM340)</f>
        <v>0</v>
      </c>
      <c r="BN340" s="77">
        <f>SUM(Quagga:Pelindaba!BN340)</f>
        <v>0</v>
      </c>
      <c r="BO340" s="77">
        <f>SUM(Quagga:Pelindaba!BO340)</f>
        <v>0</v>
      </c>
      <c r="BP340" s="77">
        <f>SUM(Quagga:Pelindaba!BP340)</f>
        <v>0</v>
      </c>
      <c r="BQ340" s="76">
        <f>SUM(Quagga:Pelindaba!BQ340)</f>
        <v>0</v>
      </c>
      <c r="BR340" s="78">
        <f>SUM(Quagga:Pelindaba!BR340)</f>
        <v>0</v>
      </c>
      <c r="BS340" s="77">
        <f>SUM(Quagga:Pelindaba!BS340)</f>
        <v>0</v>
      </c>
      <c r="BT340" s="77">
        <f>SUM(Quagga:Pelindaba!BT340)</f>
        <v>0</v>
      </c>
      <c r="BU340" s="77">
        <f>SUM(Quagga:Pelindaba!BU340)</f>
        <v>0</v>
      </c>
      <c r="BV340" s="77">
        <f>SUM(Quagga:Pelindaba!BV340)</f>
        <v>0</v>
      </c>
      <c r="BW340" s="77">
        <f>SUM(Quagga:Pelindaba!BW340)</f>
        <v>0</v>
      </c>
      <c r="BX340" s="77">
        <f>SUM(Quagga:Pelindaba!BX340)</f>
        <v>0</v>
      </c>
      <c r="BY340" s="77">
        <f>SUM(Quagga:Pelindaba!BY340)</f>
        <v>0</v>
      </c>
      <c r="BZ340" s="77">
        <f>SUM(Quagga:Pelindaba!BZ340)</f>
        <v>0</v>
      </c>
      <c r="CA340" s="77">
        <f>SUM(Quagga:Pelindaba!CA340)</f>
        <v>0</v>
      </c>
      <c r="CB340" s="77">
        <f>SUM(Quagga:Pelindaba!CB340)</f>
        <v>0</v>
      </c>
      <c r="CC340" s="76">
        <f>SUM(Quagga:Pelindaba!CC340)</f>
        <v>0</v>
      </c>
      <c r="CD340" s="39" t="s">
        <v>36</v>
      </c>
    </row>
    <row r="341" spans="2:82" s="39" customFormat="1" ht="25.5" x14ac:dyDescent="0.25">
      <c r="B341" s="73" t="s">
        <v>878</v>
      </c>
      <c r="C341" s="129" t="s">
        <v>880</v>
      </c>
      <c r="D341" s="130" t="s">
        <v>881</v>
      </c>
      <c r="E341" s="130">
        <f>IF(OR(D341="Year",D341="Month",D341="Week"),AVERAGE(Quagga:Pelindaba!E341),SUM(Quagga:Pelindaba!E341))</f>
        <v>288</v>
      </c>
      <c r="F341" s="228" t="b">
        <f>(Quagga!G343+Pelindaba!G343)=G341</f>
        <v>1</v>
      </c>
      <c r="G341" s="74">
        <f t="shared" ref="G341" si="113">+SUM(H341:CC341)</f>
        <v>0</v>
      </c>
      <c r="H341" s="75">
        <f>SUM(Quagga:Pelindaba!H341)</f>
        <v>0</v>
      </c>
      <c r="I341" s="76">
        <f>SUM(Quagga:Pelindaba!I341)</f>
        <v>0</v>
      </c>
      <c r="J341" s="75">
        <f>SUM(Quagga:Pelindaba!J341)</f>
        <v>0</v>
      </c>
      <c r="K341" s="77">
        <f>SUM(Quagga:Pelindaba!K341)</f>
        <v>0</v>
      </c>
      <c r="L341" s="77">
        <f>SUM(Quagga:Pelindaba!L341)</f>
        <v>0</v>
      </c>
      <c r="M341" s="77">
        <f>SUM(Quagga:Pelindaba!M341)</f>
        <v>0</v>
      </c>
      <c r="N341" s="77">
        <f>SUM(Quagga:Pelindaba!N341)</f>
        <v>0</v>
      </c>
      <c r="O341" s="77">
        <f>SUM(Quagga:Pelindaba!O341)</f>
        <v>0</v>
      </c>
      <c r="P341" s="77">
        <f>SUM(Quagga:Pelindaba!P341)</f>
        <v>0</v>
      </c>
      <c r="Q341" s="77">
        <f>SUM(Quagga:Pelindaba!Q341)</f>
        <v>0</v>
      </c>
      <c r="R341" s="77">
        <f>SUM(Quagga:Pelindaba!R341)</f>
        <v>0</v>
      </c>
      <c r="S341" s="77">
        <f>SUM(Quagga:Pelindaba!S341)</f>
        <v>0</v>
      </c>
      <c r="T341" s="77">
        <f>SUM(Quagga:Pelindaba!T341)</f>
        <v>0</v>
      </c>
      <c r="U341" s="76">
        <f>SUM(Quagga:Pelindaba!U341)</f>
        <v>0</v>
      </c>
      <c r="V341" s="75">
        <f>SUM(Quagga:Pelindaba!V341)</f>
        <v>0</v>
      </c>
      <c r="W341" s="77">
        <f>SUM(Quagga:Pelindaba!W341)</f>
        <v>0</v>
      </c>
      <c r="X341" s="77">
        <f>SUM(Quagga:Pelindaba!X341)</f>
        <v>0</v>
      </c>
      <c r="Y341" s="77">
        <f>SUM(Quagga:Pelindaba!Y341)</f>
        <v>0</v>
      </c>
      <c r="Z341" s="77">
        <f>SUM(Quagga:Pelindaba!Z341)</f>
        <v>0</v>
      </c>
      <c r="AA341" s="77">
        <f>SUM(Quagga:Pelindaba!AA341)</f>
        <v>0</v>
      </c>
      <c r="AB341" s="77">
        <f>SUM(Quagga:Pelindaba!AB341)</f>
        <v>0</v>
      </c>
      <c r="AC341" s="77">
        <f>SUM(Quagga:Pelindaba!AC341)</f>
        <v>0</v>
      </c>
      <c r="AD341" s="77">
        <f>SUM(Quagga:Pelindaba!AD341)</f>
        <v>0</v>
      </c>
      <c r="AE341" s="77">
        <f>SUM(Quagga:Pelindaba!AE341)</f>
        <v>0</v>
      </c>
      <c r="AF341" s="77">
        <f>SUM(Quagga:Pelindaba!AF341)</f>
        <v>0</v>
      </c>
      <c r="AG341" s="76">
        <f>SUM(Quagga:Pelindaba!AG341)</f>
        <v>0</v>
      </c>
      <c r="AH341" s="78">
        <f>SUM(Quagga:Pelindaba!AH341)</f>
        <v>0</v>
      </c>
      <c r="AI341" s="77">
        <f>SUM(Quagga:Pelindaba!AI341)</f>
        <v>0</v>
      </c>
      <c r="AJ341" s="77">
        <f>SUM(Quagga:Pelindaba!AJ341)</f>
        <v>0</v>
      </c>
      <c r="AK341" s="77">
        <f>SUM(Quagga:Pelindaba!AK341)</f>
        <v>0</v>
      </c>
      <c r="AL341" s="77">
        <f>SUM(Quagga:Pelindaba!AL341)</f>
        <v>0</v>
      </c>
      <c r="AM341" s="77">
        <f>SUM(Quagga:Pelindaba!AM341)</f>
        <v>0</v>
      </c>
      <c r="AN341" s="77">
        <f>SUM(Quagga:Pelindaba!AN341)</f>
        <v>0</v>
      </c>
      <c r="AO341" s="77">
        <f>SUM(Quagga:Pelindaba!AO341)</f>
        <v>0</v>
      </c>
      <c r="AP341" s="77">
        <f>SUM(Quagga:Pelindaba!AP341)</f>
        <v>0</v>
      </c>
      <c r="AQ341" s="77">
        <f>SUM(Quagga:Pelindaba!AQ341)</f>
        <v>0</v>
      </c>
      <c r="AR341" s="77">
        <f>SUM(Quagga:Pelindaba!AR341)</f>
        <v>0</v>
      </c>
      <c r="AS341" s="76">
        <f>SUM(Quagga:Pelindaba!AS341)</f>
        <v>0</v>
      </c>
      <c r="AT341" s="78">
        <f>SUM(Quagga:Pelindaba!AT341)</f>
        <v>0</v>
      </c>
      <c r="AU341" s="77">
        <f>SUM(Quagga:Pelindaba!AU341)</f>
        <v>0</v>
      </c>
      <c r="AV341" s="77">
        <f>SUM(Quagga:Pelindaba!AV341)</f>
        <v>0</v>
      </c>
      <c r="AW341" s="77">
        <f>SUM(Quagga:Pelindaba!AW341)</f>
        <v>0</v>
      </c>
      <c r="AX341" s="77">
        <f>SUM(Quagga:Pelindaba!AX341)</f>
        <v>0</v>
      </c>
      <c r="AY341" s="77">
        <f>SUM(Quagga:Pelindaba!AY341)</f>
        <v>0</v>
      </c>
      <c r="AZ341" s="77">
        <f>SUM(Quagga:Pelindaba!AZ341)</f>
        <v>0</v>
      </c>
      <c r="BA341" s="77">
        <f>SUM(Quagga:Pelindaba!BA341)</f>
        <v>0</v>
      </c>
      <c r="BB341" s="77">
        <f>SUM(Quagga:Pelindaba!BB341)</f>
        <v>0</v>
      </c>
      <c r="BC341" s="77">
        <f>SUM(Quagga:Pelindaba!BC341)</f>
        <v>0</v>
      </c>
      <c r="BD341" s="77">
        <f>SUM(Quagga:Pelindaba!BD341)</f>
        <v>0</v>
      </c>
      <c r="BE341" s="76">
        <f>SUM(Quagga:Pelindaba!BE341)</f>
        <v>0</v>
      </c>
      <c r="BF341" s="78">
        <f>SUM(Quagga:Pelindaba!BF341)</f>
        <v>0</v>
      </c>
      <c r="BG341" s="77">
        <f>SUM(Quagga:Pelindaba!BG341)</f>
        <v>0</v>
      </c>
      <c r="BH341" s="77">
        <f>SUM(Quagga:Pelindaba!BH341)</f>
        <v>0</v>
      </c>
      <c r="BI341" s="77">
        <f>SUM(Quagga:Pelindaba!BI341)</f>
        <v>0</v>
      </c>
      <c r="BJ341" s="77">
        <f>SUM(Quagga:Pelindaba!BJ341)</f>
        <v>0</v>
      </c>
      <c r="BK341" s="77">
        <f>SUM(Quagga:Pelindaba!BK341)</f>
        <v>0</v>
      </c>
      <c r="BL341" s="77">
        <f>SUM(Quagga:Pelindaba!BL341)</f>
        <v>0</v>
      </c>
      <c r="BM341" s="77">
        <f>SUM(Quagga:Pelindaba!BM341)</f>
        <v>0</v>
      </c>
      <c r="BN341" s="77">
        <f>SUM(Quagga:Pelindaba!BN341)</f>
        <v>0</v>
      </c>
      <c r="BO341" s="77">
        <f>SUM(Quagga:Pelindaba!BO341)</f>
        <v>0</v>
      </c>
      <c r="BP341" s="77">
        <f>SUM(Quagga:Pelindaba!BP341)</f>
        <v>0</v>
      </c>
      <c r="BQ341" s="76">
        <f>SUM(Quagga:Pelindaba!BQ341)</f>
        <v>0</v>
      </c>
      <c r="BR341" s="78">
        <f>SUM(Quagga:Pelindaba!BR341)</f>
        <v>0</v>
      </c>
      <c r="BS341" s="77">
        <f>SUM(Quagga:Pelindaba!BS341)</f>
        <v>0</v>
      </c>
      <c r="BT341" s="77">
        <f>SUM(Quagga:Pelindaba!BT341)</f>
        <v>0</v>
      </c>
      <c r="BU341" s="77">
        <f>SUM(Quagga:Pelindaba!BU341)</f>
        <v>0</v>
      </c>
      <c r="BV341" s="77">
        <f>SUM(Quagga:Pelindaba!BV341)</f>
        <v>0</v>
      </c>
      <c r="BW341" s="77">
        <f>SUM(Quagga:Pelindaba!BW341)</f>
        <v>0</v>
      </c>
      <c r="BX341" s="77">
        <f>SUM(Quagga:Pelindaba!BX341)</f>
        <v>0</v>
      </c>
      <c r="BY341" s="77">
        <f>SUM(Quagga:Pelindaba!BY341)</f>
        <v>0</v>
      </c>
      <c r="BZ341" s="77">
        <f>SUM(Quagga:Pelindaba!BZ341)</f>
        <v>0</v>
      </c>
      <c r="CA341" s="77">
        <f>SUM(Quagga:Pelindaba!CA341)</f>
        <v>0</v>
      </c>
      <c r="CB341" s="77">
        <f>SUM(Quagga:Pelindaba!CB341)</f>
        <v>0</v>
      </c>
      <c r="CC341" s="76">
        <f>SUM(Quagga:Pelindaba!CC341)</f>
        <v>0</v>
      </c>
      <c r="CD341" s="39" t="s">
        <v>36</v>
      </c>
    </row>
    <row r="342" spans="2:82" s="39" customFormat="1" x14ac:dyDescent="0.25">
      <c r="B342" s="101" t="s">
        <v>620</v>
      </c>
      <c r="C342" s="294" t="s">
        <v>621</v>
      </c>
      <c r="D342" s="130"/>
      <c r="E342" s="130"/>
      <c r="F342" s="228" t="b">
        <f>(Quagga!G344+Pelindaba!G344)=G342</f>
        <v>1</v>
      </c>
      <c r="G342" s="74">
        <f t="shared" ref="G342:G374" si="114">+SUM(H342:CC342)</f>
        <v>0</v>
      </c>
      <c r="H342" s="75">
        <f>SUM(Quagga:Pelindaba!H342)</f>
        <v>0</v>
      </c>
      <c r="I342" s="76">
        <f>SUM(Quagga:Pelindaba!I342)</f>
        <v>0</v>
      </c>
      <c r="J342" s="75">
        <f>SUM(Quagga:Pelindaba!J342)</f>
        <v>0</v>
      </c>
      <c r="K342" s="77">
        <f>SUM(Quagga:Pelindaba!K342)</f>
        <v>0</v>
      </c>
      <c r="L342" s="77">
        <f>SUM(Quagga:Pelindaba!L342)</f>
        <v>0</v>
      </c>
      <c r="M342" s="77">
        <f>SUM(Quagga:Pelindaba!M342)</f>
        <v>0</v>
      </c>
      <c r="N342" s="77">
        <f>SUM(Quagga:Pelindaba!N342)</f>
        <v>0</v>
      </c>
      <c r="O342" s="77">
        <f>SUM(Quagga:Pelindaba!O342)</f>
        <v>0</v>
      </c>
      <c r="P342" s="77">
        <f>SUM(Quagga:Pelindaba!P342)</f>
        <v>0</v>
      </c>
      <c r="Q342" s="77">
        <f>SUM(Quagga:Pelindaba!Q342)</f>
        <v>0</v>
      </c>
      <c r="R342" s="77">
        <f>SUM(Quagga:Pelindaba!R342)</f>
        <v>0</v>
      </c>
      <c r="S342" s="77">
        <f>SUM(Quagga:Pelindaba!S342)</f>
        <v>0</v>
      </c>
      <c r="T342" s="77">
        <f>SUM(Quagga:Pelindaba!T342)</f>
        <v>0</v>
      </c>
      <c r="U342" s="76">
        <f>SUM(Quagga:Pelindaba!U342)</f>
        <v>0</v>
      </c>
      <c r="V342" s="75">
        <f>SUM(Quagga:Pelindaba!V342)</f>
        <v>0</v>
      </c>
      <c r="W342" s="77">
        <f>SUM(Quagga:Pelindaba!W342)</f>
        <v>0</v>
      </c>
      <c r="X342" s="77">
        <f>SUM(Quagga:Pelindaba!X342)</f>
        <v>0</v>
      </c>
      <c r="Y342" s="77">
        <f>SUM(Quagga:Pelindaba!Y342)</f>
        <v>0</v>
      </c>
      <c r="Z342" s="77">
        <f>SUM(Quagga:Pelindaba!Z342)</f>
        <v>0</v>
      </c>
      <c r="AA342" s="77">
        <f>SUM(Quagga:Pelindaba!AA342)</f>
        <v>0</v>
      </c>
      <c r="AB342" s="77">
        <f>SUM(Quagga:Pelindaba!AB342)</f>
        <v>0</v>
      </c>
      <c r="AC342" s="77">
        <f>SUM(Quagga:Pelindaba!AC342)</f>
        <v>0</v>
      </c>
      <c r="AD342" s="77">
        <f>SUM(Quagga:Pelindaba!AD342)</f>
        <v>0</v>
      </c>
      <c r="AE342" s="77">
        <f>SUM(Quagga:Pelindaba!AE342)</f>
        <v>0</v>
      </c>
      <c r="AF342" s="77">
        <f>SUM(Quagga:Pelindaba!AF342)</f>
        <v>0</v>
      </c>
      <c r="AG342" s="76">
        <f>SUM(Quagga:Pelindaba!AG342)</f>
        <v>0</v>
      </c>
      <c r="AH342" s="78">
        <f>SUM(Quagga:Pelindaba!AH342)</f>
        <v>0</v>
      </c>
      <c r="AI342" s="77">
        <f>SUM(Quagga:Pelindaba!AI342)</f>
        <v>0</v>
      </c>
      <c r="AJ342" s="77">
        <f>SUM(Quagga:Pelindaba!AJ342)</f>
        <v>0</v>
      </c>
      <c r="AK342" s="77">
        <f>SUM(Quagga:Pelindaba!AK342)</f>
        <v>0</v>
      </c>
      <c r="AL342" s="77">
        <f>SUM(Quagga:Pelindaba!AL342)</f>
        <v>0</v>
      </c>
      <c r="AM342" s="77">
        <f>SUM(Quagga:Pelindaba!AM342)</f>
        <v>0</v>
      </c>
      <c r="AN342" s="77">
        <f>SUM(Quagga:Pelindaba!AN342)</f>
        <v>0</v>
      </c>
      <c r="AO342" s="77">
        <f>SUM(Quagga:Pelindaba!AO342)</f>
        <v>0</v>
      </c>
      <c r="AP342" s="77">
        <f>SUM(Quagga:Pelindaba!AP342)</f>
        <v>0</v>
      </c>
      <c r="AQ342" s="77">
        <f>SUM(Quagga:Pelindaba!AQ342)</f>
        <v>0</v>
      </c>
      <c r="AR342" s="77">
        <f>SUM(Quagga:Pelindaba!AR342)</f>
        <v>0</v>
      </c>
      <c r="AS342" s="76">
        <f>SUM(Quagga:Pelindaba!AS342)</f>
        <v>0</v>
      </c>
      <c r="AT342" s="78">
        <f>SUM(Quagga:Pelindaba!AT342)</f>
        <v>0</v>
      </c>
      <c r="AU342" s="77">
        <f>SUM(Quagga:Pelindaba!AU342)</f>
        <v>0</v>
      </c>
      <c r="AV342" s="77">
        <f>SUM(Quagga:Pelindaba!AV342)</f>
        <v>0</v>
      </c>
      <c r="AW342" s="77">
        <f>SUM(Quagga:Pelindaba!AW342)</f>
        <v>0</v>
      </c>
      <c r="AX342" s="77">
        <f>SUM(Quagga:Pelindaba!AX342)</f>
        <v>0</v>
      </c>
      <c r="AY342" s="77">
        <f>SUM(Quagga:Pelindaba!AY342)</f>
        <v>0</v>
      </c>
      <c r="AZ342" s="77">
        <f>SUM(Quagga:Pelindaba!AZ342)</f>
        <v>0</v>
      </c>
      <c r="BA342" s="77">
        <f>SUM(Quagga:Pelindaba!BA342)</f>
        <v>0</v>
      </c>
      <c r="BB342" s="77">
        <f>SUM(Quagga:Pelindaba!BB342)</f>
        <v>0</v>
      </c>
      <c r="BC342" s="77">
        <f>SUM(Quagga:Pelindaba!BC342)</f>
        <v>0</v>
      </c>
      <c r="BD342" s="77">
        <f>SUM(Quagga:Pelindaba!BD342)</f>
        <v>0</v>
      </c>
      <c r="BE342" s="76">
        <f>SUM(Quagga:Pelindaba!BE342)</f>
        <v>0</v>
      </c>
      <c r="BF342" s="78">
        <f>SUM(Quagga:Pelindaba!BF342)</f>
        <v>0</v>
      </c>
      <c r="BG342" s="77">
        <f>SUM(Quagga:Pelindaba!BG342)</f>
        <v>0</v>
      </c>
      <c r="BH342" s="77">
        <f>SUM(Quagga:Pelindaba!BH342)</f>
        <v>0</v>
      </c>
      <c r="BI342" s="77">
        <f>SUM(Quagga:Pelindaba!BI342)</f>
        <v>0</v>
      </c>
      <c r="BJ342" s="77">
        <f>SUM(Quagga:Pelindaba!BJ342)</f>
        <v>0</v>
      </c>
      <c r="BK342" s="77">
        <f>SUM(Quagga:Pelindaba!BK342)</f>
        <v>0</v>
      </c>
      <c r="BL342" s="77">
        <f>SUM(Quagga:Pelindaba!BL342)</f>
        <v>0</v>
      </c>
      <c r="BM342" s="77">
        <f>SUM(Quagga:Pelindaba!BM342)</f>
        <v>0</v>
      </c>
      <c r="BN342" s="77">
        <f>SUM(Quagga:Pelindaba!BN342)</f>
        <v>0</v>
      </c>
      <c r="BO342" s="77">
        <f>SUM(Quagga:Pelindaba!BO342)</f>
        <v>0</v>
      </c>
      <c r="BP342" s="77">
        <f>SUM(Quagga:Pelindaba!BP342)</f>
        <v>0</v>
      </c>
      <c r="BQ342" s="76">
        <f>SUM(Quagga:Pelindaba!BQ342)</f>
        <v>0</v>
      </c>
      <c r="BR342" s="78">
        <f>SUM(Quagga:Pelindaba!BR342)</f>
        <v>0</v>
      </c>
      <c r="BS342" s="77">
        <f>SUM(Quagga:Pelindaba!BS342)</f>
        <v>0</v>
      </c>
      <c r="BT342" s="77">
        <f>SUM(Quagga:Pelindaba!BT342)</f>
        <v>0</v>
      </c>
      <c r="BU342" s="77">
        <f>SUM(Quagga:Pelindaba!BU342)</f>
        <v>0</v>
      </c>
      <c r="BV342" s="77">
        <f>SUM(Quagga:Pelindaba!BV342)</f>
        <v>0</v>
      </c>
      <c r="BW342" s="77">
        <f>SUM(Quagga:Pelindaba!BW342)</f>
        <v>0</v>
      </c>
      <c r="BX342" s="77">
        <f>SUM(Quagga:Pelindaba!BX342)</f>
        <v>0</v>
      </c>
      <c r="BY342" s="77">
        <f>SUM(Quagga:Pelindaba!BY342)</f>
        <v>0</v>
      </c>
      <c r="BZ342" s="77">
        <f>SUM(Quagga:Pelindaba!BZ342)</f>
        <v>0</v>
      </c>
      <c r="CA342" s="77">
        <f>SUM(Quagga:Pelindaba!CA342)</f>
        <v>0</v>
      </c>
      <c r="CB342" s="77">
        <f>SUM(Quagga:Pelindaba!CB342)</f>
        <v>0</v>
      </c>
      <c r="CC342" s="76">
        <f>SUM(Quagga:Pelindaba!CC342)</f>
        <v>0</v>
      </c>
      <c r="CD342" s="39" t="s">
        <v>36</v>
      </c>
    </row>
    <row r="343" spans="2:82" s="39" customFormat="1" x14ac:dyDescent="0.25">
      <c r="B343" s="73" t="s">
        <v>622</v>
      </c>
      <c r="C343" s="129" t="s">
        <v>623</v>
      </c>
      <c r="D343" s="130" t="s">
        <v>533</v>
      </c>
      <c r="E343" s="130">
        <f>IF(OR(D343="Year",D343="Month",D343="Week"),AVERAGE(Quagga:Pelindaba!E343),SUM(Quagga:Pelindaba!E343))</f>
        <v>10</v>
      </c>
      <c r="F343" s="228" t="b">
        <f>(Quagga!G345+Pelindaba!G345)=G343</f>
        <v>1</v>
      </c>
      <c r="G343" s="74">
        <f t="shared" si="114"/>
        <v>0</v>
      </c>
      <c r="H343" s="75">
        <f>SUM(Quagga:Pelindaba!H343)</f>
        <v>0</v>
      </c>
      <c r="I343" s="76">
        <f>SUM(Quagga:Pelindaba!I343)</f>
        <v>0</v>
      </c>
      <c r="J343" s="75">
        <f>SUM(Quagga:Pelindaba!J343)</f>
        <v>0</v>
      </c>
      <c r="K343" s="77">
        <f>SUM(Quagga:Pelindaba!K343)</f>
        <v>0</v>
      </c>
      <c r="L343" s="77">
        <f>SUM(Quagga:Pelindaba!L343)</f>
        <v>0</v>
      </c>
      <c r="M343" s="77">
        <f>SUM(Quagga:Pelindaba!M343)</f>
        <v>0</v>
      </c>
      <c r="N343" s="77">
        <f>SUM(Quagga:Pelindaba!N343)</f>
        <v>0</v>
      </c>
      <c r="O343" s="77">
        <f>SUM(Quagga:Pelindaba!O343)</f>
        <v>0</v>
      </c>
      <c r="P343" s="77">
        <f>SUM(Quagga:Pelindaba!P343)</f>
        <v>0</v>
      </c>
      <c r="Q343" s="77">
        <f>SUM(Quagga:Pelindaba!Q343)</f>
        <v>0</v>
      </c>
      <c r="R343" s="77">
        <f>SUM(Quagga:Pelindaba!R343)</f>
        <v>0</v>
      </c>
      <c r="S343" s="77">
        <f>SUM(Quagga:Pelindaba!S343)</f>
        <v>0</v>
      </c>
      <c r="T343" s="77">
        <f>SUM(Quagga:Pelindaba!T343)</f>
        <v>0</v>
      </c>
      <c r="U343" s="76">
        <f>SUM(Quagga:Pelindaba!U343)</f>
        <v>0</v>
      </c>
      <c r="V343" s="75">
        <f>SUM(Quagga:Pelindaba!V343)</f>
        <v>0</v>
      </c>
      <c r="W343" s="77">
        <f>SUM(Quagga:Pelindaba!W343)</f>
        <v>0</v>
      </c>
      <c r="X343" s="77">
        <f>SUM(Quagga:Pelindaba!X343)</f>
        <v>0</v>
      </c>
      <c r="Y343" s="77">
        <f>SUM(Quagga:Pelindaba!Y343)</f>
        <v>0</v>
      </c>
      <c r="Z343" s="77">
        <f>SUM(Quagga:Pelindaba!Z343)</f>
        <v>0</v>
      </c>
      <c r="AA343" s="77">
        <f>SUM(Quagga:Pelindaba!AA343)</f>
        <v>0</v>
      </c>
      <c r="AB343" s="77">
        <f>SUM(Quagga:Pelindaba!AB343)</f>
        <v>0</v>
      </c>
      <c r="AC343" s="77">
        <f>SUM(Quagga:Pelindaba!AC343)</f>
        <v>0</v>
      </c>
      <c r="AD343" s="77">
        <f>SUM(Quagga:Pelindaba!AD343)</f>
        <v>0</v>
      </c>
      <c r="AE343" s="77">
        <f>SUM(Quagga:Pelindaba!AE343)</f>
        <v>0</v>
      </c>
      <c r="AF343" s="77">
        <f>SUM(Quagga:Pelindaba!AF343)</f>
        <v>0</v>
      </c>
      <c r="AG343" s="76">
        <f>SUM(Quagga:Pelindaba!AG343)</f>
        <v>0</v>
      </c>
      <c r="AH343" s="78">
        <f>SUM(Quagga:Pelindaba!AH343)</f>
        <v>0</v>
      </c>
      <c r="AI343" s="77">
        <f>SUM(Quagga:Pelindaba!AI343)</f>
        <v>0</v>
      </c>
      <c r="AJ343" s="77">
        <f>SUM(Quagga:Pelindaba!AJ343)</f>
        <v>0</v>
      </c>
      <c r="AK343" s="77">
        <f>SUM(Quagga:Pelindaba!AK343)</f>
        <v>0</v>
      </c>
      <c r="AL343" s="77">
        <f>SUM(Quagga:Pelindaba!AL343)</f>
        <v>0</v>
      </c>
      <c r="AM343" s="77">
        <f>SUM(Quagga:Pelindaba!AM343)</f>
        <v>0</v>
      </c>
      <c r="AN343" s="77">
        <f>SUM(Quagga:Pelindaba!AN343)</f>
        <v>0</v>
      </c>
      <c r="AO343" s="77">
        <f>SUM(Quagga:Pelindaba!AO343)</f>
        <v>0</v>
      </c>
      <c r="AP343" s="77">
        <f>SUM(Quagga:Pelindaba!AP343)</f>
        <v>0</v>
      </c>
      <c r="AQ343" s="77">
        <f>SUM(Quagga:Pelindaba!AQ343)</f>
        <v>0</v>
      </c>
      <c r="AR343" s="77">
        <f>SUM(Quagga:Pelindaba!AR343)</f>
        <v>0</v>
      </c>
      <c r="AS343" s="76">
        <f>SUM(Quagga:Pelindaba!AS343)</f>
        <v>0</v>
      </c>
      <c r="AT343" s="78">
        <f>SUM(Quagga:Pelindaba!AT343)</f>
        <v>0</v>
      </c>
      <c r="AU343" s="77">
        <f>SUM(Quagga:Pelindaba!AU343)</f>
        <v>0</v>
      </c>
      <c r="AV343" s="77">
        <f>SUM(Quagga:Pelindaba!AV343)</f>
        <v>0</v>
      </c>
      <c r="AW343" s="77">
        <f>SUM(Quagga:Pelindaba!AW343)</f>
        <v>0</v>
      </c>
      <c r="AX343" s="77">
        <f>SUM(Quagga:Pelindaba!AX343)</f>
        <v>0</v>
      </c>
      <c r="AY343" s="77">
        <f>SUM(Quagga:Pelindaba!AY343)</f>
        <v>0</v>
      </c>
      <c r="AZ343" s="77">
        <f>SUM(Quagga:Pelindaba!AZ343)</f>
        <v>0</v>
      </c>
      <c r="BA343" s="77">
        <f>SUM(Quagga:Pelindaba!BA343)</f>
        <v>0</v>
      </c>
      <c r="BB343" s="77">
        <f>SUM(Quagga:Pelindaba!BB343)</f>
        <v>0</v>
      </c>
      <c r="BC343" s="77">
        <f>SUM(Quagga:Pelindaba!BC343)</f>
        <v>0</v>
      </c>
      <c r="BD343" s="77">
        <f>SUM(Quagga:Pelindaba!BD343)</f>
        <v>0</v>
      </c>
      <c r="BE343" s="76">
        <f>SUM(Quagga:Pelindaba!BE343)</f>
        <v>0</v>
      </c>
      <c r="BF343" s="78">
        <f>SUM(Quagga:Pelindaba!BF343)</f>
        <v>0</v>
      </c>
      <c r="BG343" s="77">
        <f>SUM(Quagga:Pelindaba!BG343)</f>
        <v>0</v>
      </c>
      <c r="BH343" s="77">
        <f>SUM(Quagga:Pelindaba!BH343)</f>
        <v>0</v>
      </c>
      <c r="BI343" s="77">
        <f>SUM(Quagga:Pelindaba!BI343)</f>
        <v>0</v>
      </c>
      <c r="BJ343" s="77">
        <f>SUM(Quagga:Pelindaba!BJ343)</f>
        <v>0</v>
      </c>
      <c r="BK343" s="77">
        <f>SUM(Quagga:Pelindaba!BK343)</f>
        <v>0</v>
      </c>
      <c r="BL343" s="77">
        <f>SUM(Quagga:Pelindaba!BL343)</f>
        <v>0</v>
      </c>
      <c r="BM343" s="77">
        <f>SUM(Quagga:Pelindaba!BM343)</f>
        <v>0</v>
      </c>
      <c r="BN343" s="77">
        <f>SUM(Quagga:Pelindaba!BN343)</f>
        <v>0</v>
      </c>
      <c r="BO343" s="77">
        <f>SUM(Quagga:Pelindaba!BO343)</f>
        <v>0</v>
      </c>
      <c r="BP343" s="77">
        <f>SUM(Quagga:Pelindaba!BP343)</f>
        <v>0</v>
      </c>
      <c r="BQ343" s="76">
        <f>SUM(Quagga:Pelindaba!BQ343)</f>
        <v>0</v>
      </c>
      <c r="BR343" s="78">
        <f>SUM(Quagga:Pelindaba!BR343)</f>
        <v>0</v>
      </c>
      <c r="BS343" s="77">
        <f>SUM(Quagga:Pelindaba!BS343)</f>
        <v>0</v>
      </c>
      <c r="BT343" s="77">
        <f>SUM(Quagga:Pelindaba!BT343)</f>
        <v>0</v>
      </c>
      <c r="BU343" s="77">
        <f>SUM(Quagga:Pelindaba!BU343)</f>
        <v>0</v>
      </c>
      <c r="BV343" s="77">
        <f>SUM(Quagga:Pelindaba!BV343)</f>
        <v>0</v>
      </c>
      <c r="BW343" s="77">
        <f>SUM(Quagga:Pelindaba!BW343)</f>
        <v>0</v>
      </c>
      <c r="BX343" s="77">
        <f>SUM(Quagga:Pelindaba!BX343)</f>
        <v>0</v>
      </c>
      <c r="BY343" s="77">
        <f>SUM(Quagga:Pelindaba!BY343)</f>
        <v>0</v>
      </c>
      <c r="BZ343" s="77">
        <f>SUM(Quagga:Pelindaba!BZ343)</f>
        <v>0</v>
      </c>
      <c r="CA343" s="77">
        <f>SUM(Quagga:Pelindaba!CA343)</f>
        <v>0</v>
      </c>
      <c r="CB343" s="77">
        <f>SUM(Quagga:Pelindaba!CB343)</f>
        <v>0</v>
      </c>
      <c r="CC343" s="76">
        <f>SUM(Quagga:Pelindaba!CC343)</f>
        <v>0</v>
      </c>
      <c r="CD343" s="39" t="s">
        <v>36</v>
      </c>
    </row>
    <row r="344" spans="2:82" s="39" customFormat="1" x14ac:dyDescent="0.25">
      <c r="B344" s="73" t="s">
        <v>624</v>
      </c>
      <c r="C344" s="129" t="s">
        <v>625</v>
      </c>
      <c r="D344" s="130" t="s">
        <v>533</v>
      </c>
      <c r="E344" s="130">
        <f>IF(OR(D344="Year",D344="Month",D344="Week"),AVERAGE(Quagga:Pelindaba!E344),SUM(Quagga:Pelindaba!E344))</f>
        <v>10</v>
      </c>
      <c r="F344" s="228" t="b">
        <f>(Quagga!G346+Pelindaba!G346)=G344</f>
        <v>1</v>
      </c>
      <c r="G344" s="74">
        <f t="shared" si="114"/>
        <v>0</v>
      </c>
      <c r="H344" s="75">
        <f>SUM(Quagga:Pelindaba!H344)</f>
        <v>0</v>
      </c>
      <c r="I344" s="76">
        <f>SUM(Quagga:Pelindaba!I344)</f>
        <v>0</v>
      </c>
      <c r="J344" s="75">
        <f>SUM(Quagga:Pelindaba!J344)</f>
        <v>0</v>
      </c>
      <c r="K344" s="77">
        <f>SUM(Quagga:Pelindaba!K344)</f>
        <v>0</v>
      </c>
      <c r="L344" s="77">
        <f>SUM(Quagga:Pelindaba!L344)</f>
        <v>0</v>
      </c>
      <c r="M344" s="77">
        <f>SUM(Quagga:Pelindaba!M344)</f>
        <v>0</v>
      </c>
      <c r="N344" s="77">
        <f>SUM(Quagga:Pelindaba!N344)</f>
        <v>0</v>
      </c>
      <c r="O344" s="77">
        <f>SUM(Quagga:Pelindaba!O344)</f>
        <v>0</v>
      </c>
      <c r="P344" s="77">
        <f>SUM(Quagga:Pelindaba!P344)</f>
        <v>0</v>
      </c>
      <c r="Q344" s="77">
        <f>SUM(Quagga:Pelindaba!Q344)</f>
        <v>0</v>
      </c>
      <c r="R344" s="77">
        <f>SUM(Quagga:Pelindaba!R344)</f>
        <v>0</v>
      </c>
      <c r="S344" s="77">
        <f>SUM(Quagga:Pelindaba!S344)</f>
        <v>0</v>
      </c>
      <c r="T344" s="77">
        <f>SUM(Quagga:Pelindaba!T344)</f>
        <v>0</v>
      </c>
      <c r="U344" s="76">
        <f>SUM(Quagga:Pelindaba!U344)</f>
        <v>0</v>
      </c>
      <c r="V344" s="75">
        <f>SUM(Quagga:Pelindaba!V344)</f>
        <v>0</v>
      </c>
      <c r="W344" s="77">
        <f>SUM(Quagga:Pelindaba!W344)</f>
        <v>0</v>
      </c>
      <c r="X344" s="77">
        <f>SUM(Quagga:Pelindaba!X344)</f>
        <v>0</v>
      </c>
      <c r="Y344" s="77">
        <f>SUM(Quagga:Pelindaba!Y344)</f>
        <v>0</v>
      </c>
      <c r="Z344" s="77">
        <f>SUM(Quagga:Pelindaba!Z344)</f>
        <v>0</v>
      </c>
      <c r="AA344" s="77">
        <f>SUM(Quagga:Pelindaba!AA344)</f>
        <v>0</v>
      </c>
      <c r="AB344" s="77">
        <f>SUM(Quagga:Pelindaba!AB344)</f>
        <v>0</v>
      </c>
      <c r="AC344" s="77">
        <f>SUM(Quagga:Pelindaba!AC344)</f>
        <v>0</v>
      </c>
      <c r="AD344" s="77">
        <f>SUM(Quagga:Pelindaba!AD344)</f>
        <v>0</v>
      </c>
      <c r="AE344" s="77">
        <f>SUM(Quagga:Pelindaba!AE344)</f>
        <v>0</v>
      </c>
      <c r="AF344" s="77">
        <f>SUM(Quagga:Pelindaba!AF344)</f>
        <v>0</v>
      </c>
      <c r="AG344" s="76">
        <f>SUM(Quagga:Pelindaba!AG344)</f>
        <v>0</v>
      </c>
      <c r="AH344" s="78">
        <f>SUM(Quagga:Pelindaba!AH344)</f>
        <v>0</v>
      </c>
      <c r="AI344" s="77">
        <f>SUM(Quagga:Pelindaba!AI344)</f>
        <v>0</v>
      </c>
      <c r="AJ344" s="77">
        <f>SUM(Quagga:Pelindaba!AJ344)</f>
        <v>0</v>
      </c>
      <c r="AK344" s="77">
        <f>SUM(Quagga:Pelindaba!AK344)</f>
        <v>0</v>
      </c>
      <c r="AL344" s="77">
        <f>SUM(Quagga:Pelindaba!AL344)</f>
        <v>0</v>
      </c>
      <c r="AM344" s="77">
        <f>SUM(Quagga:Pelindaba!AM344)</f>
        <v>0</v>
      </c>
      <c r="AN344" s="77">
        <f>SUM(Quagga:Pelindaba!AN344)</f>
        <v>0</v>
      </c>
      <c r="AO344" s="77">
        <f>SUM(Quagga:Pelindaba!AO344)</f>
        <v>0</v>
      </c>
      <c r="AP344" s="77">
        <f>SUM(Quagga:Pelindaba!AP344)</f>
        <v>0</v>
      </c>
      <c r="AQ344" s="77">
        <f>SUM(Quagga:Pelindaba!AQ344)</f>
        <v>0</v>
      </c>
      <c r="AR344" s="77">
        <f>SUM(Quagga:Pelindaba!AR344)</f>
        <v>0</v>
      </c>
      <c r="AS344" s="76">
        <f>SUM(Quagga:Pelindaba!AS344)</f>
        <v>0</v>
      </c>
      <c r="AT344" s="78">
        <f>SUM(Quagga:Pelindaba!AT344)</f>
        <v>0</v>
      </c>
      <c r="AU344" s="77">
        <f>SUM(Quagga:Pelindaba!AU344)</f>
        <v>0</v>
      </c>
      <c r="AV344" s="77">
        <f>SUM(Quagga:Pelindaba!AV344)</f>
        <v>0</v>
      </c>
      <c r="AW344" s="77">
        <f>SUM(Quagga:Pelindaba!AW344)</f>
        <v>0</v>
      </c>
      <c r="AX344" s="77">
        <f>SUM(Quagga:Pelindaba!AX344)</f>
        <v>0</v>
      </c>
      <c r="AY344" s="77">
        <f>SUM(Quagga:Pelindaba!AY344)</f>
        <v>0</v>
      </c>
      <c r="AZ344" s="77">
        <f>SUM(Quagga:Pelindaba!AZ344)</f>
        <v>0</v>
      </c>
      <c r="BA344" s="77">
        <f>SUM(Quagga:Pelindaba!BA344)</f>
        <v>0</v>
      </c>
      <c r="BB344" s="77">
        <f>SUM(Quagga:Pelindaba!BB344)</f>
        <v>0</v>
      </c>
      <c r="BC344" s="77">
        <f>SUM(Quagga:Pelindaba!BC344)</f>
        <v>0</v>
      </c>
      <c r="BD344" s="77">
        <f>SUM(Quagga:Pelindaba!BD344)</f>
        <v>0</v>
      </c>
      <c r="BE344" s="76">
        <f>SUM(Quagga:Pelindaba!BE344)</f>
        <v>0</v>
      </c>
      <c r="BF344" s="78">
        <f>SUM(Quagga:Pelindaba!BF344)</f>
        <v>0</v>
      </c>
      <c r="BG344" s="77">
        <f>SUM(Quagga:Pelindaba!BG344)</f>
        <v>0</v>
      </c>
      <c r="BH344" s="77">
        <f>SUM(Quagga:Pelindaba!BH344)</f>
        <v>0</v>
      </c>
      <c r="BI344" s="77">
        <f>SUM(Quagga:Pelindaba!BI344)</f>
        <v>0</v>
      </c>
      <c r="BJ344" s="77">
        <f>SUM(Quagga:Pelindaba!BJ344)</f>
        <v>0</v>
      </c>
      <c r="BK344" s="77">
        <f>SUM(Quagga:Pelindaba!BK344)</f>
        <v>0</v>
      </c>
      <c r="BL344" s="77">
        <f>SUM(Quagga:Pelindaba!BL344)</f>
        <v>0</v>
      </c>
      <c r="BM344" s="77">
        <f>SUM(Quagga:Pelindaba!BM344)</f>
        <v>0</v>
      </c>
      <c r="BN344" s="77">
        <f>SUM(Quagga:Pelindaba!BN344)</f>
        <v>0</v>
      </c>
      <c r="BO344" s="77">
        <f>SUM(Quagga:Pelindaba!BO344)</f>
        <v>0</v>
      </c>
      <c r="BP344" s="77">
        <f>SUM(Quagga:Pelindaba!BP344)</f>
        <v>0</v>
      </c>
      <c r="BQ344" s="76">
        <f>SUM(Quagga:Pelindaba!BQ344)</f>
        <v>0</v>
      </c>
      <c r="BR344" s="78">
        <f>SUM(Quagga:Pelindaba!BR344)</f>
        <v>0</v>
      </c>
      <c r="BS344" s="77">
        <f>SUM(Quagga:Pelindaba!BS344)</f>
        <v>0</v>
      </c>
      <c r="BT344" s="77">
        <f>SUM(Quagga:Pelindaba!BT344)</f>
        <v>0</v>
      </c>
      <c r="BU344" s="77">
        <f>SUM(Quagga:Pelindaba!BU344)</f>
        <v>0</v>
      </c>
      <c r="BV344" s="77">
        <f>SUM(Quagga:Pelindaba!BV344)</f>
        <v>0</v>
      </c>
      <c r="BW344" s="77">
        <f>SUM(Quagga:Pelindaba!BW344)</f>
        <v>0</v>
      </c>
      <c r="BX344" s="77">
        <f>SUM(Quagga:Pelindaba!BX344)</f>
        <v>0</v>
      </c>
      <c r="BY344" s="77">
        <f>SUM(Quagga:Pelindaba!BY344)</f>
        <v>0</v>
      </c>
      <c r="BZ344" s="77">
        <f>SUM(Quagga:Pelindaba!BZ344)</f>
        <v>0</v>
      </c>
      <c r="CA344" s="77">
        <f>SUM(Quagga:Pelindaba!CA344)</f>
        <v>0</v>
      </c>
      <c r="CB344" s="77">
        <f>SUM(Quagga:Pelindaba!CB344)</f>
        <v>0</v>
      </c>
      <c r="CC344" s="76">
        <f>SUM(Quagga:Pelindaba!CC344)</f>
        <v>0</v>
      </c>
      <c r="CD344" s="39" t="s">
        <v>36</v>
      </c>
    </row>
    <row r="345" spans="2:82" s="39" customFormat="1" x14ac:dyDescent="0.25">
      <c r="B345" s="73" t="s">
        <v>626</v>
      </c>
      <c r="C345" s="129" t="s">
        <v>627</v>
      </c>
      <c r="D345" s="130" t="s">
        <v>533</v>
      </c>
      <c r="E345" s="130">
        <f>IF(OR(D345="Year",D345="Month",D345="Week"),AVERAGE(Quagga:Pelindaba!E345),SUM(Quagga:Pelindaba!E345))</f>
        <v>10</v>
      </c>
      <c r="F345" s="228" t="b">
        <f>(Quagga!G347+Pelindaba!G347)=G345</f>
        <v>1</v>
      </c>
      <c r="G345" s="74">
        <f t="shared" si="114"/>
        <v>0</v>
      </c>
      <c r="H345" s="75">
        <f>SUM(Quagga:Pelindaba!H345)</f>
        <v>0</v>
      </c>
      <c r="I345" s="76">
        <f>SUM(Quagga:Pelindaba!I345)</f>
        <v>0</v>
      </c>
      <c r="J345" s="75">
        <f>SUM(Quagga:Pelindaba!J345)</f>
        <v>0</v>
      </c>
      <c r="K345" s="77">
        <f>SUM(Quagga:Pelindaba!K345)</f>
        <v>0</v>
      </c>
      <c r="L345" s="77">
        <f>SUM(Quagga:Pelindaba!L345)</f>
        <v>0</v>
      </c>
      <c r="M345" s="77">
        <f>SUM(Quagga:Pelindaba!M345)</f>
        <v>0</v>
      </c>
      <c r="N345" s="77">
        <f>SUM(Quagga:Pelindaba!N345)</f>
        <v>0</v>
      </c>
      <c r="O345" s="77">
        <f>SUM(Quagga:Pelindaba!O345)</f>
        <v>0</v>
      </c>
      <c r="P345" s="77">
        <f>SUM(Quagga:Pelindaba!P345)</f>
        <v>0</v>
      </c>
      <c r="Q345" s="77">
        <f>SUM(Quagga:Pelindaba!Q345)</f>
        <v>0</v>
      </c>
      <c r="R345" s="77">
        <f>SUM(Quagga:Pelindaba!R345)</f>
        <v>0</v>
      </c>
      <c r="S345" s="77">
        <f>SUM(Quagga:Pelindaba!S345)</f>
        <v>0</v>
      </c>
      <c r="T345" s="77">
        <f>SUM(Quagga:Pelindaba!T345)</f>
        <v>0</v>
      </c>
      <c r="U345" s="76">
        <f>SUM(Quagga:Pelindaba!U345)</f>
        <v>0</v>
      </c>
      <c r="V345" s="75">
        <f>SUM(Quagga:Pelindaba!V345)</f>
        <v>0</v>
      </c>
      <c r="W345" s="77">
        <f>SUM(Quagga:Pelindaba!W345)</f>
        <v>0</v>
      </c>
      <c r="X345" s="77">
        <f>SUM(Quagga:Pelindaba!X345)</f>
        <v>0</v>
      </c>
      <c r="Y345" s="77">
        <f>SUM(Quagga:Pelindaba!Y345)</f>
        <v>0</v>
      </c>
      <c r="Z345" s="77">
        <f>SUM(Quagga:Pelindaba!Z345)</f>
        <v>0</v>
      </c>
      <c r="AA345" s="77">
        <f>SUM(Quagga:Pelindaba!AA345)</f>
        <v>0</v>
      </c>
      <c r="AB345" s="77">
        <f>SUM(Quagga:Pelindaba!AB345)</f>
        <v>0</v>
      </c>
      <c r="AC345" s="77">
        <f>SUM(Quagga:Pelindaba!AC345)</f>
        <v>0</v>
      </c>
      <c r="AD345" s="77">
        <f>SUM(Quagga:Pelindaba!AD345)</f>
        <v>0</v>
      </c>
      <c r="AE345" s="77">
        <f>SUM(Quagga:Pelindaba!AE345)</f>
        <v>0</v>
      </c>
      <c r="AF345" s="77">
        <f>SUM(Quagga:Pelindaba!AF345)</f>
        <v>0</v>
      </c>
      <c r="AG345" s="76">
        <f>SUM(Quagga:Pelindaba!AG345)</f>
        <v>0</v>
      </c>
      <c r="AH345" s="78">
        <f>SUM(Quagga:Pelindaba!AH345)</f>
        <v>0</v>
      </c>
      <c r="AI345" s="77">
        <f>SUM(Quagga:Pelindaba!AI345)</f>
        <v>0</v>
      </c>
      <c r="AJ345" s="77">
        <f>SUM(Quagga:Pelindaba!AJ345)</f>
        <v>0</v>
      </c>
      <c r="AK345" s="77">
        <f>SUM(Quagga:Pelindaba!AK345)</f>
        <v>0</v>
      </c>
      <c r="AL345" s="77">
        <f>SUM(Quagga:Pelindaba!AL345)</f>
        <v>0</v>
      </c>
      <c r="AM345" s="77">
        <f>SUM(Quagga:Pelindaba!AM345)</f>
        <v>0</v>
      </c>
      <c r="AN345" s="77">
        <f>SUM(Quagga:Pelindaba!AN345)</f>
        <v>0</v>
      </c>
      <c r="AO345" s="77">
        <f>SUM(Quagga:Pelindaba!AO345)</f>
        <v>0</v>
      </c>
      <c r="AP345" s="77">
        <f>SUM(Quagga:Pelindaba!AP345)</f>
        <v>0</v>
      </c>
      <c r="AQ345" s="77">
        <f>SUM(Quagga:Pelindaba!AQ345)</f>
        <v>0</v>
      </c>
      <c r="AR345" s="77">
        <f>SUM(Quagga:Pelindaba!AR345)</f>
        <v>0</v>
      </c>
      <c r="AS345" s="76">
        <f>SUM(Quagga:Pelindaba!AS345)</f>
        <v>0</v>
      </c>
      <c r="AT345" s="78">
        <f>SUM(Quagga:Pelindaba!AT345)</f>
        <v>0</v>
      </c>
      <c r="AU345" s="77">
        <f>SUM(Quagga:Pelindaba!AU345)</f>
        <v>0</v>
      </c>
      <c r="AV345" s="77">
        <f>SUM(Quagga:Pelindaba!AV345)</f>
        <v>0</v>
      </c>
      <c r="AW345" s="77">
        <f>SUM(Quagga:Pelindaba!AW345)</f>
        <v>0</v>
      </c>
      <c r="AX345" s="77">
        <f>SUM(Quagga:Pelindaba!AX345)</f>
        <v>0</v>
      </c>
      <c r="AY345" s="77">
        <f>SUM(Quagga:Pelindaba!AY345)</f>
        <v>0</v>
      </c>
      <c r="AZ345" s="77">
        <f>SUM(Quagga:Pelindaba!AZ345)</f>
        <v>0</v>
      </c>
      <c r="BA345" s="77">
        <f>SUM(Quagga:Pelindaba!BA345)</f>
        <v>0</v>
      </c>
      <c r="BB345" s="77">
        <f>SUM(Quagga:Pelindaba!BB345)</f>
        <v>0</v>
      </c>
      <c r="BC345" s="77">
        <f>SUM(Quagga:Pelindaba!BC345)</f>
        <v>0</v>
      </c>
      <c r="BD345" s="77">
        <f>SUM(Quagga:Pelindaba!BD345)</f>
        <v>0</v>
      </c>
      <c r="BE345" s="76">
        <f>SUM(Quagga:Pelindaba!BE345)</f>
        <v>0</v>
      </c>
      <c r="BF345" s="78">
        <f>SUM(Quagga:Pelindaba!BF345)</f>
        <v>0</v>
      </c>
      <c r="BG345" s="77">
        <f>SUM(Quagga:Pelindaba!BG345)</f>
        <v>0</v>
      </c>
      <c r="BH345" s="77">
        <f>SUM(Quagga:Pelindaba!BH345)</f>
        <v>0</v>
      </c>
      <c r="BI345" s="77">
        <f>SUM(Quagga:Pelindaba!BI345)</f>
        <v>0</v>
      </c>
      <c r="BJ345" s="77">
        <f>SUM(Quagga:Pelindaba!BJ345)</f>
        <v>0</v>
      </c>
      <c r="BK345" s="77">
        <f>SUM(Quagga:Pelindaba!BK345)</f>
        <v>0</v>
      </c>
      <c r="BL345" s="77">
        <f>SUM(Quagga:Pelindaba!BL345)</f>
        <v>0</v>
      </c>
      <c r="BM345" s="77">
        <f>SUM(Quagga:Pelindaba!BM345)</f>
        <v>0</v>
      </c>
      <c r="BN345" s="77">
        <f>SUM(Quagga:Pelindaba!BN345)</f>
        <v>0</v>
      </c>
      <c r="BO345" s="77">
        <f>SUM(Quagga:Pelindaba!BO345)</f>
        <v>0</v>
      </c>
      <c r="BP345" s="77">
        <f>SUM(Quagga:Pelindaba!BP345)</f>
        <v>0</v>
      </c>
      <c r="BQ345" s="76">
        <f>SUM(Quagga:Pelindaba!BQ345)</f>
        <v>0</v>
      </c>
      <c r="BR345" s="78">
        <f>SUM(Quagga:Pelindaba!BR345)</f>
        <v>0</v>
      </c>
      <c r="BS345" s="77">
        <f>SUM(Quagga:Pelindaba!BS345)</f>
        <v>0</v>
      </c>
      <c r="BT345" s="77">
        <f>SUM(Quagga:Pelindaba!BT345)</f>
        <v>0</v>
      </c>
      <c r="BU345" s="77">
        <f>SUM(Quagga:Pelindaba!BU345)</f>
        <v>0</v>
      </c>
      <c r="BV345" s="77">
        <f>SUM(Quagga:Pelindaba!BV345)</f>
        <v>0</v>
      </c>
      <c r="BW345" s="77">
        <f>SUM(Quagga:Pelindaba!BW345)</f>
        <v>0</v>
      </c>
      <c r="BX345" s="77">
        <f>SUM(Quagga:Pelindaba!BX345)</f>
        <v>0</v>
      </c>
      <c r="BY345" s="77">
        <f>SUM(Quagga:Pelindaba!BY345)</f>
        <v>0</v>
      </c>
      <c r="BZ345" s="77">
        <f>SUM(Quagga:Pelindaba!BZ345)</f>
        <v>0</v>
      </c>
      <c r="CA345" s="77">
        <f>SUM(Quagga:Pelindaba!CA345)</f>
        <v>0</v>
      </c>
      <c r="CB345" s="77">
        <f>SUM(Quagga:Pelindaba!CB345)</f>
        <v>0</v>
      </c>
      <c r="CC345" s="76">
        <f>SUM(Quagga:Pelindaba!CC345)</f>
        <v>0</v>
      </c>
      <c r="CD345" s="39" t="s">
        <v>36</v>
      </c>
    </row>
    <row r="346" spans="2:82" s="39" customFormat="1" x14ac:dyDescent="0.25">
      <c r="B346" s="73" t="s">
        <v>628</v>
      </c>
      <c r="C346" s="129" t="s">
        <v>629</v>
      </c>
      <c r="D346" s="130" t="s">
        <v>533</v>
      </c>
      <c r="E346" s="130">
        <f>IF(OR(D346="Year",D346="Month",D346="Week"),AVERAGE(Quagga:Pelindaba!E346),SUM(Quagga:Pelindaba!E346))</f>
        <v>10</v>
      </c>
      <c r="F346" s="228" t="b">
        <f>(Quagga!G348+Pelindaba!G348)=G346</f>
        <v>1</v>
      </c>
      <c r="G346" s="74">
        <f t="shared" si="114"/>
        <v>0</v>
      </c>
      <c r="H346" s="75">
        <f>SUM(Quagga:Pelindaba!H346)</f>
        <v>0</v>
      </c>
      <c r="I346" s="76">
        <f>SUM(Quagga:Pelindaba!I346)</f>
        <v>0</v>
      </c>
      <c r="J346" s="75">
        <f>SUM(Quagga:Pelindaba!J346)</f>
        <v>0</v>
      </c>
      <c r="K346" s="77">
        <f>SUM(Quagga:Pelindaba!K346)</f>
        <v>0</v>
      </c>
      <c r="L346" s="77">
        <f>SUM(Quagga:Pelindaba!L346)</f>
        <v>0</v>
      </c>
      <c r="M346" s="77">
        <f>SUM(Quagga:Pelindaba!M346)</f>
        <v>0</v>
      </c>
      <c r="N346" s="77">
        <f>SUM(Quagga:Pelindaba!N346)</f>
        <v>0</v>
      </c>
      <c r="O346" s="77">
        <f>SUM(Quagga:Pelindaba!O346)</f>
        <v>0</v>
      </c>
      <c r="P346" s="77">
        <f>SUM(Quagga:Pelindaba!P346)</f>
        <v>0</v>
      </c>
      <c r="Q346" s="77">
        <f>SUM(Quagga:Pelindaba!Q346)</f>
        <v>0</v>
      </c>
      <c r="R346" s="77">
        <f>SUM(Quagga:Pelindaba!R346)</f>
        <v>0</v>
      </c>
      <c r="S346" s="77">
        <f>SUM(Quagga:Pelindaba!S346)</f>
        <v>0</v>
      </c>
      <c r="T346" s="77">
        <f>SUM(Quagga:Pelindaba!T346)</f>
        <v>0</v>
      </c>
      <c r="U346" s="76">
        <f>SUM(Quagga:Pelindaba!U346)</f>
        <v>0</v>
      </c>
      <c r="V346" s="75">
        <f>SUM(Quagga:Pelindaba!V346)</f>
        <v>0</v>
      </c>
      <c r="W346" s="77">
        <f>SUM(Quagga:Pelindaba!W346)</f>
        <v>0</v>
      </c>
      <c r="X346" s="77">
        <f>SUM(Quagga:Pelindaba!X346)</f>
        <v>0</v>
      </c>
      <c r="Y346" s="77">
        <f>SUM(Quagga:Pelindaba!Y346)</f>
        <v>0</v>
      </c>
      <c r="Z346" s="77">
        <f>SUM(Quagga:Pelindaba!Z346)</f>
        <v>0</v>
      </c>
      <c r="AA346" s="77">
        <f>SUM(Quagga:Pelindaba!AA346)</f>
        <v>0</v>
      </c>
      <c r="AB346" s="77">
        <f>SUM(Quagga:Pelindaba!AB346)</f>
        <v>0</v>
      </c>
      <c r="AC346" s="77">
        <f>SUM(Quagga:Pelindaba!AC346)</f>
        <v>0</v>
      </c>
      <c r="AD346" s="77">
        <f>SUM(Quagga:Pelindaba!AD346)</f>
        <v>0</v>
      </c>
      <c r="AE346" s="77">
        <f>SUM(Quagga:Pelindaba!AE346)</f>
        <v>0</v>
      </c>
      <c r="AF346" s="77">
        <f>SUM(Quagga:Pelindaba!AF346)</f>
        <v>0</v>
      </c>
      <c r="AG346" s="76">
        <f>SUM(Quagga:Pelindaba!AG346)</f>
        <v>0</v>
      </c>
      <c r="AH346" s="78">
        <f>SUM(Quagga:Pelindaba!AH346)</f>
        <v>0</v>
      </c>
      <c r="AI346" s="77">
        <f>SUM(Quagga:Pelindaba!AI346)</f>
        <v>0</v>
      </c>
      <c r="AJ346" s="77">
        <f>SUM(Quagga:Pelindaba!AJ346)</f>
        <v>0</v>
      </c>
      <c r="AK346" s="77">
        <f>SUM(Quagga:Pelindaba!AK346)</f>
        <v>0</v>
      </c>
      <c r="AL346" s="77">
        <f>SUM(Quagga:Pelindaba!AL346)</f>
        <v>0</v>
      </c>
      <c r="AM346" s="77">
        <f>SUM(Quagga:Pelindaba!AM346)</f>
        <v>0</v>
      </c>
      <c r="AN346" s="77">
        <f>SUM(Quagga:Pelindaba!AN346)</f>
        <v>0</v>
      </c>
      <c r="AO346" s="77">
        <f>SUM(Quagga:Pelindaba!AO346)</f>
        <v>0</v>
      </c>
      <c r="AP346" s="77">
        <f>SUM(Quagga:Pelindaba!AP346)</f>
        <v>0</v>
      </c>
      <c r="AQ346" s="77">
        <f>SUM(Quagga:Pelindaba!AQ346)</f>
        <v>0</v>
      </c>
      <c r="AR346" s="77">
        <f>SUM(Quagga:Pelindaba!AR346)</f>
        <v>0</v>
      </c>
      <c r="AS346" s="76">
        <f>SUM(Quagga:Pelindaba!AS346)</f>
        <v>0</v>
      </c>
      <c r="AT346" s="78">
        <f>SUM(Quagga:Pelindaba!AT346)</f>
        <v>0</v>
      </c>
      <c r="AU346" s="77">
        <f>SUM(Quagga:Pelindaba!AU346)</f>
        <v>0</v>
      </c>
      <c r="AV346" s="77">
        <f>SUM(Quagga:Pelindaba!AV346)</f>
        <v>0</v>
      </c>
      <c r="AW346" s="77">
        <f>SUM(Quagga:Pelindaba!AW346)</f>
        <v>0</v>
      </c>
      <c r="AX346" s="77">
        <f>SUM(Quagga:Pelindaba!AX346)</f>
        <v>0</v>
      </c>
      <c r="AY346" s="77">
        <f>SUM(Quagga:Pelindaba!AY346)</f>
        <v>0</v>
      </c>
      <c r="AZ346" s="77">
        <f>SUM(Quagga:Pelindaba!AZ346)</f>
        <v>0</v>
      </c>
      <c r="BA346" s="77">
        <f>SUM(Quagga:Pelindaba!BA346)</f>
        <v>0</v>
      </c>
      <c r="BB346" s="77">
        <f>SUM(Quagga:Pelindaba!BB346)</f>
        <v>0</v>
      </c>
      <c r="BC346" s="77">
        <f>SUM(Quagga:Pelindaba!BC346)</f>
        <v>0</v>
      </c>
      <c r="BD346" s="77">
        <f>SUM(Quagga:Pelindaba!BD346)</f>
        <v>0</v>
      </c>
      <c r="BE346" s="76">
        <f>SUM(Quagga:Pelindaba!BE346)</f>
        <v>0</v>
      </c>
      <c r="BF346" s="78">
        <f>SUM(Quagga:Pelindaba!BF346)</f>
        <v>0</v>
      </c>
      <c r="BG346" s="77">
        <f>SUM(Quagga:Pelindaba!BG346)</f>
        <v>0</v>
      </c>
      <c r="BH346" s="77">
        <f>SUM(Quagga:Pelindaba!BH346)</f>
        <v>0</v>
      </c>
      <c r="BI346" s="77">
        <f>SUM(Quagga:Pelindaba!BI346)</f>
        <v>0</v>
      </c>
      <c r="BJ346" s="77">
        <f>SUM(Quagga:Pelindaba!BJ346)</f>
        <v>0</v>
      </c>
      <c r="BK346" s="77">
        <f>SUM(Quagga:Pelindaba!BK346)</f>
        <v>0</v>
      </c>
      <c r="BL346" s="77">
        <f>SUM(Quagga:Pelindaba!BL346)</f>
        <v>0</v>
      </c>
      <c r="BM346" s="77">
        <f>SUM(Quagga:Pelindaba!BM346)</f>
        <v>0</v>
      </c>
      <c r="BN346" s="77">
        <f>SUM(Quagga:Pelindaba!BN346)</f>
        <v>0</v>
      </c>
      <c r="BO346" s="77">
        <f>SUM(Quagga:Pelindaba!BO346)</f>
        <v>0</v>
      </c>
      <c r="BP346" s="77">
        <f>SUM(Quagga:Pelindaba!BP346)</f>
        <v>0</v>
      </c>
      <c r="BQ346" s="76">
        <f>SUM(Quagga:Pelindaba!BQ346)</f>
        <v>0</v>
      </c>
      <c r="BR346" s="78">
        <f>SUM(Quagga:Pelindaba!BR346)</f>
        <v>0</v>
      </c>
      <c r="BS346" s="77">
        <f>SUM(Quagga:Pelindaba!BS346)</f>
        <v>0</v>
      </c>
      <c r="BT346" s="77">
        <f>SUM(Quagga:Pelindaba!BT346)</f>
        <v>0</v>
      </c>
      <c r="BU346" s="77">
        <f>SUM(Quagga:Pelindaba!BU346)</f>
        <v>0</v>
      </c>
      <c r="BV346" s="77">
        <f>SUM(Quagga:Pelindaba!BV346)</f>
        <v>0</v>
      </c>
      <c r="BW346" s="77">
        <f>SUM(Quagga:Pelindaba!BW346)</f>
        <v>0</v>
      </c>
      <c r="BX346" s="77">
        <f>SUM(Quagga:Pelindaba!BX346)</f>
        <v>0</v>
      </c>
      <c r="BY346" s="77">
        <f>SUM(Quagga:Pelindaba!BY346)</f>
        <v>0</v>
      </c>
      <c r="BZ346" s="77">
        <f>SUM(Quagga:Pelindaba!BZ346)</f>
        <v>0</v>
      </c>
      <c r="CA346" s="77">
        <f>SUM(Quagga:Pelindaba!CA346)</f>
        <v>0</v>
      </c>
      <c r="CB346" s="77">
        <f>SUM(Quagga:Pelindaba!CB346)</f>
        <v>0</v>
      </c>
      <c r="CC346" s="76">
        <f>SUM(Quagga:Pelindaba!CC346)</f>
        <v>0</v>
      </c>
      <c r="CD346" s="39" t="s">
        <v>36</v>
      </c>
    </row>
    <row r="347" spans="2:82" s="39" customFormat="1" x14ac:dyDescent="0.25">
      <c r="B347" s="101" t="s">
        <v>630</v>
      </c>
      <c r="C347" s="294" t="s">
        <v>631</v>
      </c>
      <c r="D347" s="130"/>
      <c r="E347" s="130">
        <f>IF(OR(D347="Year",D347="Month",D347="Week"),AVERAGE(Quagga:Pelindaba!E347),SUM(Quagga:Pelindaba!E347))</f>
        <v>0</v>
      </c>
      <c r="F347" s="228" t="b">
        <f>(Quagga!G349+Pelindaba!G349)=G347</f>
        <v>1</v>
      </c>
      <c r="G347" s="74">
        <f t="shared" si="114"/>
        <v>0</v>
      </c>
      <c r="H347" s="75">
        <f>SUM(Quagga:Pelindaba!H347)</f>
        <v>0</v>
      </c>
      <c r="I347" s="76">
        <f>SUM(Quagga:Pelindaba!I347)</f>
        <v>0</v>
      </c>
      <c r="J347" s="75">
        <f>SUM(Quagga:Pelindaba!J347)</f>
        <v>0</v>
      </c>
      <c r="K347" s="77">
        <f>SUM(Quagga:Pelindaba!K347)</f>
        <v>0</v>
      </c>
      <c r="L347" s="77">
        <f>SUM(Quagga:Pelindaba!L347)</f>
        <v>0</v>
      </c>
      <c r="M347" s="77">
        <f>SUM(Quagga:Pelindaba!M347)</f>
        <v>0</v>
      </c>
      <c r="N347" s="77">
        <f>SUM(Quagga:Pelindaba!N347)</f>
        <v>0</v>
      </c>
      <c r="O347" s="77">
        <f>SUM(Quagga:Pelindaba!O347)</f>
        <v>0</v>
      </c>
      <c r="P347" s="77">
        <f>SUM(Quagga:Pelindaba!P347)</f>
        <v>0</v>
      </c>
      <c r="Q347" s="77">
        <f>SUM(Quagga:Pelindaba!Q347)</f>
        <v>0</v>
      </c>
      <c r="R347" s="77">
        <f>SUM(Quagga:Pelindaba!R347)</f>
        <v>0</v>
      </c>
      <c r="S347" s="77">
        <f>SUM(Quagga:Pelindaba!S347)</f>
        <v>0</v>
      </c>
      <c r="T347" s="77">
        <f>SUM(Quagga:Pelindaba!T347)</f>
        <v>0</v>
      </c>
      <c r="U347" s="76">
        <f>SUM(Quagga:Pelindaba!U347)</f>
        <v>0</v>
      </c>
      <c r="V347" s="75">
        <f>SUM(Quagga:Pelindaba!V347)</f>
        <v>0</v>
      </c>
      <c r="W347" s="77">
        <f>SUM(Quagga:Pelindaba!W347)</f>
        <v>0</v>
      </c>
      <c r="X347" s="77">
        <f>SUM(Quagga:Pelindaba!X347)</f>
        <v>0</v>
      </c>
      <c r="Y347" s="77">
        <f>SUM(Quagga:Pelindaba!Y347)</f>
        <v>0</v>
      </c>
      <c r="Z347" s="77">
        <f>SUM(Quagga:Pelindaba!Z347)</f>
        <v>0</v>
      </c>
      <c r="AA347" s="77">
        <f>SUM(Quagga:Pelindaba!AA347)</f>
        <v>0</v>
      </c>
      <c r="AB347" s="77">
        <f>SUM(Quagga:Pelindaba!AB347)</f>
        <v>0</v>
      </c>
      <c r="AC347" s="77">
        <f>SUM(Quagga:Pelindaba!AC347)</f>
        <v>0</v>
      </c>
      <c r="AD347" s="77">
        <f>SUM(Quagga:Pelindaba!AD347)</f>
        <v>0</v>
      </c>
      <c r="AE347" s="77">
        <f>SUM(Quagga:Pelindaba!AE347)</f>
        <v>0</v>
      </c>
      <c r="AF347" s="77">
        <f>SUM(Quagga:Pelindaba!AF347)</f>
        <v>0</v>
      </c>
      <c r="AG347" s="76">
        <f>SUM(Quagga:Pelindaba!AG347)</f>
        <v>0</v>
      </c>
      <c r="AH347" s="78">
        <f>SUM(Quagga:Pelindaba!AH347)</f>
        <v>0</v>
      </c>
      <c r="AI347" s="77">
        <f>SUM(Quagga:Pelindaba!AI347)</f>
        <v>0</v>
      </c>
      <c r="AJ347" s="77">
        <f>SUM(Quagga:Pelindaba!AJ347)</f>
        <v>0</v>
      </c>
      <c r="AK347" s="77">
        <f>SUM(Quagga:Pelindaba!AK347)</f>
        <v>0</v>
      </c>
      <c r="AL347" s="77">
        <f>SUM(Quagga:Pelindaba!AL347)</f>
        <v>0</v>
      </c>
      <c r="AM347" s="77">
        <f>SUM(Quagga:Pelindaba!AM347)</f>
        <v>0</v>
      </c>
      <c r="AN347" s="77">
        <f>SUM(Quagga:Pelindaba!AN347)</f>
        <v>0</v>
      </c>
      <c r="AO347" s="77">
        <f>SUM(Quagga:Pelindaba!AO347)</f>
        <v>0</v>
      </c>
      <c r="AP347" s="77">
        <f>SUM(Quagga:Pelindaba!AP347)</f>
        <v>0</v>
      </c>
      <c r="AQ347" s="77">
        <f>SUM(Quagga:Pelindaba!AQ347)</f>
        <v>0</v>
      </c>
      <c r="AR347" s="77">
        <f>SUM(Quagga:Pelindaba!AR347)</f>
        <v>0</v>
      </c>
      <c r="AS347" s="76">
        <f>SUM(Quagga:Pelindaba!AS347)</f>
        <v>0</v>
      </c>
      <c r="AT347" s="78">
        <f>SUM(Quagga:Pelindaba!AT347)</f>
        <v>0</v>
      </c>
      <c r="AU347" s="77">
        <f>SUM(Quagga:Pelindaba!AU347)</f>
        <v>0</v>
      </c>
      <c r="AV347" s="77">
        <f>SUM(Quagga:Pelindaba!AV347)</f>
        <v>0</v>
      </c>
      <c r="AW347" s="77">
        <f>SUM(Quagga:Pelindaba!AW347)</f>
        <v>0</v>
      </c>
      <c r="AX347" s="77">
        <f>SUM(Quagga:Pelindaba!AX347)</f>
        <v>0</v>
      </c>
      <c r="AY347" s="77">
        <f>SUM(Quagga:Pelindaba!AY347)</f>
        <v>0</v>
      </c>
      <c r="AZ347" s="77">
        <f>SUM(Quagga:Pelindaba!AZ347)</f>
        <v>0</v>
      </c>
      <c r="BA347" s="77">
        <f>SUM(Quagga:Pelindaba!BA347)</f>
        <v>0</v>
      </c>
      <c r="BB347" s="77">
        <f>SUM(Quagga:Pelindaba!BB347)</f>
        <v>0</v>
      </c>
      <c r="BC347" s="77">
        <f>SUM(Quagga:Pelindaba!BC347)</f>
        <v>0</v>
      </c>
      <c r="BD347" s="77">
        <f>SUM(Quagga:Pelindaba!BD347)</f>
        <v>0</v>
      </c>
      <c r="BE347" s="76">
        <f>SUM(Quagga:Pelindaba!BE347)</f>
        <v>0</v>
      </c>
      <c r="BF347" s="78">
        <f>SUM(Quagga:Pelindaba!BF347)</f>
        <v>0</v>
      </c>
      <c r="BG347" s="77">
        <f>SUM(Quagga:Pelindaba!BG347)</f>
        <v>0</v>
      </c>
      <c r="BH347" s="77">
        <f>SUM(Quagga:Pelindaba!BH347)</f>
        <v>0</v>
      </c>
      <c r="BI347" s="77">
        <f>SUM(Quagga:Pelindaba!BI347)</f>
        <v>0</v>
      </c>
      <c r="BJ347" s="77">
        <f>SUM(Quagga:Pelindaba!BJ347)</f>
        <v>0</v>
      </c>
      <c r="BK347" s="77">
        <f>SUM(Quagga:Pelindaba!BK347)</f>
        <v>0</v>
      </c>
      <c r="BL347" s="77">
        <f>SUM(Quagga:Pelindaba!BL347)</f>
        <v>0</v>
      </c>
      <c r="BM347" s="77">
        <f>SUM(Quagga:Pelindaba!BM347)</f>
        <v>0</v>
      </c>
      <c r="BN347" s="77">
        <f>SUM(Quagga:Pelindaba!BN347)</f>
        <v>0</v>
      </c>
      <c r="BO347" s="77">
        <f>SUM(Quagga:Pelindaba!BO347)</f>
        <v>0</v>
      </c>
      <c r="BP347" s="77">
        <f>SUM(Quagga:Pelindaba!BP347)</f>
        <v>0</v>
      </c>
      <c r="BQ347" s="76">
        <f>SUM(Quagga:Pelindaba!BQ347)</f>
        <v>0</v>
      </c>
      <c r="BR347" s="78">
        <f>SUM(Quagga:Pelindaba!BR347)</f>
        <v>0</v>
      </c>
      <c r="BS347" s="77">
        <f>SUM(Quagga:Pelindaba!BS347)</f>
        <v>0</v>
      </c>
      <c r="BT347" s="77">
        <f>SUM(Quagga:Pelindaba!BT347)</f>
        <v>0</v>
      </c>
      <c r="BU347" s="77">
        <f>SUM(Quagga:Pelindaba!BU347)</f>
        <v>0</v>
      </c>
      <c r="BV347" s="77">
        <f>SUM(Quagga:Pelindaba!BV347)</f>
        <v>0</v>
      </c>
      <c r="BW347" s="77">
        <f>SUM(Quagga:Pelindaba!BW347)</f>
        <v>0</v>
      </c>
      <c r="BX347" s="77">
        <f>SUM(Quagga:Pelindaba!BX347)</f>
        <v>0</v>
      </c>
      <c r="BY347" s="77">
        <f>SUM(Quagga:Pelindaba!BY347)</f>
        <v>0</v>
      </c>
      <c r="BZ347" s="77">
        <f>SUM(Quagga:Pelindaba!BZ347)</f>
        <v>0</v>
      </c>
      <c r="CA347" s="77">
        <f>SUM(Quagga:Pelindaba!CA347)</f>
        <v>0</v>
      </c>
      <c r="CB347" s="77">
        <f>SUM(Quagga:Pelindaba!CB347)</f>
        <v>0</v>
      </c>
      <c r="CC347" s="76">
        <f>SUM(Quagga:Pelindaba!CC347)</f>
        <v>0</v>
      </c>
      <c r="CD347" s="39" t="s">
        <v>36</v>
      </c>
    </row>
    <row r="348" spans="2:82" s="39" customFormat="1" x14ac:dyDescent="0.25">
      <c r="B348" s="73" t="s">
        <v>632</v>
      </c>
      <c r="C348" s="129" t="s">
        <v>633</v>
      </c>
      <c r="D348" s="130" t="s">
        <v>533</v>
      </c>
      <c r="E348" s="130">
        <f>IF(OR(D348="Year",D348="Month",D348="Week"),AVERAGE(Quagga:Pelindaba!E348),SUM(Quagga:Pelindaba!E348))</f>
        <v>25</v>
      </c>
      <c r="F348" s="228" t="b">
        <f>(Quagga!G350+Pelindaba!G350)=G348</f>
        <v>1</v>
      </c>
      <c r="G348" s="74">
        <f t="shared" si="114"/>
        <v>0</v>
      </c>
      <c r="H348" s="75">
        <f>SUM(Quagga:Pelindaba!H348)</f>
        <v>0</v>
      </c>
      <c r="I348" s="76">
        <f>SUM(Quagga:Pelindaba!I348)</f>
        <v>0</v>
      </c>
      <c r="J348" s="75">
        <f>SUM(Quagga:Pelindaba!J348)</f>
        <v>0</v>
      </c>
      <c r="K348" s="77">
        <f>SUM(Quagga:Pelindaba!K348)</f>
        <v>0</v>
      </c>
      <c r="L348" s="77">
        <f>SUM(Quagga:Pelindaba!L348)</f>
        <v>0</v>
      </c>
      <c r="M348" s="77">
        <f>SUM(Quagga:Pelindaba!M348)</f>
        <v>0</v>
      </c>
      <c r="N348" s="77">
        <f>SUM(Quagga:Pelindaba!N348)</f>
        <v>0</v>
      </c>
      <c r="O348" s="77">
        <f>SUM(Quagga:Pelindaba!O348)</f>
        <v>0</v>
      </c>
      <c r="P348" s="77">
        <f>SUM(Quagga:Pelindaba!P348)</f>
        <v>0</v>
      </c>
      <c r="Q348" s="77">
        <f>SUM(Quagga:Pelindaba!Q348)</f>
        <v>0</v>
      </c>
      <c r="R348" s="77">
        <f>SUM(Quagga:Pelindaba!R348)</f>
        <v>0</v>
      </c>
      <c r="S348" s="77">
        <f>SUM(Quagga:Pelindaba!S348)</f>
        <v>0</v>
      </c>
      <c r="T348" s="77">
        <f>SUM(Quagga:Pelindaba!T348)</f>
        <v>0</v>
      </c>
      <c r="U348" s="76">
        <f>SUM(Quagga:Pelindaba!U348)</f>
        <v>0</v>
      </c>
      <c r="V348" s="75">
        <f>SUM(Quagga:Pelindaba!V348)</f>
        <v>0</v>
      </c>
      <c r="W348" s="77">
        <f>SUM(Quagga:Pelindaba!W348)</f>
        <v>0</v>
      </c>
      <c r="X348" s="77">
        <f>SUM(Quagga:Pelindaba!X348)</f>
        <v>0</v>
      </c>
      <c r="Y348" s="77">
        <f>SUM(Quagga:Pelindaba!Y348)</f>
        <v>0</v>
      </c>
      <c r="Z348" s="77">
        <f>SUM(Quagga:Pelindaba!Z348)</f>
        <v>0</v>
      </c>
      <c r="AA348" s="77">
        <f>SUM(Quagga:Pelindaba!AA348)</f>
        <v>0</v>
      </c>
      <c r="AB348" s="77">
        <f>SUM(Quagga:Pelindaba!AB348)</f>
        <v>0</v>
      </c>
      <c r="AC348" s="77">
        <f>SUM(Quagga:Pelindaba!AC348)</f>
        <v>0</v>
      </c>
      <c r="AD348" s="77">
        <f>SUM(Quagga:Pelindaba!AD348)</f>
        <v>0</v>
      </c>
      <c r="AE348" s="77">
        <f>SUM(Quagga:Pelindaba!AE348)</f>
        <v>0</v>
      </c>
      <c r="AF348" s="77">
        <f>SUM(Quagga:Pelindaba!AF348)</f>
        <v>0</v>
      </c>
      <c r="AG348" s="76">
        <f>SUM(Quagga:Pelindaba!AG348)</f>
        <v>0</v>
      </c>
      <c r="AH348" s="78">
        <f>SUM(Quagga:Pelindaba!AH348)</f>
        <v>0</v>
      </c>
      <c r="AI348" s="77">
        <f>SUM(Quagga:Pelindaba!AI348)</f>
        <v>0</v>
      </c>
      <c r="AJ348" s="77">
        <f>SUM(Quagga:Pelindaba!AJ348)</f>
        <v>0</v>
      </c>
      <c r="AK348" s="77">
        <f>SUM(Quagga:Pelindaba!AK348)</f>
        <v>0</v>
      </c>
      <c r="AL348" s="77">
        <f>SUM(Quagga:Pelindaba!AL348)</f>
        <v>0</v>
      </c>
      <c r="AM348" s="77">
        <f>SUM(Quagga:Pelindaba!AM348)</f>
        <v>0</v>
      </c>
      <c r="AN348" s="77">
        <f>SUM(Quagga:Pelindaba!AN348)</f>
        <v>0</v>
      </c>
      <c r="AO348" s="77">
        <f>SUM(Quagga:Pelindaba!AO348)</f>
        <v>0</v>
      </c>
      <c r="AP348" s="77">
        <f>SUM(Quagga:Pelindaba!AP348)</f>
        <v>0</v>
      </c>
      <c r="AQ348" s="77">
        <f>SUM(Quagga:Pelindaba!AQ348)</f>
        <v>0</v>
      </c>
      <c r="AR348" s="77">
        <f>SUM(Quagga:Pelindaba!AR348)</f>
        <v>0</v>
      </c>
      <c r="AS348" s="76">
        <f>SUM(Quagga:Pelindaba!AS348)</f>
        <v>0</v>
      </c>
      <c r="AT348" s="78">
        <f>SUM(Quagga:Pelindaba!AT348)</f>
        <v>0</v>
      </c>
      <c r="AU348" s="77">
        <f>SUM(Quagga:Pelindaba!AU348)</f>
        <v>0</v>
      </c>
      <c r="AV348" s="77">
        <f>SUM(Quagga:Pelindaba!AV348)</f>
        <v>0</v>
      </c>
      <c r="AW348" s="77">
        <f>SUM(Quagga:Pelindaba!AW348)</f>
        <v>0</v>
      </c>
      <c r="AX348" s="77">
        <f>SUM(Quagga:Pelindaba!AX348)</f>
        <v>0</v>
      </c>
      <c r="AY348" s="77">
        <f>SUM(Quagga:Pelindaba!AY348)</f>
        <v>0</v>
      </c>
      <c r="AZ348" s="77">
        <f>SUM(Quagga:Pelindaba!AZ348)</f>
        <v>0</v>
      </c>
      <c r="BA348" s="77">
        <f>SUM(Quagga:Pelindaba!BA348)</f>
        <v>0</v>
      </c>
      <c r="BB348" s="77">
        <f>SUM(Quagga:Pelindaba!BB348)</f>
        <v>0</v>
      </c>
      <c r="BC348" s="77">
        <f>SUM(Quagga:Pelindaba!BC348)</f>
        <v>0</v>
      </c>
      <c r="BD348" s="77">
        <f>SUM(Quagga:Pelindaba!BD348)</f>
        <v>0</v>
      </c>
      <c r="BE348" s="76">
        <f>SUM(Quagga:Pelindaba!BE348)</f>
        <v>0</v>
      </c>
      <c r="BF348" s="78">
        <f>SUM(Quagga:Pelindaba!BF348)</f>
        <v>0</v>
      </c>
      <c r="BG348" s="77">
        <f>SUM(Quagga:Pelindaba!BG348)</f>
        <v>0</v>
      </c>
      <c r="BH348" s="77">
        <f>SUM(Quagga:Pelindaba!BH348)</f>
        <v>0</v>
      </c>
      <c r="BI348" s="77">
        <f>SUM(Quagga:Pelindaba!BI348)</f>
        <v>0</v>
      </c>
      <c r="BJ348" s="77">
        <f>SUM(Quagga:Pelindaba!BJ348)</f>
        <v>0</v>
      </c>
      <c r="BK348" s="77">
        <f>SUM(Quagga:Pelindaba!BK348)</f>
        <v>0</v>
      </c>
      <c r="BL348" s="77">
        <f>SUM(Quagga:Pelindaba!BL348)</f>
        <v>0</v>
      </c>
      <c r="BM348" s="77">
        <f>SUM(Quagga:Pelindaba!BM348)</f>
        <v>0</v>
      </c>
      <c r="BN348" s="77">
        <f>SUM(Quagga:Pelindaba!BN348)</f>
        <v>0</v>
      </c>
      <c r="BO348" s="77">
        <f>SUM(Quagga:Pelindaba!BO348)</f>
        <v>0</v>
      </c>
      <c r="BP348" s="77">
        <f>SUM(Quagga:Pelindaba!BP348)</f>
        <v>0</v>
      </c>
      <c r="BQ348" s="76">
        <f>SUM(Quagga:Pelindaba!BQ348)</f>
        <v>0</v>
      </c>
      <c r="BR348" s="78">
        <f>SUM(Quagga:Pelindaba!BR348)</f>
        <v>0</v>
      </c>
      <c r="BS348" s="77">
        <f>SUM(Quagga:Pelindaba!BS348)</f>
        <v>0</v>
      </c>
      <c r="BT348" s="77">
        <f>SUM(Quagga:Pelindaba!BT348)</f>
        <v>0</v>
      </c>
      <c r="BU348" s="77">
        <f>SUM(Quagga:Pelindaba!BU348)</f>
        <v>0</v>
      </c>
      <c r="BV348" s="77">
        <f>SUM(Quagga:Pelindaba!BV348)</f>
        <v>0</v>
      </c>
      <c r="BW348" s="77">
        <f>SUM(Quagga:Pelindaba!BW348)</f>
        <v>0</v>
      </c>
      <c r="BX348" s="77">
        <f>SUM(Quagga:Pelindaba!BX348)</f>
        <v>0</v>
      </c>
      <c r="BY348" s="77">
        <f>SUM(Quagga:Pelindaba!BY348)</f>
        <v>0</v>
      </c>
      <c r="BZ348" s="77">
        <f>SUM(Quagga:Pelindaba!BZ348)</f>
        <v>0</v>
      </c>
      <c r="CA348" s="77">
        <f>SUM(Quagga:Pelindaba!CA348)</f>
        <v>0</v>
      </c>
      <c r="CB348" s="77">
        <f>SUM(Quagga:Pelindaba!CB348)</f>
        <v>0</v>
      </c>
      <c r="CC348" s="76">
        <f>SUM(Quagga:Pelindaba!CC348)</f>
        <v>0</v>
      </c>
      <c r="CD348" s="39" t="s">
        <v>36</v>
      </c>
    </row>
    <row r="349" spans="2:82" s="39" customFormat="1" x14ac:dyDescent="0.25">
      <c r="B349" s="73" t="s">
        <v>634</v>
      </c>
      <c r="C349" s="129" t="s">
        <v>635</v>
      </c>
      <c r="D349" s="130" t="s">
        <v>533</v>
      </c>
      <c r="E349" s="130">
        <f>IF(OR(D349="Year",D349="Month",D349="Week"),AVERAGE(Quagga:Pelindaba!E349),SUM(Quagga:Pelindaba!E349))</f>
        <v>25</v>
      </c>
      <c r="F349" s="228" t="b">
        <f>(Quagga!G351+Pelindaba!G351)=G349</f>
        <v>1</v>
      </c>
      <c r="G349" s="74">
        <f t="shared" si="114"/>
        <v>0</v>
      </c>
      <c r="H349" s="75">
        <f>SUM(Quagga:Pelindaba!H349)</f>
        <v>0</v>
      </c>
      <c r="I349" s="76">
        <f>SUM(Quagga:Pelindaba!I349)</f>
        <v>0</v>
      </c>
      <c r="J349" s="75">
        <f>SUM(Quagga:Pelindaba!J349)</f>
        <v>0</v>
      </c>
      <c r="K349" s="77">
        <f>SUM(Quagga:Pelindaba!K349)</f>
        <v>0</v>
      </c>
      <c r="L349" s="77">
        <f>SUM(Quagga:Pelindaba!L349)</f>
        <v>0</v>
      </c>
      <c r="M349" s="77">
        <f>SUM(Quagga:Pelindaba!M349)</f>
        <v>0</v>
      </c>
      <c r="N349" s="77">
        <f>SUM(Quagga:Pelindaba!N349)</f>
        <v>0</v>
      </c>
      <c r="O349" s="77">
        <f>SUM(Quagga:Pelindaba!O349)</f>
        <v>0</v>
      </c>
      <c r="P349" s="77">
        <f>SUM(Quagga:Pelindaba!P349)</f>
        <v>0</v>
      </c>
      <c r="Q349" s="77">
        <f>SUM(Quagga:Pelindaba!Q349)</f>
        <v>0</v>
      </c>
      <c r="R349" s="77">
        <f>SUM(Quagga:Pelindaba!R349)</f>
        <v>0</v>
      </c>
      <c r="S349" s="77">
        <f>SUM(Quagga:Pelindaba!S349)</f>
        <v>0</v>
      </c>
      <c r="T349" s="77">
        <f>SUM(Quagga:Pelindaba!T349)</f>
        <v>0</v>
      </c>
      <c r="U349" s="76">
        <f>SUM(Quagga:Pelindaba!U349)</f>
        <v>0</v>
      </c>
      <c r="V349" s="75">
        <f>SUM(Quagga:Pelindaba!V349)</f>
        <v>0</v>
      </c>
      <c r="W349" s="77">
        <f>SUM(Quagga:Pelindaba!W349)</f>
        <v>0</v>
      </c>
      <c r="X349" s="77">
        <f>SUM(Quagga:Pelindaba!X349)</f>
        <v>0</v>
      </c>
      <c r="Y349" s="77">
        <f>SUM(Quagga:Pelindaba!Y349)</f>
        <v>0</v>
      </c>
      <c r="Z349" s="77">
        <f>SUM(Quagga:Pelindaba!Z349)</f>
        <v>0</v>
      </c>
      <c r="AA349" s="77">
        <f>SUM(Quagga:Pelindaba!AA349)</f>
        <v>0</v>
      </c>
      <c r="AB349" s="77">
        <f>SUM(Quagga:Pelindaba!AB349)</f>
        <v>0</v>
      </c>
      <c r="AC349" s="77">
        <f>SUM(Quagga:Pelindaba!AC349)</f>
        <v>0</v>
      </c>
      <c r="AD349" s="77">
        <f>SUM(Quagga:Pelindaba!AD349)</f>
        <v>0</v>
      </c>
      <c r="AE349" s="77">
        <f>SUM(Quagga:Pelindaba!AE349)</f>
        <v>0</v>
      </c>
      <c r="AF349" s="77">
        <f>SUM(Quagga:Pelindaba!AF349)</f>
        <v>0</v>
      </c>
      <c r="AG349" s="76">
        <f>SUM(Quagga:Pelindaba!AG349)</f>
        <v>0</v>
      </c>
      <c r="AH349" s="78">
        <f>SUM(Quagga:Pelindaba!AH349)</f>
        <v>0</v>
      </c>
      <c r="AI349" s="77">
        <f>SUM(Quagga:Pelindaba!AI349)</f>
        <v>0</v>
      </c>
      <c r="AJ349" s="77">
        <f>SUM(Quagga:Pelindaba!AJ349)</f>
        <v>0</v>
      </c>
      <c r="AK349" s="77">
        <f>SUM(Quagga:Pelindaba!AK349)</f>
        <v>0</v>
      </c>
      <c r="AL349" s="77">
        <f>SUM(Quagga:Pelindaba!AL349)</f>
        <v>0</v>
      </c>
      <c r="AM349" s="77">
        <f>SUM(Quagga:Pelindaba!AM349)</f>
        <v>0</v>
      </c>
      <c r="AN349" s="77">
        <f>SUM(Quagga:Pelindaba!AN349)</f>
        <v>0</v>
      </c>
      <c r="AO349" s="77">
        <f>SUM(Quagga:Pelindaba!AO349)</f>
        <v>0</v>
      </c>
      <c r="AP349" s="77">
        <f>SUM(Quagga:Pelindaba!AP349)</f>
        <v>0</v>
      </c>
      <c r="AQ349" s="77">
        <f>SUM(Quagga:Pelindaba!AQ349)</f>
        <v>0</v>
      </c>
      <c r="AR349" s="77">
        <f>SUM(Quagga:Pelindaba!AR349)</f>
        <v>0</v>
      </c>
      <c r="AS349" s="76">
        <f>SUM(Quagga:Pelindaba!AS349)</f>
        <v>0</v>
      </c>
      <c r="AT349" s="78">
        <f>SUM(Quagga:Pelindaba!AT349)</f>
        <v>0</v>
      </c>
      <c r="AU349" s="77">
        <f>SUM(Quagga:Pelindaba!AU349)</f>
        <v>0</v>
      </c>
      <c r="AV349" s="77">
        <f>SUM(Quagga:Pelindaba!AV349)</f>
        <v>0</v>
      </c>
      <c r="AW349" s="77">
        <f>SUM(Quagga:Pelindaba!AW349)</f>
        <v>0</v>
      </c>
      <c r="AX349" s="77">
        <f>SUM(Quagga:Pelindaba!AX349)</f>
        <v>0</v>
      </c>
      <c r="AY349" s="77">
        <f>SUM(Quagga:Pelindaba!AY349)</f>
        <v>0</v>
      </c>
      <c r="AZ349" s="77">
        <f>SUM(Quagga:Pelindaba!AZ349)</f>
        <v>0</v>
      </c>
      <c r="BA349" s="77">
        <f>SUM(Quagga:Pelindaba!BA349)</f>
        <v>0</v>
      </c>
      <c r="BB349" s="77">
        <f>SUM(Quagga:Pelindaba!BB349)</f>
        <v>0</v>
      </c>
      <c r="BC349" s="77">
        <f>SUM(Quagga:Pelindaba!BC349)</f>
        <v>0</v>
      </c>
      <c r="BD349" s="77">
        <f>SUM(Quagga:Pelindaba!BD349)</f>
        <v>0</v>
      </c>
      <c r="BE349" s="76">
        <f>SUM(Quagga:Pelindaba!BE349)</f>
        <v>0</v>
      </c>
      <c r="BF349" s="78">
        <f>SUM(Quagga:Pelindaba!BF349)</f>
        <v>0</v>
      </c>
      <c r="BG349" s="77">
        <f>SUM(Quagga:Pelindaba!BG349)</f>
        <v>0</v>
      </c>
      <c r="BH349" s="77">
        <f>SUM(Quagga:Pelindaba!BH349)</f>
        <v>0</v>
      </c>
      <c r="BI349" s="77">
        <f>SUM(Quagga:Pelindaba!BI349)</f>
        <v>0</v>
      </c>
      <c r="BJ349" s="77">
        <f>SUM(Quagga:Pelindaba!BJ349)</f>
        <v>0</v>
      </c>
      <c r="BK349" s="77">
        <f>SUM(Quagga:Pelindaba!BK349)</f>
        <v>0</v>
      </c>
      <c r="BL349" s="77">
        <f>SUM(Quagga:Pelindaba!BL349)</f>
        <v>0</v>
      </c>
      <c r="BM349" s="77">
        <f>SUM(Quagga:Pelindaba!BM349)</f>
        <v>0</v>
      </c>
      <c r="BN349" s="77">
        <f>SUM(Quagga:Pelindaba!BN349)</f>
        <v>0</v>
      </c>
      <c r="BO349" s="77">
        <f>SUM(Quagga:Pelindaba!BO349)</f>
        <v>0</v>
      </c>
      <c r="BP349" s="77">
        <f>SUM(Quagga:Pelindaba!BP349)</f>
        <v>0</v>
      </c>
      <c r="BQ349" s="76">
        <f>SUM(Quagga:Pelindaba!BQ349)</f>
        <v>0</v>
      </c>
      <c r="BR349" s="78">
        <f>SUM(Quagga:Pelindaba!BR349)</f>
        <v>0</v>
      </c>
      <c r="BS349" s="77">
        <f>SUM(Quagga:Pelindaba!BS349)</f>
        <v>0</v>
      </c>
      <c r="BT349" s="77">
        <f>SUM(Quagga:Pelindaba!BT349)</f>
        <v>0</v>
      </c>
      <c r="BU349" s="77">
        <f>SUM(Quagga:Pelindaba!BU349)</f>
        <v>0</v>
      </c>
      <c r="BV349" s="77">
        <f>SUM(Quagga:Pelindaba!BV349)</f>
        <v>0</v>
      </c>
      <c r="BW349" s="77">
        <f>SUM(Quagga:Pelindaba!BW349)</f>
        <v>0</v>
      </c>
      <c r="BX349" s="77">
        <f>SUM(Quagga:Pelindaba!BX349)</f>
        <v>0</v>
      </c>
      <c r="BY349" s="77">
        <f>SUM(Quagga:Pelindaba!BY349)</f>
        <v>0</v>
      </c>
      <c r="BZ349" s="77">
        <f>SUM(Quagga:Pelindaba!BZ349)</f>
        <v>0</v>
      </c>
      <c r="CA349" s="77">
        <f>SUM(Quagga:Pelindaba!CA349)</f>
        <v>0</v>
      </c>
      <c r="CB349" s="77">
        <f>SUM(Quagga:Pelindaba!CB349)</f>
        <v>0</v>
      </c>
      <c r="CC349" s="76">
        <f>SUM(Quagga:Pelindaba!CC349)</f>
        <v>0</v>
      </c>
      <c r="CD349" s="39" t="s">
        <v>36</v>
      </c>
    </row>
    <row r="350" spans="2:82" s="39" customFormat="1" x14ac:dyDescent="0.25">
      <c r="B350" s="73" t="s">
        <v>636</v>
      </c>
      <c r="C350" s="129" t="s">
        <v>637</v>
      </c>
      <c r="D350" s="130" t="s">
        <v>533</v>
      </c>
      <c r="E350" s="130">
        <f>IF(OR(D350="Year",D350="Month",D350="Week"),AVERAGE(Quagga:Pelindaba!E350),SUM(Quagga:Pelindaba!E350))</f>
        <v>25</v>
      </c>
      <c r="F350" s="228" t="b">
        <f>(Quagga!G352+Pelindaba!G352)=G350</f>
        <v>1</v>
      </c>
      <c r="G350" s="74">
        <f t="shared" si="114"/>
        <v>0</v>
      </c>
      <c r="H350" s="75">
        <f>SUM(Quagga:Pelindaba!H350)</f>
        <v>0</v>
      </c>
      <c r="I350" s="76">
        <f>SUM(Quagga:Pelindaba!I350)</f>
        <v>0</v>
      </c>
      <c r="J350" s="75">
        <f>SUM(Quagga:Pelindaba!J350)</f>
        <v>0</v>
      </c>
      <c r="K350" s="77">
        <f>SUM(Quagga:Pelindaba!K350)</f>
        <v>0</v>
      </c>
      <c r="L350" s="77">
        <f>SUM(Quagga:Pelindaba!L350)</f>
        <v>0</v>
      </c>
      <c r="M350" s="77">
        <f>SUM(Quagga:Pelindaba!M350)</f>
        <v>0</v>
      </c>
      <c r="N350" s="77">
        <f>SUM(Quagga:Pelindaba!N350)</f>
        <v>0</v>
      </c>
      <c r="O350" s="77">
        <f>SUM(Quagga:Pelindaba!O350)</f>
        <v>0</v>
      </c>
      <c r="P350" s="77">
        <f>SUM(Quagga:Pelindaba!P350)</f>
        <v>0</v>
      </c>
      <c r="Q350" s="77">
        <f>SUM(Quagga:Pelindaba!Q350)</f>
        <v>0</v>
      </c>
      <c r="R350" s="77">
        <f>SUM(Quagga:Pelindaba!R350)</f>
        <v>0</v>
      </c>
      <c r="S350" s="77">
        <f>SUM(Quagga:Pelindaba!S350)</f>
        <v>0</v>
      </c>
      <c r="T350" s="77">
        <f>SUM(Quagga:Pelindaba!T350)</f>
        <v>0</v>
      </c>
      <c r="U350" s="76">
        <f>SUM(Quagga:Pelindaba!U350)</f>
        <v>0</v>
      </c>
      <c r="V350" s="75">
        <f>SUM(Quagga:Pelindaba!V350)</f>
        <v>0</v>
      </c>
      <c r="W350" s="77">
        <f>SUM(Quagga:Pelindaba!W350)</f>
        <v>0</v>
      </c>
      <c r="X350" s="77">
        <f>SUM(Quagga:Pelindaba!X350)</f>
        <v>0</v>
      </c>
      <c r="Y350" s="77">
        <f>SUM(Quagga:Pelindaba!Y350)</f>
        <v>0</v>
      </c>
      <c r="Z350" s="77">
        <f>SUM(Quagga:Pelindaba!Z350)</f>
        <v>0</v>
      </c>
      <c r="AA350" s="77">
        <f>SUM(Quagga:Pelindaba!AA350)</f>
        <v>0</v>
      </c>
      <c r="AB350" s="77">
        <f>SUM(Quagga:Pelindaba!AB350)</f>
        <v>0</v>
      </c>
      <c r="AC350" s="77">
        <f>SUM(Quagga:Pelindaba!AC350)</f>
        <v>0</v>
      </c>
      <c r="AD350" s="77">
        <f>SUM(Quagga:Pelindaba!AD350)</f>
        <v>0</v>
      </c>
      <c r="AE350" s="77">
        <f>SUM(Quagga:Pelindaba!AE350)</f>
        <v>0</v>
      </c>
      <c r="AF350" s="77">
        <f>SUM(Quagga:Pelindaba!AF350)</f>
        <v>0</v>
      </c>
      <c r="AG350" s="76">
        <f>SUM(Quagga:Pelindaba!AG350)</f>
        <v>0</v>
      </c>
      <c r="AH350" s="78">
        <f>SUM(Quagga:Pelindaba!AH350)</f>
        <v>0</v>
      </c>
      <c r="AI350" s="77">
        <f>SUM(Quagga:Pelindaba!AI350)</f>
        <v>0</v>
      </c>
      <c r="AJ350" s="77">
        <f>SUM(Quagga:Pelindaba!AJ350)</f>
        <v>0</v>
      </c>
      <c r="AK350" s="77">
        <f>SUM(Quagga:Pelindaba!AK350)</f>
        <v>0</v>
      </c>
      <c r="AL350" s="77">
        <f>SUM(Quagga:Pelindaba!AL350)</f>
        <v>0</v>
      </c>
      <c r="AM350" s="77">
        <f>SUM(Quagga:Pelindaba!AM350)</f>
        <v>0</v>
      </c>
      <c r="AN350" s="77">
        <f>SUM(Quagga:Pelindaba!AN350)</f>
        <v>0</v>
      </c>
      <c r="AO350" s="77">
        <f>SUM(Quagga:Pelindaba!AO350)</f>
        <v>0</v>
      </c>
      <c r="AP350" s="77">
        <f>SUM(Quagga:Pelindaba!AP350)</f>
        <v>0</v>
      </c>
      <c r="AQ350" s="77">
        <f>SUM(Quagga:Pelindaba!AQ350)</f>
        <v>0</v>
      </c>
      <c r="AR350" s="77">
        <f>SUM(Quagga:Pelindaba!AR350)</f>
        <v>0</v>
      </c>
      <c r="AS350" s="76">
        <f>SUM(Quagga:Pelindaba!AS350)</f>
        <v>0</v>
      </c>
      <c r="AT350" s="78">
        <f>SUM(Quagga:Pelindaba!AT350)</f>
        <v>0</v>
      </c>
      <c r="AU350" s="77">
        <f>SUM(Quagga:Pelindaba!AU350)</f>
        <v>0</v>
      </c>
      <c r="AV350" s="77">
        <f>SUM(Quagga:Pelindaba!AV350)</f>
        <v>0</v>
      </c>
      <c r="AW350" s="77">
        <f>SUM(Quagga:Pelindaba!AW350)</f>
        <v>0</v>
      </c>
      <c r="AX350" s="77">
        <f>SUM(Quagga:Pelindaba!AX350)</f>
        <v>0</v>
      </c>
      <c r="AY350" s="77">
        <f>SUM(Quagga:Pelindaba!AY350)</f>
        <v>0</v>
      </c>
      <c r="AZ350" s="77">
        <f>SUM(Quagga:Pelindaba!AZ350)</f>
        <v>0</v>
      </c>
      <c r="BA350" s="77">
        <f>SUM(Quagga:Pelindaba!BA350)</f>
        <v>0</v>
      </c>
      <c r="BB350" s="77">
        <f>SUM(Quagga:Pelindaba!BB350)</f>
        <v>0</v>
      </c>
      <c r="BC350" s="77">
        <f>SUM(Quagga:Pelindaba!BC350)</f>
        <v>0</v>
      </c>
      <c r="BD350" s="77">
        <f>SUM(Quagga:Pelindaba!BD350)</f>
        <v>0</v>
      </c>
      <c r="BE350" s="76">
        <f>SUM(Quagga:Pelindaba!BE350)</f>
        <v>0</v>
      </c>
      <c r="BF350" s="78">
        <f>SUM(Quagga:Pelindaba!BF350)</f>
        <v>0</v>
      </c>
      <c r="BG350" s="77">
        <f>SUM(Quagga:Pelindaba!BG350)</f>
        <v>0</v>
      </c>
      <c r="BH350" s="77">
        <f>SUM(Quagga:Pelindaba!BH350)</f>
        <v>0</v>
      </c>
      <c r="BI350" s="77">
        <f>SUM(Quagga:Pelindaba!BI350)</f>
        <v>0</v>
      </c>
      <c r="BJ350" s="77">
        <f>SUM(Quagga:Pelindaba!BJ350)</f>
        <v>0</v>
      </c>
      <c r="BK350" s="77">
        <f>SUM(Quagga:Pelindaba!BK350)</f>
        <v>0</v>
      </c>
      <c r="BL350" s="77">
        <f>SUM(Quagga:Pelindaba!BL350)</f>
        <v>0</v>
      </c>
      <c r="BM350" s="77">
        <f>SUM(Quagga:Pelindaba!BM350)</f>
        <v>0</v>
      </c>
      <c r="BN350" s="77">
        <f>SUM(Quagga:Pelindaba!BN350)</f>
        <v>0</v>
      </c>
      <c r="BO350" s="77">
        <f>SUM(Quagga:Pelindaba!BO350)</f>
        <v>0</v>
      </c>
      <c r="BP350" s="77">
        <f>SUM(Quagga:Pelindaba!BP350)</f>
        <v>0</v>
      </c>
      <c r="BQ350" s="76">
        <f>SUM(Quagga:Pelindaba!BQ350)</f>
        <v>0</v>
      </c>
      <c r="BR350" s="78">
        <f>SUM(Quagga:Pelindaba!BR350)</f>
        <v>0</v>
      </c>
      <c r="BS350" s="77">
        <f>SUM(Quagga:Pelindaba!BS350)</f>
        <v>0</v>
      </c>
      <c r="BT350" s="77">
        <f>SUM(Quagga:Pelindaba!BT350)</f>
        <v>0</v>
      </c>
      <c r="BU350" s="77">
        <f>SUM(Quagga:Pelindaba!BU350)</f>
        <v>0</v>
      </c>
      <c r="BV350" s="77">
        <f>SUM(Quagga:Pelindaba!BV350)</f>
        <v>0</v>
      </c>
      <c r="BW350" s="77">
        <f>SUM(Quagga:Pelindaba!BW350)</f>
        <v>0</v>
      </c>
      <c r="BX350" s="77">
        <f>SUM(Quagga:Pelindaba!BX350)</f>
        <v>0</v>
      </c>
      <c r="BY350" s="77">
        <f>SUM(Quagga:Pelindaba!BY350)</f>
        <v>0</v>
      </c>
      <c r="BZ350" s="77">
        <f>SUM(Quagga:Pelindaba!BZ350)</f>
        <v>0</v>
      </c>
      <c r="CA350" s="77">
        <f>SUM(Quagga:Pelindaba!CA350)</f>
        <v>0</v>
      </c>
      <c r="CB350" s="77">
        <f>SUM(Quagga:Pelindaba!CB350)</f>
        <v>0</v>
      </c>
      <c r="CC350" s="76">
        <f>SUM(Quagga:Pelindaba!CC350)</f>
        <v>0</v>
      </c>
      <c r="CD350" s="39" t="s">
        <v>36</v>
      </c>
    </row>
    <row r="351" spans="2:82" s="39" customFormat="1" x14ac:dyDescent="0.25">
      <c r="B351" s="73" t="s">
        <v>638</v>
      </c>
      <c r="C351" s="129" t="s">
        <v>639</v>
      </c>
      <c r="D351" s="130" t="s">
        <v>533</v>
      </c>
      <c r="E351" s="130">
        <f>IF(OR(D351="Year",D351="Month",D351="Week"),AVERAGE(Quagga:Pelindaba!E351),SUM(Quagga:Pelindaba!E351))</f>
        <v>25</v>
      </c>
      <c r="F351" s="228" t="b">
        <f>(Quagga!G353+Pelindaba!G353)=G351</f>
        <v>1</v>
      </c>
      <c r="G351" s="74">
        <f t="shared" si="114"/>
        <v>0</v>
      </c>
      <c r="H351" s="75">
        <f>SUM(Quagga:Pelindaba!H351)</f>
        <v>0</v>
      </c>
      <c r="I351" s="76">
        <f>SUM(Quagga:Pelindaba!I351)</f>
        <v>0</v>
      </c>
      <c r="J351" s="75">
        <f>SUM(Quagga:Pelindaba!J351)</f>
        <v>0</v>
      </c>
      <c r="K351" s="77">
        <f>SUM(Quagga:Pelindaba!K351)</f>
        <v>0</v>
      </c>
      <c r="L351" s="77">
        <f>SUM(Quagga:Pelindaba!L351)</f>
        <v>0</v>
      </c>
      <c r="M351" s="77">
        <f>SUM(Quagga:Pelindaba!M351)</f>
        <v>0</v>
      </c>
      <c r="N351" s="77">
        <f>SUM(Quagga:Pelindaba!N351)</f>
        <v>0</v>
      </c>
      <c r="O351" s="77">
        <f>SUM(Quagga:Pelindaba!O351)</f>
        <v>0</v>
      </c>
      <c r="P351" s="77">
        <f>SUM(Quagga:Pelindaba!P351)</f>
        <v>0</v>
      </c>
      <c r="Q351" s="77">
        <f>SUM(Quagga:Pelindaba!Q351)</f>
        <v>0</v>
      </c>
      <c r="R351" s="77">
        <f>SUM(Quagga:Pelindaba!R351)</f>
        <v>0</v>
      </c>
      <c r="S351" s="77">
        <f>SUM(Quagga:Pelindaba!S351)</f>
        <v>0</v>
      </c>
      <c r="T351" s="77">
        <f>SUM(Quagga:Pelindaba!T351)</f>
        <v>0</v>
      </c>
      <c r="U351" s="76">
        <f>SUM(Quagga:Pelindaba!U351)</f>
        <v>0</v>
      </c>
      <c r="V351" s="75">
        <f>SUM(Quagga:Pelindaba!V351)</f>
        <v>0</v>
      </c>
      <c r="W351" s="77">
        <f>SUM(Quagga:Pelindaba!W351)</f>
        <v>0</v>
      </c>
      <c r="X351" s="77">
        <f>SUM(Quagga:Pelindaba!X351)</f>
        <v>0</v>
      </c>
      <c r="Y351" s="77">
        <f>SUM(Quagga:Pelindaba!Y351)</f>
        <v>0</v>
      </c>
      <c r="Z351" s="77">
        <f>SUM(Quagga:Pelindaba!Z351)</f>
        <v>0</v>
      </c>
      <c r="AA351" s="77">
        <f>SUM(Quagga:Pelindaba!AA351)</f>
        <v>0</v>
      </c>
      <c r="AB351" s="77">
        <f>SUM(Quagga:Pelindaba!AB351)</f>
        <v>0</v>
      </c>
      <c r="AC351" s="77">
        <f>SUM(Quagga:Pelindaba!AC351)</f>
        <v>0</v>
      </c>
      <c r="AD351" s="77">
        <f>SUM(Quagga:Pelindaba!AD351)</f>
        <v>0</v>
      </c>
      <c r="AE351" s="77">
        <f>SUM(Quagga:Pelindaba!AE351)</f>
        <v>0</v>
      </c>
      <c r="AF351" s="77">
        <f>SUM(Quagga:Pelindaba!AF351)</f>
        <v>0</v>
      </c>
      <c r="AG351" s="76">
        <f>SUM(Quagga:Pelindaba!AG351)</f>
        <v>0</v>
      </c>
      <c r="AH351" s="78">
        <f>SUM(Quagga:Pelindaba!AH351)</f>
        <v>0</v>
      </c>
      <c r="AI351" s="77">
        <f>SUM(Quagga:Pelindaba!AI351)</f>
        <v>0</v>
      </c>
      <c r="AJ351" s="77">
        <f>SUM(Quagga:Pelindaba!AJ351)</f>
        <v>0</v>
      </c>
      <c r="AK351" s="77">
        <f>SUM(Quagga:Pelindaba!AK351)</f>
        <v>0</v>
      </c>
      <c r="AL351" s="77">
        <f>SUM(Quagga:Pelindaba!AL351)</f>
        <v>0</v>
      </c>
      <c r="AM351" s="77">
        <f>SUM(Quagga:Pelindaba!AM351)</f>
        <v>0</v>
      </c>
      <c r="AN351" s="77">
        <f>SUM(Quagga:Pelindaba!AN351)</f>
        <v>0</v>
      </c>
      <c r="AO351" s="77">
        <f>SUM(Quagga:Pelindaba!AO351)</f>
        <v>0</v>
      </c>
      <c r="AP351" s="77">
        <f>SUM(Quagga:Pelindaba!AP351)</f>
        <v>0</v>
      </c>
      <c r="AQ351" s="77">
        <f>SUM(Quagga:Pelindaba!AQ351)</f>
        <v>0</v>
      </c>
      <c r="AR351" s="77">
        <f>SUM(Quagga:Pelindaba!AR351)</f>
        <v>0</v>
      </c>
      <c r="AS351" s="76">
        <f>SUM(Quagga:Pelindaba!AS351)</f>
        <v>0</v>
      </c>
      <c r="AT351" s="78">
        <f>SUM(Quagga:Pelindaba!AT351)</f>
        <v>0</v>
      </c>
      <c r="AU351" s="77">
        <f>SUM(Quagga:Pelindaba!AU351)</f>
        <v>0</v>
      </c>
      <c r="AV351" s="77">
        <f>SUM(Quagga:Pelindaba!AV351)</f>
        <v>0</v>
      </c>
      <c r="AW351" s="77">
        <f>SUM(Quagga:Pelindaba!AW351)</f>
        <v>0</v>
      </c>
      <c r="AX351" s="77">
        <f>SUM(Quagga:Pelindaba!AX351)</f>
        <v>0</v>
      </c>
      <c r="AY351" s="77">
        <f>SUM(Quagga:Pelindaba!AY351)</f>
        <v>0</v>
      </c>
      <c r="AZ351" s="77">
        <f>SUM(Quagga:Pelindaba!AZ351)</f>
        <v>0</v>
      </c>
      <c r="BA351" s="77">
        <f>SUM(Quagga:Pelindaba!BA351)</f>
        <v>0</v>
      </c>
      <c r="BB351" s="77">
        <f>SUM(Quagga:Pelindaba!BB351)</f>
        <v>0</v>
      </c>
      <c r="BC351" s="77">
        <f>SUM(Quagga:Pelindaba!BC351)</f>
        <v>0</v>
      </c>
      <c r="BD351" s="77">
        <f>SUM(Quagga:Pelindaba!BD351)</f>
        <v>0</v>
      </c>
      <c r="BE351" s="76">
        <f>SUM(Quagga:Pelindaba!BE351)</f>
        <v>0</v>
      </c>
      <c r="BF351" s="78">
        <f>SUM(Quagga:Pelindaba!BF351)</f>
        <v>0</v>
      </c>
      <c r="BG351" s="77">
        <f>SUM(Quagga:Pelindaba!BG351)</f>
        <v>0</v>
      </c>
      <c r="BH351" s="77">
        <f>SUM(Quagga:Pelindaba!BH351)</f>
        <v>0</v>
      </c>
      <c r="BI351" s="77">
        <f>SUM(Quagga:Pelindaba!BI351)</f>
        <v>0</v>
      </c>
      <c r="BJ351" s="77">
        <f>SUM(Quagga:Pelindaba!BJ351)</f>
        <v>0</v>
      </c>
      <c r="BK351" s="77">
        <f>SUM(Quagga:Pelindaba!BK351)</f>
        <v>0</v>
      </c>
      <c r="BL351" s="77">
        <f>SUM(Quagga:Pelindaba!BL351)</f>
        <v>0</v>
      </c>
      <c r="BM351" s="77">
        <f>SUM(Quagga:Pelindaba!BM351)</f>
        <v>0</v>
      </c>
      <c r="BN351" s="77">
        <f>SUM(Quagga:Pelindaba!BN351)</f>
        <v>0</v>
      </c>
      <c r="BO351" s="77">
        <f>SUM(Quagga:Pelindaba!BO351)</f>
        <v>0</v>
      </c>
      <c r="BP351" s="77">
        <f>SUM(Quagga:Pelindaba!BP351)</f>
        <v>0</v>
      </c>
      <c r="BQ351" s="76">
        <f>SUM(Quagga:Pelindaba!BQ351)</f>
        <v>0</v>
      </c>
      <c r="BR351" s="78">
        <f>SUM(Quagga:Pelindaba!BR351)</f>
        <v>0</v>
      </c>
      <c r="BS351" s="77">
        <f>SUM(Quagga:Pelindaba!BS351)</f>
        <v>0</v>
      </c>
      <c r="BT351" s="77">
        <f>SUM(Quagga:Pelindaba!BT351)</f>
        <v>0</v>
      </c>
      <c r="BU351" s="77">
        <f>SUM(Quagga:Pelindaba!BU351)</f>
        <v>0</v>
      </c>
      <c r="BV351" s="77">
        <f>SUM(Quagga:Pelindaba!BV351)</f>
        <v>0</v>
      </c>
      <c r="BW351" s="77">
        <f>SUM(Quagga:Pelindaba!BW351)</f>
        <v>0</v>
      </c>
      <c r="BX351" s="77">
        <f>SUM(Quagga:Pelindaba!BX351)</f>
        <v>0</v>
      </c>
      <c r="BY351" s="77">
        <f>SUM(Quagga:Pelindaba!BY351)</f>
        <v>0</v>
      </c>
      <c r="BZ351" s="77">
        <f>SUM(Quagga:Pelindaba!BZ351)</f>
        <v>0</v>
      </c>
      <c r="CA351" s="77">
        <f>SUM(Quagga:Pelindaba!CA351)</f>
        <v>0</v>
      </c>
      <c r="CB351" s="77">
        <f>SUM(Quagga:Pelindaba!CB351)</f>
        <v>0</v>
      </c>
      <c r="CC351" s="76">
        <f>SUM(Quagga:Pelindaba!CC351)</f>
        <v>0</v>
      </c>
      <c r="CD351" s="39" t="s">
        <v>36</v>
      </c>
    </row>
    <row r="352" spans="2:82" s="39" customFormat="1" x14ac:dyDescent="0.25">
      <c r="B352" s="73" t="s">
        <v>640</v>
      </c>
      <c r="C352" s="129" t="s">
        <v>641</v>
      </c>
      <c r="D352" s="130" t="s">
        <v>533</v>
      </c>
      <c r="E352" s="130">
        <f>IF(OR(D352="Year",D352="Month",D352="Week"),AVERAGE(Quagga:Pelindaba!E352),SUM(Quagga:Pelindaba!E352))</f>
        <v>25</v>
      </c>
      <c r="F352" s="228" t="b">
        <f>(Quagga!G354+Pelindaba!G354)=G352</f>
        <v>1</v>
      </c>
      <c r="G352" s="74">
        <f t="shared" si="114"/>
        <v>0</v>
      </c>
      <c r="H352" s="75">
        <f>SUM(Quagga:Pelindaba!H352)</f>
        <v>0</v>
      </c>
      <c r="I352" s="76">
        <f>SUM(Quagga:Pelindaba!I352)</f>
        <v>0</v>
      </c>
      <c r="J352" s="75">
        <f>SUM(Quagga:Pelindaba!J352)</f>
        <v>0</v>
      </c>
      <c r="K352" s="77">
        <f>SUM(Quagga:Pelindaba!K352)</f>
        <v>0</v>
      </c>
      <c r="L352" s="77">
        <f>SUM(Quagga:Pelindaba!L352)</f>
        <v>0</v>
      </c>
      <c r="M352" s="77">
        <f>SUM(Quagga:Pelindaba!M352)</f>
        <v>0</v>
      </c>
      <c r="N352" s="77">
        <f>SUM(Quagga:Pelindaba!N352)</f>
        <v>0</v>
      </c>
      <c r="O352" s="77">
        <f>SUM(Quagga:Pelindaba!O352)</f>
        <v>0</v>
      </c>
      <c r="P352" s="77">
        <f>SUM(Quagga:Pelindaba!P352)</f>
        <v>0</v>
      </c>
      <c r="Q352" s="77">
        <f>SUM(Quagga:Pelindaba!Q352)</f>
        <v>0</v>
      </c>
      <c r="R352" s="77">
        <f>SUM(Quagga:Pelindaba!R352)</f>
        <v>0</v>
      </c>
      <c r="S352" s="77">
        <f>SUM(Quagga:Pelindaba!S352)</f>
        <v>0</v>
      </c>
      <c r="T352" s="77">
        <f>SUM(Quagga:Pelindaba!T352)</f>
        <v>0</v>
      </c>
      <c r="U352" s="76">
        <f>SUM(Quagga:Pelindaba!U352)</f>
        <v>0</v>
      </c>
      <c r="V352" s="75">
        <f>SUM(Quagga:Pelindaba!V352)</f>
        <v>0</v>
      </c>
      <c r="W352" s="77">
        <f>SUM(Quagga:Pelindaba!W352)</f>
        <v>0</v>
      </c>
      <c r="X352" s="77">
        <f>SUM(Quagga:Pelindaba!X352)</f>
        <v>0</v>
      </c>
      <c r="Y352" s="77">
        <f>SUM(Quagga:Pelindaba!Y352)</f>
        <v>0</v>
      </c>
      <c r="Z352" s="77">
        <f>SUM(Quagga:Pelindaba!Z352)</f>
        <v>0</v>
      </c>
      <c r="AA352" s="77">
        <f>SUM(Quagga:Pelindaba!AA352)</f>
        <v>0</v>
      </c>
      <c r="AB352" s="77">
        <f>SUM(Quagga:Pelindaba!AB352)</f>
        <v>0</v>
      </c>
      <c r="AC352" s="77">
        <f>SUM(Quagga:Pelindaba!AC352)</f>
        <v>0</v>
      </c>
      <c r="AD352" s="77">
        <f>SUM(Quagga:Pelindaba!AD352)</f>
        <v>0</v>
      </c>
      <c r="AE352" s="77">
        <f>SUM(Quagga:Pelindaba!AE352)</f>
        <v>0</v>
      </c>
      <c r="AF352" s="77">
        <f>SUM(Quagga:Pelindaba!AF352)</f>
        <v>0</v>
      </c>
      <c r="AG352" s="76">
        <f>SUM(Quagga:Pelindaba!AG352)</f>
        <v>0</v>
      </c>
      <c r="AH352" s="78">
        <f>SUM(Quagga:Pelindaba!AH352)</f>
        <v>0</v>
      </c>
      <c r="AI352" s="77">
        <f>SUM(Quagga:Pelindaba!AI352)</f>
        <v>0</v>
      </c>
      <c r="AJ352" s="77">
        <f>SUM(Quagga:Pelindaba!AJ352)</f>
        <v>0</v>
      </c>
      <c r="AK352" s="77">
        <f>SUM(Quagga:Pelindaba!AK352)</f>
        <v>0</v>
      </c>
      <c r="AL352" s="77">
        <f>SUM(Quagga:Pelindaba!AL352)</f>
        <v>0</v>
      </c>
      <c r="AM352" s="77">
        <f>SUM(Quagga:Pelindaba!AM352)</f>
        <v>0</v>
      </c>
      <c r="AN352" s="77">
        <f>SUM(Quagga:Pelindaba!AN352)</f>
        <v>0</v>
      </c>
      <c r="AO352" s="77">
        <f>SUM(Quagga:Pelindaba!AO352)</f>
        <v>0</v>
      </c>
      <c r="AP352" s="77">
        <f>SUM(Quagga:Pelindaba!AP352)</f>
        <v>0</v>
      </c>
      <c r="AQ352" s="77">
        <f>SUM(Quagga:Pelindaba!AQ352)</f>
        <v>0</v>
      </c>
      <c r="AR352" s="77">
        <f>SUM(Quagga:Pelindaba!AR352)</f>
        <v>0</v>
      </c>
      <c r="AS352" s="76">
        <f>SUM(Quagga:Pelindaba!AS352)</f>
        <v>0</v>
      </c>
      <c r="AT352" s="78">
        <f>SUM(Quagga:Pelindaba!AT352)</f>
        <v>0</v>
      </c>
      <c r="AU352" s="77">
        <f>SUM(Quagga:Pelindaba!AU352)</f>
        <v>0</v>
      </c>
      <c r="AV352" s="77">
        <f>SUM(Quagga:Pelindaba!AV352)</f>
        <v>0</v>
      </c>
      <c r="AW352" s="77">
        <f>SUM(Quagga:Pelindaba!AW352)</f>
        <v>0</v>
      </c>
      <c r="AX352" s="77">
        <f>SUM(Quagga:Pelindaba!AX352)</f>
        <v>0</v>
      </c>
      <c r="AY352" s="77">
        <f>SUM(Quagga:Pelindaba!AY352)</f>
        <v>0</v>
      </c>
      <c r="AZ352" s="77">
        <f>SUM(Quagga:Pelindaba!AZ352)</f>
        <v>0</v>
      </c>
      <c r="BA352" s="77">
        <f>SUM(Quagga:Pelindaba!BA352)</f>
        <v>0</v>
      </c>
      <c r="BB352" s="77">
        <f>SUM(Quagga:Pelindaba!BB352)</f>
        <v>0</v>
      </c>
      <c r="BC352" s="77">
        <f>SUM(Quagga:Pelindaba!BC352)</f>
        <v>0</v>
      </c>
      <c r="BD352" s="77">
        <f>SUM(Quagga:Pelindaba!BD352)</f>
        <v>0</v>
      </c>
      <c r="BE352" s="76">
        <f>SUM(Quagga:Pelindaba!BE352)</f>
        <v>0</v>
      </c>
      <c r="BF352" s="78">
        <f>SUM(Quagga:Pelindaba!BF352)</f>
        <v>0</v>
      </c>
      <c r="BG352" s="77">
        <f>SUM(Quagga:Pelindaba!BG352)</f>
        <v>0</v>
      </c>
      <c r="BH352" s="77">
        <f>SUM(Quagga:Pelindaba!BH352)</f>
        <v>0</v>
      </c>
      <c r="BI352" s="77">
        <f>SUM(Quagga:Pelindaba!BI352)</f>
        <v>0</v>
      </c>
      <c r="BJ352" s="77">
        <f>SUM(Quagga:Pelindaba!BJ352)</f>
        <v>0</v>
      </c>
      <c r="BK352" s="77">
        <f>SUM(Quagga:Pelindaba!BK352)</f>
        <v>0</v>
      </c>
      <c r="BL352" s="77">
        <f>SUM(Quagga:Pelindaba!BL352)</f>
        <v>0</v>
      </c>
      <c r="BM352" s="77">
        <f>SUM(Quagga:Pelindaba!BM352)</f>
        <v>0</v>
      </c>
      <c r="BN352" s="77">
        <f>SUM(Quagga:Pelindaba!BN352)</f>
        <v>0</v>
      </c>
      <c r="BO352" s="77">
        <f>SUM(Quagga:Pelindaba!BO352)</f>
        <v>0</v>
      </c>
      <c r="BP352" s="77">
        <f>SUM(Quagga:Pelindaba!BP352)</f>
        <v>0</v>
      </c>
      <c r="BQ352" s="76">
        <f>SUM(Quagga:Pelindaba!BQ352)</f>
        <v>0</v>
      </c>
      <c r="BR352" s="78">
        <f>SUM(Quagga:Pelindaba!BR352)</f>
        <v>0</v>
      </c>
      <c r="BS352" s="77">
        <f>SUM(Quagga:Pelindaba!BS352)</f>
        <v>0</v>
      </c>
      <c r="BT352" s="77">
        <f>SUM(Quagga:Pelindaba!BT352)</f>
        <v>0</v>
      </c>
      <c r="BU352" s="77">
        <f>SUM(Quagga:Pelindaba!BU352)</f>
        <v>0</v>
      </c>
      <c r="BV352" s="77">
        <f>SUM(Quagga:Pelindaba!BV352)</f>
        <v>0</v>
      </c>
      <c r="BW352" s="77">
        <f>SUM(Quagga:Pelindaba!BW352)</f>
        <v>0</v>
      </c>
      <c r="BX352" s="77">
        <f>SUM(Quagga:Pelindaba!BX352)</f>
        <v>0</v>
      </c>
      <c r="BY352" s="77">
        <f>SUM(Quagga:Pelindaba!BY352)</f>
        <v>0</v>
      </c>
      <c r="BZ352" s="77">
        <f>SUM(Quagga:Pelindaba!BZ352)</f>
        <v>0</v>
      </c>
      <c r="CA352" s="77">
        <f>SUM(Quagga:Pelindaba!CA352)</f>
        <v>0</v>
      </c>
      <c r="CB352" s="77">
        <f>SUM(Quagga:Pelindaba!CB352)</f>
        <v>0</v>
      </c>
      <c r="CC352" s="76">
        <f>SUM(Quagga:Pelindaba!CC352)</f>
        <v>0</v>
      </c>
      <c r="CD352" s="39" t="s">
        <v>36</v>
      </c>
    </row>
    <row r="353" spans="1:82" s="39" customFormat="1" x14ac:dyDescent="0.25">
      <c r="B353" s="73" t="s">
        <v>642</v>
      </c>
      <c r="C353" s="129" t="s">
        <v>643</v>
      </c>
      <c r="D353" s="130" t="s">
        <v>533</v>
      </c>
      <c r="E353" s="130">
        <f>IF(OR(D353="Year",D353="Month",D353="Week"),AVERAGE(Quagga:Pelindaba!E353),SUM(Quagga:Pelindaba!E353))</f>
        <v>25</v>
      </c>
      <c r="F353" s="228" t="b">
        <f>(Quagga!G355+Pelindaba!G355)=G353</f>
        <v>1</v>
      </c>
      <c r="G353" s="74">
        <f t="shared" si="114"/>
        <v>0</v>
      </c>
      <c r="H353" s="75">
        <f>SUM(Quagga:Pelindaba!H353)</f>
        <v>0</v>
      </c>
      <c r="I353" s="76">
        <f>SUM(Quagga:Pelindaba!I353)</f>
        <v>0</v>
      </c>
      <c r="J353" s="75">
        <f>SUM(Quagga:Pelindaba!J353)</f>
        <v>0</v>
      </c>
      <c r="K353" s="77">
        <f>SUM(Quagga:Pelindaba!K353)</f>
        <v>0</v>
      </c>
      <c r="L353" s="77">
        <f>SUM(Quagga:Pelindaba!L353)</f>
        <v>0</v>
      </c>
      <c r="M353" s="77">
        <f>SUM(Quagga:Pelindaba!M353)</f>
        <v>0</v>
      </c>
      <c r="N353" s="77">
        <f>SUM(Quagga:Pelindaba!N353)</f>
        <v>0</v>
      </c>
      <c r="O353" s="77">
        <f>SUM(Quagga:Pelindaba!O353)</f>
        <v>0</v>
      </c>
      <c r="P353" s="77">
        <f>SUM(Quagga:Pelindaba!P353)</f>
        <v>0</v>
      </c>
      <c r="Q353" s="77">
        <f>SUM(Quagga:Pelindaba!Q353)</f>
        <v>0</v>
      </c>
      <c r="R353" s="77">
        <f>SUM(Quagga:Pelindaba!R353)</f>
        <v>0</v>
      </c>
      <c r="S353" s="77">
        <f>SUM(Quagga:Pelindaba!S353)</f>
        <v>0</v>
      </c>
      <c r="T353" s="77">
        <f>SUM(Quagga:Pelindaba!T353)</f>
        <v>0</v>
      </c>
      <c r="U353" s="76">
        <f>SUM(Quagga:Pelindaba!U353)</f>
        <v>0</v>
      </c>
      <c r="V353" s="75">
        <f>SUM(Quagga:Pelindaba!V353)</f>
        <v>0</v>
      </c>
      <c r="W353" s="77">
        <f>SUM(Quagga:Pelindaba!W353)</f>
        <v>0</v>
      </c>
      <c r="X353" s="77">
        <f>SUM(Quagga:Pelindaba!X353)</f>
        <v>0</v>
      </c>
      <c r="Y353" s="77">
        <f>SUM(Quagga:Pelindaba!Y353)</f>
        <v>0</v>
      </c>
      <c r="Z353" s="77">
        <f>SUM(Quagga:Pelindaba!Z353)</f>
        <v>0</v>
      </c>
      <c r="AA353" s="77">
        <f>SUM(Quagga:Pelindaba!AA353)</f>
        <v>0</v>
      </c>
      <c r="AB353" s="77">
        <f>SUM(Quagga:Pelindaba!AB353)</f>
        <v>0</v>
      </c>
      <c r="AC353" s="77">
        <f>SUM(Quagga:Pelindaba!AC353)</f>
        <v>0</v>
      </c>
      <c r="AD353" s="77">
        <f>SUM(Quagga:Pelindaba!AD353)</f>
        <v>0</v>
      </c>
      <c r="AE353" s="77">
        <f>SUM(Quagga:Pelindaba!AE353)</f>
        <v>0</v>
      </c>
      <c r="AF353" s="77">
        <f>SUM(Quagga:Pelindaba!AF353)</f>
        <v>0</v>
      </c>
      <c r="AG353" s="76">
        <f>SUM(Quagga:Pelindaba!AG353)</f>
        <v>0</v>
      </c>
      <c r="AH353" s="78">
        <f>SUM(Quagga:Pelindaba!AH353)</f>
        <v>0</v>
      </c>
      <c r="AI353" s="77">
        <f>SUM(Quagga:Pelindaba!AI353)</f>
        <v>0</v>
      </c>
      <c r="AJ353" s="77">
        <f>SUM(Quagga:Pelindaba!AJ353)</f>
        <v>0</v>
      </c>
      <c r="AK353" s="77">
        <f>SUM(Quagga:Pelindaba!AK353)</f>
        <v>0</v>
      </c>
      <c r="AL353" s="77">
        <f>SUM(Quagga:Pelindaba!AL353)</f>
        <v>0</v>
      </c>
      <c r="AM353" s="77">
        <f>SUM(Quagga:Pelindaba!AM353)</f>
        <v>0</v>
      </c>
      <c r="AN353" s="77">
        <f>SUM(Quagga:Pelindaba!AN353)</f>
        <v>0</v>
      </c>
      <c r="AO353" s="77">
        <f>SUM(Quagga:Pelindaba!AO353)</f>
        <v>0</v>
      </c>
      <c r="AP353" s="77">
        <f>SUM(Quagga:Pelindaba!AP353)</f>
        <v>0</v>
      </c>
      <c r="AQ353" s="77">
        <f>SUM(Quagga:Pelindaba!AQ353)</f>
        <v>0</v>
      </c>
      <c r="AR353" s="77">
        <f>SUM(Quagga:Pelindaba!AR353)</f>
        <v>0</v>
      </c>
      <c r="AS353" s="76">
        <f>SUM(Quagga:Pelindaba!AS353)</f>
        <v>0</v>
      </c>
      <c r="AT353" s="78">
        <f>SUM(Quagga:Pelindaba!AT353)</f>
        <v>0</v>
      </c>
      <c r="AU353" s="77">
        <f>SUM(Quagga:Pelindaba!AU353)</f>
        <v>0</v>
      </c>
      <c r="AV353" s="77">
        <f>SUM(Quagga:Pelindaba!AV353)</f>
        <v>0</v>
      </c>
      <c r="AW353" s="77">
        <f>SUM(Quagga:Pelindaba!AW353)</f>
        <v>0</v>
      </c>
      <c r="AX353" s="77">
        <f>SUM(Quagga:Pelindaba!AX353)</f>
        <v>0</v>
      </c>
      <c r="AY353" s="77">
        <f>SUM(Quagga:Pelindaba!AY353)</f>
        <v>0</v>
      </c>
      <c r="AZ353" s="77">
        <f>SUM(Quagga:Pelindaba!AZ353)</f>
        <v>0</v>
      </c>
      <c r="BA353" s="77">
        <f>SUM(Quagga:Pelindaba!BA353)</f>
        <v>0</v>
      </c>
      <c r="BB353" s="77">
        <f>SUM(Quagga:Pelindaba!BB353)</f>
        <v>0</v>
      </c>
      <c r="BC353" s="77">
        <f>SUM(Quagga:Pelindaba!BC353)</f>
        <v>0</v>
      </c>
      <c r="BD353" s="77">
        <f>SUM(Quagga:Pelindaba!BD353)</f>
        <v>0</v>
      </c>
      <c r="BE353" s="76">
        <f>SUM(Quagga:Pelindaba!BE353)</f>
        <v>0</v>
      </c>
      <c r="BF353" s="78">
        <f>SUM(Quagga:Pelindaba!BF353)</f>
        <v>0</v>
      </c>
      <c r="BG353" s="77">
        <f>SUM(Quagga:Pelindaba!BG353)</f>
        <v>0</v>
      </c>
      <c r="BH353" s="77">
        <f>SUM(Quagga:Pelindaba!BH353)</f>
        <v>0</v>
      </c>
      <c r="BI353" s="77">
        <f>SUM(Quagga:Pelindaba!BI353)</f>
        <v>0</v>
      </c>
      <c r="BJ353" s="77">
        <f>SUM(Quagga:Pelindaba!BJ353)</f>
        <v>0</v>
      </c>
      <c r="BK353" s="77">
        <f>SUM(Quagga:Pelindaba!BK353)</f>
        <v>0</v>
      </c>
      <c r="BL353" s="77">
        <f>SUM(Quagga:Pelindaba!BL353)</f>
        <v>0</v>
      </c>
      <c r="BM353" s="77">
        <f>SUM(Quagga:Pelindaba!BM353)</f>
        <v>0</v>
      </c>
      <c r="BN353" s="77">
        <f>SUM(Quagga:Pelindaba!BN353)</f>
        <v>0</v>
      </c>
      <c r="BO353" s="77">
        <f>SUM(Quagga:Pelindaba!BO353)</f>
        <v>0</v>
      </c>
      <c r="BP353" s="77">
        <f>SUM(Quagga:Pelindaba!BP353)</f>
        <v>0</v>
      </c>
      <c r="BQ353" s="76">
        <f>SUM(Quagga:Pelindaba!BQ353)</f>
        <v>0</v>
      </c>
      <c r="BR353" s="78">
        <f>SUM(Quagga:Pelindaba!BR353)</f>
        <v>0</v>
      </c>
      <c r="BS353" s="77">
        <f>SUM(Quagga:Pelindaba!BS353)</f>
        <v>0</v>
      </c>
      <c r="BT353" s="77">
        <f>SUM(Quagga:Pelindaba!BT353)</f>
        <v>0</v>
      </c>
      <c r="BU353" s="77">
        <f>SUM(Quagga:Pelindaba!BU353)</f>
        <v>0</v>
      </c>
      <c r="BV353" s="77">
        <f>SUM(Quagga:Pelindaba!BV353)</f>
        <v>0</v>
      </c>
      <c r="BW353" s="77">
        <f>SUM(Quagga:Pelindaba!BW353)</f>
        <v>0</v>
      </c>
      <c r="BX353" s="77">
        <f>SUM(Quagga:Pelindaba!BX353)</f>
        <v>0</v>
      </c>
      <c r="BY353" s="77">
        <f>SUM(Quagga:Pelindaba!BY353)</f>
        <v>0</v>
      </c>
      <c r="BZ353" s="77">
        <f>SUM(Quagga:Pelindaba!BZ353)</f>
        <v>0</v>
      </c>
      <c r="CA353" s="77">
        <f>SUM(Quagga:Pelindaba!CA353)</f>
        <v>0</v>
      </c>
      <c r="CB353" s="77">
        <f>SUM(Quagga:Pelindaba!CB353)</f>
        <v>0</v>
      </c>
      <c r="CC353" s="76">
        <f>SUM(Quagga:Pelindaba!CC353)</f>
        <v>0</v>
      </c>
      <c r="CD353" s="39" t="s">
        <v>36</v>
      </c>
    </row>
    <row r="354" spans="1:82" s="39" customFormat="1" x14ac:dyDescent="0.25">
      <c r="B354" s="73" t="s">
        <v>644</v>
      </c>
      <c r="C354" s="129" t="s">
        <v>645</v>
      </c>
      <c r="D354" s="130" t="s">
        <v>533</v>
      </c>
      <c r="E354" s="130">
        <f>IF(OR(D354="Year",D354="Month",D354="Week"),AVERAGE(Quagga:Pelindaba!E354),SUM(Quagga:Pelindaba!E354))</f>
        <v>25</v>
      </c>
      <c r="F354" s="228" t="b">
        <f>(Quagga!G356+Pelindaba!G356)=G354</f>
        <v>1</v>
      </c>
      <c r="G354" s="74">
        <f t="shared" si="114"/>
        <v>0</v>
      </c>
      <c r="H354" s="75">
        <f>SUM(Quagga:Pelindaba!H354)</f>
        <v>0</v>
      </c>
      <c r="I354" s="76">
        <f>SUM(Quagga:Pelindaba!I354)</f>
        <v>0</v>
      </c>
      <c r="J354" s="75">
        <f>SUM(Quagga:Pelindaba!J354)</f>
        <v>0</v>
      </c>
      <c r="K354" s="77">
        <f>SUM(Quagga:Pelindaba!K354)</f>
        <v>0</v>
      </c>
      <c r="L354" s="77">
        <f>SUM(Quagga:Pelindaba!L354)</f>
        <v>0</v>
      </c>
      <c r="M354" s="77">
        <f>SUM(Quagga:Pelindaba!M354)</f>
        <v>0</v>
      </c>
      <c r="N354" s="77">
        <f>SUM(Quagga:Pelindaba!N354)</f>
        <v>0</v>
      </c>
      <c r="O354" s="77">
        <f>SUM(Quagga:Pelindaba!O354)</f>
        <v>0</v>
      </c>
      <c r="P354" s="77">
        <f>SUM(Quagga:Pelindaba!P354)</f>
        <v>0</v>
      </c>
      <c r="Q354" s="77">
        <f>SUM(Quagga:Pelindaba!Q354)</f>
        <v>0</v>
      </c>
      <c r="R354" s="77">
        <f>SUM(Quagga:Pelindaba!R354)</f>
        <v>0</v>
      </c>
      <c r="S354" s="77">
        <f>SUM(Quagga:Pelindaba!S354)</f>
        <v>0</v>
      </c>
      <c r="T354" s="77">
        <f>SUM(Quagga:Pelindaba!T354)</f>
        <v>0</v>
      </c>
      <c r="U354" s="76">
        <f>SUM(Quagga:Pelindaba!U354)</f>
        <v>0</v>
      </c>
      <c r="V354" s="75">
        <f>SUM(Quagga:Pelindaba!V354)</f>
        <v>0</v>
      </c>
      <c r="W354" s="77">
        <f>SUM(Quagga:Pelindaba!W354)</f>
        <v>0</v>
      </c>
      <c r="X354" s="77">
        <f>SUM(Quagga:Pelindaba!X354)</f>
        <v>0</v>
      </c>
      <c r="Y354" s="77">
        <f>SUM(Quagga:Pelindaba!Y354)</f>
        <v>0</v>
      </c>
      <c r="Z354" s="77">
        <f>SUM(Quagga:Pelindaba!Z354)</f>
        <v>0</v>
      </c>
      <c r="AA354" s="77">
        <f>SUM(Quagga:Pelindaba!AA354)</f>
        <v>0</v>
      </c>
      <c r="AB354" s="77">
        <f>SUM(Quagga:Pelindaba!AB354)</f>
        <v>0</v>
      </c>
      <c r="AC354" s="77">
        <f>SUM(Quagga:Pelindaba!AC354)</f>
        <v>0</v>
      </c>
      <c r="AD354" s="77">
        <f>SUM(Quagga:Pelindaba!AD354)</f>
        <v>0</v>
      </c>
      <c r="AE354" s="77">
        <f>SUM(Quagga:Pelindaba!AE354)</f>
        <v>0</v>
      </c>
      <c r="AF354" s="77">
        <f>SUM(Quagga:Pelindaba!AF354)</f>
        <v>0</v>
      </c>
      <c r="AG354" s="76">
        <f>SUM(Quagga:Pelindaba!AG354)</f>
        <v>0</v>
      </c>
      <c r="AH354" s="78">
        <f>SUM(Quagga:Pelindaba!AH354)</f>
        <v>0</v>
      </c>
      <c r="AI354" s="77">
        <f>SUM(Quagga:Pelindaba!AI354)</f>
        <v>0</v>
      </c>
      <c r="AJ354" s="77">
        <f>SUM(Quagga:Pelindaba!AJ354)</f>
        <v>0</v>
      </c>
      <c r="AK354" s="77">
        <f>SUM(Quagga:Pelindaba!AK354)</f>
        <v>0</v>
      </c>
      <c r="AL354" s="77">
        <f>SUM(Quagga:Pelindaba!AL354)</f>
        <v>0</v>
      </c>
      <c r="AM354" s="77">
        <f>SUM(Quagga:Pelindaba!AM354)</f>
        <v>0</v>
      </c>
      <c r="AN354" s="77">
        <f>SUM(Quagga:Pelindaba!AN354)</f>
        <v>0</v>
      </c>
      <c r="AO354" s="77">
        <f>SUM(Quagga:Pelindaba!AO354)</f>
        <v>0</v>
      </c>
      <c r="AP354" s="77">
        <f>SUM(Quagga:Pelindaba!AP354)</f>
        <v>0</v>
      </c>
      <c r="AQ354" s="77">
        <f>SUM(Quagga:Pelindaba!AQ354)</f>
        <v>0</v>
      </c>
      <c r="AR354" s="77">
        <f>SUM(Quagga:Pelindaba!AR354)</f>
        <v>0</v>
      </c>
      <c r="AS354" s="76">
        <f>SUM(Quagga:Pelindaba!AS354)</f>
        <v>0</v>
      </c>
      <c r="AT354" s="78">
        <f>SUM(Quagga:Pelindaba!AT354)</f>
        <v>0</v>
      </c>
      <c r="AU354" s="77">
        <f>SUM(Quagga:Pelindaba!AU354)</f>
        <v>0</v>
      </c>
      <c r="AV354" s="77">
        <f>SUM(Quagga:Pelindaba!AV354)</f>
        <v>0</v>
      </c>
      <c r="AW354" s="77">
        <f>SUM(Quagga:Pelindaba!AW354)</f>
        <v>0</v>
      </c>
      <c r="AX354" s="77">
        <f>SUM(Quagga:Pelindaba!AX354)</f>
        <v>0</v>
      </c>
      <c r="AY354" s="77">
        <f>SUM(Quagga:Pelindaba!AY354)</f>
        <v>0</v>
      </c>
      <c r="AZ354" s="77">
        <f>SUM(Quagga:Pelindaba!AZ354)</f>
        <v>0</v>
      </c>
      <c r="BA354" s="77">
        <f>SUM(Quagga:Pelindaba!BA354)</f>
        <v>0</v>
      </c>
      <c r="BB354" s="77">
        <f>SUM(Quagga:Pelindaba!BB354)</f>
        <v>0</v>
      </c>
      <c r="BC354" s="77">
        <f>SUM(Quagga:Pelindaba!BC354)</f>
        <v>0</v>
      </c>
      <c r="BD354" s="77">
        <f>SUM(Quagga:Pelindaba!BD354)</f>
        <v>0</v>
      </c>
      <c r="BE354" s="76">
        <f>SUM(Quagga:Pelindaba!BE354)</f>
        <v>0</v>
      </c>
      <c r="BF354" s="78">
        <f>SUM(Quagga:Pelindaba!BF354)</f>
        <v>0</v>
      </c>
      <c r="BG354" s="77">
        <f>SUM(Quagga:Pelindaba!BG354)</f>
        <v>0</v>
      </c>
      <c r="BH354" s="77">
        <f>SUM(Quagga:Pelindaba!BH354)</f>
        <v>0</v>
      </c>
      <c r="BI354" s="77">
        <f>SUM(Quagga:Pelindaba!BI354)</f>
        <v>0</v>
      </c>
      <c r="BJ354" s="77">
        <f>SUM(Quagga:Pelindaba!BJ354)</f>
        <v>0</v>
      </c>
      <c r="BK354" s="77">
        <f>SUM(Quagga:Pelindaba!BK354)</f>
        <v>0</v>
      </c>
      <c r="BL354" s="77">
        <f>SUM(Quagga:Pelindaba!BL354)</f>
        <v>0</v>
      </c>
      <c r="BM354" s="77">
        <f>SUM(Quagga:Pelindaba!BM354)</f>
        <v>0</v>
      </c>
      <c r="BN354" s="77">
        <f>SUM(Quagga:Pelindaba!BN354)</f>
        <v>0</v>
      </c>
      <c r="BO354" s="77">
        <f>SUM(Quagga:Pelindaba!BO354)</f>
        <v>0</v>
      </c>
      <c r="BP354" s="77">
        <f>SUM(Quagga:Pelindaba!BP354)</f>
        <v>0</v>
      </c>
      <c r="BQ354" s="76">
        <f>SUM(Quagga:Pelindaba!BQ354)</f>
        <v>0</v>
      </c>
      <c r="BR354" s="78">
        <f>SUM(Quagga:Pelindaba!BR354)</f>
        <v>0</v>
      </c>
      <c r="BS354" s="77">
        <f>SUM(Quagga:Pelindaba!BS354)</f>
        <v>0</v>
      </c>
      <c r="BT354" s="77">
        <f>SUM(Quagga:Pelindaba!BT354)</f>
        <v>0</v>
      </c>
      <c r="BU354" s="77">
        <f>SUM(Quagga:Pelindaba!BU354)</f>
        <v>0</v>
      </c>
      <c r="BV354" s="77">
        <f>SUM(Quagga:Pelindaba!BV354)</f>
        <v>0</v>
      </c>
      <c r="BW354" s="77">
        <f>SUM(Quagga:Pelindaba!BW354)</f>
        <v>0</v>
      </c>
      <c r="BX354" s="77">
        <f>SUM(Quagga:Pelindaba!BX354)</f>
        <v>0</v>
      </c>
      <c r="BY354" s="77">
        <f>SUM(Quagga:Pelindaba!BY354)</f>
        <v>0</v>
      </c>
      <c r="BZ354" s="77">
        <f>SUM(Quagga:Pelindaba!BZ354)</f>
        <v>0</v>
      </c>
      <c r="CA354" s="77">
        <f>SUM(Quagga:Pelindaba!CA354)</f>
        <v>0</v>
      </c>
      <c r="CB354" s="77">
        <f>SUM(Quagga:Pelindaba!CB354)</f>
        <v>0</v>
      </c>
      <c r="CC354" s="76">
        <f>SUM(Quagga:Pelindaba!CC354)</f>
        <v>0</v>
      </c>
      <c r="CD354" s="39" t="s">
        <v>36</v>
      </c>
    </row>
    <row r="355" spans="1:82" s="156" customFormat="1" x14ac:dyDescent="0.25">
      <c r="A355" s="39"/>
      <c r="B355" s="73" t="s">
        <v>646</v>
      </c>
      <c r="C355" s="129" t="s">
        <v>647</v>
      </c>
      <c r="D355" s="130" t="s">
        <v>533</v>
      </c>
      <c r="E355" s="130">
        <f>IF(OR(D355="Year",D355="Month",D355="Week"),AVERAGE(Quagga:Pelindaba!E355),SUM(Quagga:Pelindaba!E355))</f>
        <v>25</v>
      </c>
      <c r="F355" s="228" t="b">
        <f>(Quagga!G357+Pelindaba!G357)=G355</f>
        <v>1</v>
      </c>
      <c r="G355" s="74">
        <f t="shared" si="114"/>
        <v>0</v>
      </c>
      <c r="H355" s="75">
        <f>SUM(Quagga:Pelindaba!H355)</f>
        <v>0</v>
      </c>
      <c r="I355" s="76">
        <f>SUM(Quagga:Pelindaba!I355)</f>
        <v>0</v>
      </c>
      <c r="J355" s="75">
        <f>SUM(Quagga:Pelindaba!J355)</f>
        <v>0</v>
      </c>
      <c r="K355" s="77">
        <f>SUM(Quagga:Pelindaba!K355)</f>
        <v>0</v>
      </c>
      <c r="L355" s="77">
        <f>SUM(Quagga:Pelindaba!L355)</f>
        <v>0</v>
      </c>
      <c r="M355" s="77">
        <f>SUM(Quagga:Pelindaba!M355)</f>
        <v>0</v>
      </c>
      <c r="N355" s="77">
        <f>SUM(Quagga:Pelindaba!N355)</f>
        <v>0</v>
      </c>
      <c r="O355" s="77">
        <f>SUM(Quagga:Pelindaba!O355)</f>
        <v>0</v>
      </c>
      <c r="P355" s="77">
        <f>SUM(Quagga:Pelindaba!P355)</f>
        <v>0</v>
      </c>
      <c r="Q355" s="77">
        <f>SUM(Quagga:Pelindaba!Q355)</f>
        <v>0</v>
      </c>
      <c r="R355" s="77">
        <f>SUM(Quagga:Pelindaba!R355)</f>
        <v>0</v>
      </c>
      <c r="S355" s="77">
        <f>SUM(Quagga:Pelindaba!S355)</f>
        <v>0</v>
      </c>
      <c r="T355" s="77">
        <f>SUM(Quagga:Pelindaba!T355)</f>
        <v>0</v>
      </c>
      <c r="U355" s="76">
        <f>SUM(Quagga:Pelindaba!U355)</f>
        <v>0</v>
      </c>
      <c r="V355" s="75">
        <f>SUM(Quagga:Pelindaba!V355)</f>
        <v>0</v>
      </c>
      <c r="W355" s="77">
        <f>SUM(Quagga:Pelindaba!W355)</f>
        <v>0</v>
      </c>
      <c r="X355" s="77">
        <f>SUM(Quagga:Pelindaba!X355)</f>
        <v>0</v>
      </c>
      <c r="Y355" s="77">
        <f>SUM(Quagga:Pelindaba!Y355)</f>
        <v>0</v>
      </c>
      <c r="Z355" s="77">
        <f>SUM(Quagga:Pelindaba!Z355)</f>
        <v>0</v>
      </c>
      <c r="AA355" s="77">
        <f>SUM(Quagga:Pelindaba!AA355)</f>
        <v>0</v>
      </c>
      <c r="AB355" s="77">
        <f>SUM(Quagga:Pelindaba!AB355)</f>
        <v>0</v>
      </c>
      <c r="AC355" s="77">
        <f>SUM(Quagga:Pelindaba!AC355)</f>
        <v>0</v>
      </c>
      <c r="AD355" s="77">
        <f>SUM(Quagga:Pelindaba!AD355)</f>
        <v>0</v>
      </c>
      <c r="AE355" s="77">
        <f>SUM(Quagga:Pelindaba!AE355)</f>
        <v>0</v>
      </c>
      <c r="AF355" s="77">
        <f>SUM(Quagga:Pelindaba!AF355)</f>
        <v>0</v>
      </c>
      <c r="AG355" s="76">
        <f>SUM(Quagga:Pelindaba!AG355)</f>
        <v>0</v>
      </c>
      <c r="AH355" s="78">
        <f>SUM(Quagga:Pelindaba!AH355)</f>
        <v>0</v>
      </c>
      <c r="AI355" s="77">
        <f>SUM(Quagga:Pelindaba!AI355)</f>
        <v>0</v>
      </c>
      <c r="AJ355" s="77">
        <f>SUM(Quagga:Pelindaba!AJ355)</f>
        <v>0</v>
      </c>
      <c r="AK355" s="77">
        <f>SUM(Quagga:Pelindaba!AK355)</f>
        <v>0</v>
      </c>
      <c r="AL355" s="77">
        <f>SUM(Quagga:Pelindaba!AL355)</f>
        <v>0</v>
      </c>
      <c r="AM355" s="77">
        <f>SUM(Quagga:Pelindaba!AM355)</f>
        <v>0</v>
      </c>
      <c r="AN355" s="77">
        <f>SUM(Quagga:Pelindaba!AN355)</f>
        <v>0</v>
      </c>
      <c r="AO355" s="77">
        <f>SUM(Quagga:Pelindaba!AO355)</f>
        <v>0</v>
      </c>
      <c r="AP355" s="77">
        <f>SUM(Quagga:Pelindaba!AP355)</f>
        <v>0</v>
      </c>
      <c r="AQ355" s="77">
        <f>SUM(Quagga:Pelindaba!AQ355)</f>
        <v>0</v>
      </c>
      <c r="AR355" s="77">
        <f>SUM(Quagga:Pelindaba!AR355)</f>
        <v>0</v>
      </c>
      <c r="AS355" s="76">
        <f>SUM(Quagga:Pelindaba!AS355)</f>
        <v>0</v>
      </c>
      <c r="AT355" s="78">
        <f>SUM(Quagga:Pelindaba!AT355)</f>
        <v>0</v>
      </c>
      <c r="AU355" s="77">
        <f>SUM(Quagga:Pelindaba!AU355)</f>
        <v>0</v>
      </c>
      <c r="AV355" s="77">
        <f>SUM(Quagga:Pelindaba!AV355)</f>
        <v>0</v>
      </c>
      <c r="AW355" s="77">
        <f>SUM(Quagga:Pelindaba!AW355)</f>
        <v>0</v>
      </c>
      <c r="AX355" s="77">
        <f>SUM(Quagga:Pelindaba!AX355)</f>
        <v>0</v>
      </c>
      <c r="AY355" s="77">
        <f>SUM(Quagga:Pelindaba!AY355)</f>
        <v>0</v>
      </c>
      <c r="AZ355" s="77">
        <f>SUM(Quagga:Pelindaba!AZ355)</f>
        <v>0</v>
      </c>
      <c r="BA355" s="77">
        <f>SUM(Quagga:Pelindaba!BA355)</f>
        <v>0</v>
      </c>
      <c r="BB355" s="77">
        <f>SUM(Quagga:Pelindaba!BB355)</f>
        <v>0</v>
      </c>
      <c r="BC355" s="77">
        <f>SUM(Quagga:Pelindaba!BC355)</f>
        <v>0</v>
      </c>
      <c r="BD355" s="77">
        <f>SUM(Quagga:Pelindaba!BD355)</f>
        <v>0</v>
      </c>
      <c r="BE355" s="76">
        <f>SUM(Quagga:Pelindaba!BE355)</f>
        <v>0</v>
      </c>
      <c r="BF355" s="78">
        <f>SUM(Quagga:Pelindaba!BF355)</f>
        <v>0</v>
      </c>
      <c r="BG355" s="77">
        <f>SUM(Quagga:Pelindaba!BG355)</f>
        <v>0</v>
      </c>
      <c r="BH355" s="77">
        <f>SUM(Quagga:Pelindaba!BH355)</f>
        <v>0</v>
      </c>
      <c r="BI355" s="77">
        <f>SUM(Quagga:Pelindaba!BI355)</f>
        <v>0</v>
      </c>
      <c r="BJ355" s="77">
        <f>SUM(Quagga:Pelindaba!BJ355)</f>
        <v>0</v>
      </c>
      <c r="BK355" s="77">
        <f>SUM(Quagga:Pelindaba!BK355)</f>
        <v>0</v>
      </c>
      <c r="BL355" s="77">
        <f>SUM(Quagga:Pelindaba!BL355)</f>
        <v>0</v>
      </c>
      <c r="BM355" s="77">
        <f>SUM(Quagga:Pelindaba!BM355)</f>
        <v>0</v>
      </c>
      <c r="BN355" s="77">
        <f>SUM(Quagga:Pelindaba!BN355)</f>
        <v>0</v>
      </c>
      <c r="BO355" s="77">
        <f>SUM(Quagga:Pelindaba!BO355)</f>
        <v>0</v>
      </c>
      <c r="BP355" s="77">
        <f>SUM(Quagga:Pelindaba!BP355)</f>
        <v>0</v>
      </c>
      <c r="BQ355" s="76">
        <f>SUM(Quagga:Pelindaba!BQ355)</f>
        <v>0</v>
      </c>
      <c r="BR355" s="78">
        <f>SUM(Quagga:Pelindaba!BR355)</f>
        <v>0</v>
      </c>
      <c r="BS355" s="77">
        <f>SUM(Quagga:Pelindaba!BS355)</f>
        <v>0</v>
      </c>
      <c r="BT355" s="77">
        <f>SUM(Quagga:Pelindaba!BT355)</f>
        <v>0</v>
      </c>
      <c r="BU355" s="77">
        <f>SUM(Quagga:Pelindaba!BU355)</f>
        <v>0</v>
      </c>
      <c r="BV355" s="77">
        <f>SUM(Quagga:Pelindaba!BV355)</f>
        <v>0</v>
      </c>
      <c r="BW355" s="77">
        <f>SUM(Quagga:Pelindaba!BW355)</f>
        <v>0</v>
      </c>
      <c r="BX355" s="77">
        <f>SUM(Quagga:Pelindaba!BX355)</f>
        <v>0</v>
      </c>
      <c r="BY355" s="77">
        <f>SUM(Quagga:Pelindaba!BY355)</f>
        <v>0</v>
      </c>
      <c r="BZ355" s="77">
        <f>SUM(Quagga:Pelindaba!BZ355)</f>
        <v>0</v>
      </c>
      <c r="CA355" s="77">
        <f>SUM(Quagga:Pelindaba!CA355)</f>
        <v>0</v>
      </c>
      <c r="CB355" s="77">
        <f>SUM(Quagga:Pelindaba!CB355)</f>
        <v>0</v>
      </c>
      <c r="CC355" s="76">
        <f>SUM(Quagga:Pelindaba!CC355)</f>
        <v>0</v>
      </c>
      <c r="CD355" s="39" t="s">
        <v>36</v>
      </c>
    </row>
    <row r="356" spans="1:82" s="39" customFormat="1" x14ac:dyDescent="0.25">
      <c r="B356" s="101" t="s">
        <v>648</v>
      </c>
      <c r="C356" s="294" t="s">
        <v>649</v>
      </c>
      <c r="D356" s="130"/>
      <c r="E356" s="130"/>
      <c r="F356" s="228" t="b">
        <f>(Quagga!G358+Pelindaba!G358)=G356</f>
        <v>1</v>
      </c>
      <c r="G356" s="74">
        <f t="shared" si="114"/>
        <v>0</v>
      </c>
      <c r="H356" s="75">
        <f>SUM(Quagga:Pelindaba!H356)</f>
        <v>0</v>
      </c>
      <c r="I356" s="76">
        <f>SUM(Quagga:Pelindaba!I356)</f>
        <v>0</v>
      </c>
      <c r="J356" s="75">
        <f>SUM(Quagga:Pelindaba!J356)</f>
        <v>0</v>
      </c>
      <c r="K356" s="77">
        <f>SUM(Quagga:Pelindaba!K356)</f>
        <v>0</v>
      </c>
      <c r="L356" s="77">
        <f>SUM(Quagga:Pelindaba!L356)</f>
        <v>0</v>
      </c>
      <c r="M356" s="77">
        <f>SUM(Quagga:Pelindaba!M356)</f>
        <v>0</v>
      </c>
      <c r="N356" s="77">
        <f>SUM(Quagga:Pelindaba!N356)</f>
        <v>0</v>
      </c>
      <c r="O356" s="77">
        <f>SUM(Quagga:Pelindaba!O356)</f>
        <v>0</v>
      </c>
      <c r="P356" s="77">
        <f>SUM(Quagga:Pelindaba!P356)</f>
        <v>0</v>
      </c>
      <c r="Q356" s="77">
        <f>SUM(Quagga:Pelindaba!Q356)</f>
        <v>0</v>
      </c>
      <c r="R356" s="77">
        <f>SUM(Quagga:Pelindaba!R356)</f>
        <v>0</v>
      </c>
      <c r="S356" s="77">
        <f>SUM(Quagga:Pelindaba!S356)</f>
        <v>0</v>
      </c>
      <c r="T356" s="77">
        <f>SUM(Quagga:Pelindaba!T356)</f>
        <v>0</v>
      </c>
      <c r="U356" s="76">
        <f>SUM(Quagga:Pelindaba!U356)</f>
        <v>0</v>
      </c>
      <c r="V356" s="75">
        <f>SUM(Quagga:Pelindaba!V356)</f>
        <v>0</v>
      </c>
      <c r="W356" s="77">
        <f>SUM(Quagga:Pelindaba!W356)</f>
        <v>0</v>
      </c>
      <c r="X356" s="77">
        <f>SUM(Quagga:Pelindaba!X356)</f>
        <v>0</v>
      </c>
      <c r="Y356" s="77">
        <f>SUM(Quagga:Pelindaba!Y356)</f>
        <v>0</v>
      </c>
      <c r="Z356" s="77">
        <f>SUM(Quagga:Pelindaba!Z356)</f>
        <v>0</v>
      </c>
      <c r="AA356" s="77">
        <f>SUM(Quagga:Pelindaba!AA356)</f>
        <v>0</v>
      </c>
      <c r="AB356" s="77">
        <f>SUM(Quagga:Pelindaba!AB356)</f>
        <v>0</v>
      </c>
      <c r="AC356" s="77">
        <f>SUM(Quagga:Pelindaba!AC356)</f>
        <v>0</v>
      </c>
      <c r="AD356" s="77">
        <f>SUM(Quagga:Pelindaba!AD356)</f>
        <v>0</v>
      </c>
      <c r="AE356" s="77">
        <f>SUM(Quagga:Pelindaba!AE356)</f>
        <v>0</v>
      </c>
      <c r="AF356" s="77">
        <f>SUM(Quagga:Pelindaba!AF356)</f>
        <v>0</v>
      </c>
      <c r="AG356" s="76">
        <f>SUM(Quagga:Pelindaba!AG356)</f>
        <v>0</v>
      </c>
      <c r="AH356" s="78">
        <f>SUM(Quagga:Pelindaba!AH356)</f>
        <v>0</v>
      </c>
      <c r="AI356" s="77">
        <f>SUM(Quagga:Pelindaba!AI356)</f>
        <v>0</v>
      </c>
      <c r="AJ356" s="77">
        <f>SUM(Quagga:Pelindaba!AJ356)</f>
        <v>0</v>
      </c>
      <c r="AK356" s="77">
        <f>SUM(Quagga:Pelindaba!AK356)</f>
        <v>0</v>
      </c>
      <c r="AL356" s="77">
        <f>SUM(Quagga:Pelindaba!AL356)</f>
        <v>0</v>
      </c>
      <c r="AM356" s="77">
        <f>SUM(Quagga:Pelindaba!AM356)</f>
        <v>0</v>
      </c>
      <c r="AN356" s="77">
        <f>SUM(Quagga:Pelindaba!AN356)</f>
        <v>0</v>
      </c>
      <c r="AO356" s="77">
        <f>SUM(Quagga:Pelindaba!AO356)</f>
        <v>0</v>
      </c>
      <c r="AP356" s="77">
        <f>SUM(Quagga:Pelindaba!AP356)</f>
        <v>0</v>
      </c>
      <c r="AQ356" s="77">
        <f>SUM(Quagga:Pelindaba!AQ356)</f>
        <v>0</v>
      </c>
      <c r="AR356" s="77">
        <f>SUM(Quagga:Pelindaba!AR356)</f>
        <v>0</v>
      </c>
      <c r="AS356" s="76">
        <f>SUM(Quagga:Pelindaba!AS356)</f>
        <v>0</v>
      </c>
      <c r="AT356" s="78">
        <f>SUM(Quagga:Pelindaba!AT356)</f>
        <v>0</v>
      </c>
      <c r="AU356" s="77">
        <f>SUM(Quagga:Pelindaba!AU356)</f>
        <v>0</v>
      </c>
      <c r="AV356" s="77">
        <f>SUM(Quagga:Pelindaba!AV356)</f>
        <v>0</v>
      </c>
      <c r="AW356" s="77">
        <f>SUM(Quagga:Pelindaba!AW356)</f>
        <v>0</v>
      </c>
      <c r="AX356" s="77">
        <f>SUM(Quagga:Pelindaba!AX356)</f>
        <v>0</v>
      </c>
      <c r="AY356" s="77">
        <f>SUM(Quagga:Pelindaba!AY356)</f>
        <v>0</v>
      </c>
      <c r="AZ356" s="77">
        <f>SUM(Quagga:Pelindaba!AZ356)</f>
        <v>0</v>
      </c>
      <c r="BA356" s="77">
        <f>SUM(Quagga:Pelindaba!BA356)</f>
        <v>0</v>
      </c>
      <c r="BB356" s="77">
        <f>SUM(Quagga:Pelindaba!BB356)</f>
        <v>0</v>
      </c>
      <c r="BC356" s="77">
        <f>SUM(Quagga:Pelindaba!BC356)</f>
        <v>0</v>
      </c>
      <c r="BD356" s="77">
        <f>SUM(Quagga:Pelindaba!BD356)</f>
        <v>0</v>
      </c>
      <c r="BE356" s="76">
        <f>SUM(Quagga:Pelindaba!BE356)</f>
        <v>0</v>
      </c>
      <c r="BF356" s="78">
        <f>SUM(Quagga:Pelindaba!BF356)</f>
        <v>0</v>
      </c>
      <c r="BG356" s="77">
        <f>SUM(Quagga:Pelindaba!BG356)</f>
        <v>0</v>
      </c>
      <c r="BH356" s="77">
        <f>SUM(Quagga:Pelindaba!BH356)</f>
        <v>0</v>
      </c>
      <c r="BI356" s="77">
        <f>SUM(Quagga:Pelindaba!BI356)</f>
        <v>0</v>
      </c>
      <c r="BJ356" s="77">
        <f>SUM(Quagga:Pelindaba!BJ356)</f>
        <v>0</v>
      </c>
      <c r="BK356" s="77">
        <f>SUM(Quagga:Pelindaba!BK356)</f>
        <v>0</v>
      </c>
      <c r="BL356" s="77">
        <f>SUM(Quagga:Pelindaba!BL356)</f>
        <v>0</v>
      </c>
      <c r="BM356" s="77">
        <f>SUM(Quagga:Pelindaba!BM356)</f>
        <v>0</v>
      </c>
      <c r="BN356" s="77">
        <f>SUM(Quagga:Pelindaba!BN356)</f>
        <v>0</v>
      </c>
      <c r="BO356" s="77">
        <f>SUM(Quagga:Pelindaba!BO356)</f>
        <v>0</v>
      </c>
      <c r="BP356" s="77">
        <f>SUM(Quagga:Pelindaba!BP356)</f>
        <v>0</v>
      </c>
      <c r="BQ356" s="76">
        <f>SUM(Quagga:Pelindaba!BQ356)</f>
        <v>0</v>
      </c>
      <c r="BR356" s="78">
        <f>SUM(Quagga:Pelindaba!BR356)</f>
        <v>0</v>
      </c>
      <c r="BS356" s="77">
        <f>SUM(Quagga:Pelindaba!BS356)</f>
        <v>0</v>
      </c>
      <c r="BT356" s="77">
        <f>SUM(Quagga:Pelindaba!BT356)</f>
        <v>0</v>
      </c>
      <c r="BU356" s="77">
        <f>SUM(Quagga:Pelindaba!BU356)</f>
        <v>0</v>
      </c>
      <c r="BV356" s="77">
        <f>SUM(Quagga:Pelindaba!BV356)</f>
        <v>0</v>
      </c>
      <c r="BW356" s="77">
        <f>SUM(Quagga:Pelindaba!BW356)</f>
        <v>0</v>
      </c>
      <c r="BX356" s="77">
        <f>SUM(Quagga:Pelindaba!BX356)</f>
        <v>0</v>
      </c>
      <c r="BY356" s="77">
        <f>SUM(Quagga:Pelindaba!BY356)</f>
        <v>0</v>
      </c>
      <c r="BZ356" s="77">
        <f>SUM(Quagga:Pelindaba!BZ356)</f>
        <v>0</v>
      </c>
      <c r="CA356" s="77">
        <f>SUM(Quagga:Pelindaba!CA356)</f>
        <v>0</v>
      </c>
      <c r="CB356" s="77">
        <f>SUM(Quagga:Pelindaba!CB356)</f>
        <v>0</v>
      </c>
      <c r="CC356" s="76">
        <f>SUM(Quagga:Pelindaba!CC356)</f>
        <v>0</v>
      </c>
      <c r="CD356" s="39" t="s">
        <v>36</v>
      </c>
    </row>
    <row r="357" spans="1:82" s="156" customFormat="1" x14ac:dyDescent="0.25">
      <c r="B357" s="73" t="s">
        <v>650</v>
      </c>
      <c r="C357" s="129" t="s">
        <v>633</v>
      </c>
      <c r="D357" s="130" t="s">
        <v>435</v>
      </c>
      <c r="E357" s="130">
        <f>IF(OR(D357="Year",D357="Month",D357="Week"),AVERAGE(Quagga:Pelindaba!E357),SUM(Quagga:Pelindaba!E357))</f>
        <v>2</v>
      </c>
      <c r="F357" s="228" t="b">
        <f>(Quagga!G359+Pelindaba!G359)=G357</f>
        <v>1</v>
      </c>
      <c r="G357" s="74">
        <f t="shared" si="114"/>
        <v>0</v>
      </c>
      <c r="H357" s="75">
        <f>SUM(Quagga:Pelindaba!H357)</f>
        <v>0</v>
      </c>
      <c r="I357" s="76">
        <f>SUM(Quagga:Pelindaba!I357)</f>
        <v>0</v>
      </c>
      <c r="J357" s="75">
        <f>SUM(Quagga:Pelindaba!J357)</f>
        <v>0</v>
      </c>
      <c r="K357" s="77">
        <f>SUM(Quagga:Pelindaba!K357)</f>
        <v>0</v>
      </c>
      <c r="L357" s="77">
        <f>SUM(Quagga:Pelindaba!L357)</f>
        <v>0</v>
      </c>
      <c r="M357" s="77">
        <f>SUM(Quagga:Pelindaba!M357)</f>
        <v>0</v>
      </c>
      <c r="N357" s="77">
        <f>SUM(Quagga:Pelindaba!N357)</f>
        <v>0</v>
      </c>
      <c r="O357" s="77">
        <f>SUM(Quagga:Pelindaba!O357)</f>
        <v>0</v>
      </c>
      <c r="P357" s="77">
        <f>SUM(Quagga:Pelindaba!P357)</f>
        <v>0</v>
      </c>
      <c r="Q357" s="77">
        <f>SUM(Quagga:Pelindaba!Q357)</f>
        <v>0</v>
      </c>
      <c r="R357" s="77">
        <f>SUM(Quagga:Pelindaba!R357)</f>
        <v>0</v>
      </c>
      <c r="S357" s="77">
        <f>SUM(Quagga:Pelindaba!S357)</f>
        <v>0</v>
      </c>
      <c r="T357" s="77">
        <f>SUM(Quagga:Pelindaba!T357)</f>
        <v>0</v>
      </c>
      <c r="U357" s="76">
        <f>SUM(Quagga:Pelindaba!U357)</f>
        <v>0</v>
      </c>
      <c r="V357" s="75">
        <f>SUM(Quagga:Pelindaba!V357)</f>
        <v>0</v>
      </c>
      <c r="W357" s="77">
        <f>SUM(Quagga:Pelindaba!W357)</f>
        <v>0</v>
      </c>
      <c r="X357" s="77">
        <f>SUM(Quagga:Pelindaba!X357)</f>
        <v>0</v>
      </c>
      <c r="Y357" s="77">
        <f>SUM(Quagga:Pelindaba!Y357)</f>
        <v>0</v>
      </c>
      <c r="Z357" s="77">
        <f>SUM(Quagga:Pelindaba!Z357)</f>
        <v>0</v>
      </c>
      <c r="AA357" s="77">
        <f>SUM(Quagga:Pelindaba!AA357)</f>
        <v>0</v>
      </c>
      <c r="AB357" s="77">
        <f>SUM(Quagga:Pelindaba!AB357)</f>
        <v>0</v>
      </c>
      <c r="AC357" s="77">
        <f>SUM(Quagga:Pelindaba!AC357)</f>
        <v>0</v>
      </c>
      <c r="AD357" s="77">
        <f>SUM(Quagga:Pelindaba!AD357)</f>
        <v>0</v>
      </c>
      <c r="AE357" s="77">
        <f>SUM(Quagga:Pelindaba!AE357)</f>
        <v>0</v>
      </c>
      <c r="AF357" s="77">
        <f>SUM(Quagga:Pelindaba!AF357)</f>
        <v>0</v>
      </c>
      <c r="AG357" s="76">
        <f>SUM(Quagga:Pelindaba!AG357)</f>
        <v>0</v>
      </c>
      <c r="AH357" s="78">
        <f>SUM(Quagga:Pelindaba!AH357)</f>
        <v>0</v>
      </c>
      <c r="AI357" s="77">
        <f>SUM(Quagga:Pelindaba!AI357)</f>
        <v>0</v>
      </c>
      <c r="AJ357" s="77">
        <f>SUM(Quagga:Pelindaba!AJ357)</f>
        <v>0</v>
      </c>
      <c r="AK357" s="77">
        <f>SUM(Quagga:Pelindaba!AK357)</f>
        <v>0</v>
      </c>
      <c r="AL357" s="77">
        <f>SUM(Quagga:Pelindaba!AL357)</f>
        <v>0</v>
      </c>
      <c r="AM357" s="77">
        <f>SUM(Quagga:Pelindaba!AM357)</f>
        <v>0</v>
      </c>
      <c r="AN357" s="77">
        <f>SUM(Quagga:Pelindaba!AN357)</f>
        <v>0</v>
      </c>
      <c r="AO357" s="77">
        <f>SUM(Quagga:Pelindaba!AO357)</f>
        <v>0</v>
      </c>
      <c r="AP357" s="77">
        <f>SUM(Quagga:Pelindaba!AP357)</f>
        <v>0</v>
      </c>
      <c r="AQ357" s="77">
        <f>SUM(Quagga:Pelindaba!AQ357)</f>
        <v>0</v>
      </c>
      <c r="AR357" s="77">
        <f>SUM(Quagga:Pelindaba!AR357)</f>
        <v>0</v>
      </c>
      <c r="AS357" s="76">
        <f>SUM(Quagga:Pelindaba!AS357)</f>
        <v>0</v>
      </c>
      <c r="AT357" s="78">
        <f>SUM(Quagga:Pelindaba!AT357)</f>
        <v>0</v>
      </c>
      <c r="AU357" s="77">
        <f>SUM(Quagga:Pelindaba!AU357)</f>
        <v>0</v>
      </c>
      <c r="AV357" s="77">
        <f>SUM(Quagga:Pelindaba!AV357)</f>
        <v>0</v>
      </c>
      <c r="AW357" s="77">
        <f>SUM(Quagga:Pelindaba!AW357)</f>
        <v>0</v>
      </c>
      <c r="AX357" s="77">
        <f>SUM(Quagga:Pelindaba!AX357)</f>
        <v>0</v>
      </c>
      <c r="AY357" s="77">
        <f>SUM(Quagga:Pelindaba!AY357)</f>
        <v>0</v>
      </c>
      <c r="AZ357" s="77">
        <f>SUM(Quagga:Pelindaba!AZ357)</f>
        <v>0</v>
      </c>
      <c r="BA357" s="77">
        <f>SUM(Quagga:Pelindaba!BA357)</f>
        <v>0</v>
      </c>
      <c r="BB357" s="77">
        <f>SUM(Quagga:Pelindaba!BB357)</f>
        <v>0</v>
      </c>
      <c r="BC357" s="77">
        <f>SUM(Quagga:Pelindaba!BC357)</f>
        <v>0</v>
      </c>
      <c r="BD357" s="77">
        <f>SUM(Quagga:Pelindaba!BD357)</f>
        <v>0</v>
      </c>
      <c r="BE357" s="76">
        <f>SUM(Quagga:Pelindaba!BE357)</f>
        <v>0</v>
      </c>
      <c r="BF357" s="78">
        <f>SUM(Quagga:Pelindaba!BF357)</f>
        <v>0</v>
      </c>
      <c r="BG357" s="77">
        <f>SUM(Quagga:Pelindaba!BG357)</f>
        <v>0</v>
      </c>
      <c r="BH357" s="77">
        <f>SUM(Quagga:Pelindaba!BH357)</f>
        <v>0</v>
      </c>
      <c r="BI357" s="77">
        <f>SUM(Quagga:Pelindaba!BI357)</f>
        <v>0</v>
      </c>
      <c r="BJ357" s="77">
        <f>SUM(Quagga:Pelindaba!BJ357)</f>
        <v>0</v>
      </c>
      <c r="BK357" s="77">
        <f>SUM(Quagga:Pelindaba!BK357)</f>
        <v>0</v>
      </c>
      <c r="BL357" s="77">
        <f>SUM(Quagga:Pelindaba!BL357)</f>
        <v>0</v>
      </c>
      <c r="BM357" s="77">
        <f>SUM(Quagga:Pelindaba!BM357)</f>
        <v>0</v>
      </c>
      <c r="BN357" s="77">
        <f>SUM(Quagga:Pelindaba!BN357)</f>
        <v>0</v>
      </c>
      <c r="BO357" s="77">
        <f>SUM(Quagga:Pelindaba!BO357)</f>
        <v>0</v>
      </c>
      <c r="BP357" s="77">
        <f>SUM(Quagga:Pelindaba!BP357)</f>
        <v>0</v>
      </c>
      <c r="BQ357" s="76">
        <f>SUM(Quagga:Pelindaba!BQ357)</f>
        <v>0</v>
      </c>
      <c r="BR357" s="78">
        <f>SUM(Quagga:Pelindaba!BR357)</f>
        <v>0</v>
      </c>
      <c r="BS357" s="77">
        <f>SUM(Quagga:Pelindaba!BS357)</f>
        <v>0</v>
      </c>
      <c r="BT357" s="77">
        <f>SUM(Quagga:Pelindaba!BT357)</f>
        <v>0</v>
      </c>
      <c r="BU357" s="77">
        <f>SUM(Quagga:Pelindaba!BU357)</f>
        <v>0</v>
      </c>
      <c r="BV357" s="77">
        <f>SUM(Quagga:Pelindaba!BV357)</f>
        <v>0</v>
      </c>
      <c r="BW357" s="77">
        <f>SUM(Quagga:Pelindaba!BW357)</f>
        <v>0</v>
      </c>
      <c r="BX357" s="77">
        <f>SUM(Quagga:Pelindaba!BX357)</f>
        <v>0</v>
      </c>
      <c r="BY357" s="77">
        <f>SUM(Quagga:Pelindaba!BY357)</f>
        <v>0</v>
      </c>
      <c r="BZ357" s="77">
        <f>SUM(Quagga:Pelindaba!BZ357)</f>
        <v>0</v>
      </c>
      <c r="CA357" s="77">
        <f>SUM(Quagga:Pelindaba!CA357)</f>
        <v>0</v>
      </c>
      <c r="CB357" s="77">
        <f>SUM(Quagga:Pelindaba!CB357)</f>
        <v>0</v>
      </c>
      <c r="CC357" s="76">
        <f>SUM(Quagga:Pelindaba!CC357)</f>
        <v>0</v>
      </c>
      <c r="CD357" s="39" t="s">
        <v>36</v>
      </c>
    </row>
    <row r="358" spans="1:82" s="156" customFormat="1" x14ac:dyDescent="0.25">
      <c r="B358" s="73" t="s">
        <v>651</v>
      </c>
      <c r="C358" s="129" t="s">
        <v>635</v>
      </c>
      <c r="D358" s="130" t="s">
        <v>435</v>
      </c>
      <c r="E358" s="130">
        <f>IF(OR(D358="Year",D358="Month",D358="Week"),AVERAGE(Quagga:Pelindaba!E358),SUM(Quagga:Pelindaba!E358))</f>
        <v>2</v>
      </c>
      <c r="F358" s="228" t="b">
        <f>(Quagga!G360+Pelindaba!G360)=G358</f>
        <v>1</v>
      </c>
      <c r="G358" s="74">
        <f t="shared" si="114"/>
        <v>0</v>
      </c>
      <c r="H358" s="75">
        <f>SUM(Quagga:Pelindaba!H358)</f>
        <v>0</v>
      </c>
      <c r="I358" s="76">
        <f>SUM(Quagga:Pelindaba!I358)</f>
        <v>0</v>
      </c>
      <c r="J358" s="75">
        <f>SUM(Quagga:Pelindaba!J358)</f>
        <v>0</v>
      </c>
      <c r="K358" s="77">
        <f>SUM(Quagga:Pelindaba!K358)</f>
        <v>0</v>
      </c>
      <c r="L358" s="77">
        <f>SUM(Quagga:Pelindaba!L358)</f>
        <v>0</v>
      </c>
      <c r="M358" s="77">
        <f>SUM(Quagga:Pelindaba!M358)</f>
        <v>0</v>
      </c>
      <c r="N358" s="77">
        <f>SUM(Quagga:Pelindaba!N358)</f>
        <v>0</v>
      </c>
      <c r="O358" s="77">
        <f>SUM(Quagga:Pelindaba!O358)</f>
        <v>0</v>
      </c>
      <c r="P358" s="77">
        <f>SUM(Quagga:Pelindaba!P358)</f>
        <v>0</v>
      </c>
      <c r="Q358" s="77">
        <f>SUM(Quagga:Pelindaba!Q358)</f>
        <v>0</v>
      </c>
      <c r="R358" s="77">
        <f>SUM(Quagga:Pelindaba!R358)</f>
        <v>0</v>
      </c>
      <c r="S358" s="77">
        <f>SUM(Quagga:Pelindaba!S358)</f>
        <v>0</v>
      </c>
      <c r="T358" s="77">
        <f>SUM(Quagga:Pelindaba!T358)</f>
        <v>0</v>
      </c>
      <c r="U358" s="76">
        <f>SUM(Quagga:Pelindaba!U358)</f>
        <v>0</v>
      </c>
      <c r="V358" s="75">
        <f>SUM(Quagga:Pelindaba!V358)</f>
        <v>0</v>
      </c>
      <c r="W358" s="77">
        <f>SUM(Quagga:Pelindaba!W358)</f>
        <v>0</v>
      </c>
      <c r="X358" s="77">
        <f>SUM(Quagga:Pelindaba!X358)</f>
        <v>0</v>
      </c>
      <c r="Y358" s="77">
        <f>SUM(Quagga:Pelindaba!Y358)</f>
        <v>0</v>
      </c>
      <c r="Z358" s="77">
        <f>SUM(Quagga:Pelindaba!Z358)</f>
        <v>0</v>
      </c>
      <c r="AA358" s="77">
        <f>SUM(Quagga:Pelindaba!AA358)</f>
        <v>0</v>
      </c>
      <c r="AB358" s="77">
        <f>SUM(Quagga:Pelindaba!AB358)</f>
        <v>0</v>
      </c>
      <c r="AC358" s="77">
        <f>SUM(Quagga:Pelindaba!AC358)</f>
        <v>0</v>
      </c>
      <c r="AD358" s="77">
        <f>SUM(Quagga:Pelindaba!AD358)</f>
        <v>0</v>
      </c>
      <c r="AE358" s="77">
        <f>SUM(Quagga:Pelindaba!AE358)</f>
        <v>0</v>
      </c>
      <c r="AF358" s="77">
        <f>SUM(Quagga:Pelindaba!AF358)</f>
        <v>0</v>
      </c>
      <c r="AG358" s="76">
        <f>SUM(Quagga:Pelindaba!AG358)</f>
        <v>0</v>
      </c>
      <c r="AH358" s="78">
        <f>SUM(Quagga:Pelindaba!AH358)</f>
        <v>0</v>
      </c>
      <c r="AI358" s="77">
        <f>SUM(Quagga:Pelindaba!AI358)</f>
        <v>0</v>
      </c>
      <c r="AJ358" s="77">
        <f>SUM(Quagga:Pelindaba!AJ358)</f>
        <v>0</v>
      </c>
      <c r="AK358" s="77">
        <f>SUM(Quagga:Pelindaba!AK358)</f>
        <v>0</v>
      </c>
      <c r="AL358" s="77">
        <f>SUM(Quagga:Pelindaba!AL358)</f>
        <v>0</v>
      </c>
      <c r="AM358" s="77">
        <f>SUM(Quagga:Pelindaba!AM358)</f>
        <v>0</v>
      </c>
      <c r="AN358" s="77">
        <f>SUM(Quagga:Pelindaba!AN358)</f>
        <v>0</v>
      </c>
      <c r="AO358" s="77">
        <f>SUM(Quagga:Pelindaba!AO358)</f>
        <v>0</v>
      </c>
      <c r="AP358" s="77">
        <f>SUM(Quagga:Pelindaba!AP358)</f>
        <v>0</v>
      </c>
      <c r="AQ358" s="77">
        <f>SUM(Quagga:Pelindaba!AQ358)</f>
        <v>0</v>
      </c>
      <c r="AR358" s="77">
        <f>SUM(Quagga:Pelindaba!AR358)</f>
        <v>0</v>
      </c>
      <c r="AS358" s="76">
        <f>SUM(Quagga:Pelindaba!AS358)</f>
        <v>0</v>
      </c>
      <c r="AT358" s="78">
        <f>SUM(Quagga:Pelindaba!AT358)</f>
        <v>0</v>
      </c>
      <c r="AU358" s="77">
        <f>SUM(Quagga:Pelindaba!AU358)</f>
        <v>0</v>
      </c>
      <c r="AV358" s="77">
        <f>SUM(Quagga:Pelindaba!AV358)</f>
        <v>0</v>
      </c>
      <c r="AW358" s="77">
        <f>SUM(Quagga:Pelindaba!AW358)</f>
        <v>0</v>
      </c>
      <c r="AX358" s="77">
        <f>SUM(Quagga:Pelindaba!AX358)</f>
        <v>0</v>
      </c>
      <c r="AY358" s="77">
        <f>SUM(Quagga:Pelindaba!AY358)</f>
        <v>0</v>
      </c>
      <c r="AZ358" s="77">
        <f>SUM(Quagga:Pelindaba!AZ358)</f>
        <v>0</v>
      </c>
      <c r="BA358" s="77">
        <f>SUM(Quagga:Pelindaba!BA358)</f>
        <v>0</v>
      </c>
      <c r="BB358" s="77">
        <f>SUM(Quagga:Pelindaba!BB358)</f>
        <v>0</v>
      </c>
      <c r="BC358" s="77">
        <f>SUM(Quagga:Pelindaba!BC358)</f>
        <v>0</v>
      </c>
      <c r="BD358" s="77">
        <f>SUM(Quagga:Pelindaba!BD358)</f>
        <v>0</v>
      </c>
      <c r="BE358" s="76">
        <f>SUM(Quagga:Pelindaba!BE358)</f>
        <v>0</v>
      </c>
      <c r="BF358" s="78">
        <f>SUM(Quagga:Pelindaba!BF358)</f>
        <v>0</v>
      </c>
      <c r="BG358" s="77">
        <f>SUM(Quagga:Pelindaba!BG358)</f>
        <v>0</v>
      </c>
      <c r="BH358" s="77">
        <f>SUM(Quagga:Pelindaba!BH358)</f>
        <v>0</v>
      </c>
      <c r="BI358" s="77">
        <f>SUM(Quagga:Pelindaba!BI358)</f>
        <v>0</v>
      </c>
      <c r="BJ358" s="77">
        <f>SUM(Quagga:Pelindaba!BJ358)</f>
        <v>0</v>
      </c>
      <c r="BK358" s="77">
        <f>SUM(Quagga:Pelindaba!BK358)</f>
        <v>0</v>
      </c>
      <c r="BL358" s="77">
        <f>SUM(Quagga:Pelindaba!BL358)</f>
        <v>0</v>
      </c>
      <c r="BM358" s="77">
        <f>SUM(Quagga:Pelindaba!BM358)</f>
        <v>0</v>
      </c>
      <c r="BN358" s="77">
        <f>SUM(Quagga:Pelindaba!BN358)</f>
        <v>0</v>
      </c>
      <c r="BO358" s="77">
        <f>SUM(Quagga:Pelindaba!BO358)</f>
        <v>0</v>
      </c>
      <c r="BP358" s="77">
        <f>SUM(Quagga:Pelindaba!BP358)</f>
        <v>0</v>
      </c>
      <c r="BQ358" s="76">
        <f>SUM(Quagga:Pelindaba!BQ358)</f>
        <v>0</v>
      </c>
      <c r="BR358" s="78">
        <f>SUM(Quagga:Pelindaba!BR358)</f>
        <v>0</v>
      </c>
      <c r="BS358" s="77">
        <f>SUM(Quagga:Pelindaba!BS358)</f>
        <v>0</v>
      </c>
      <c r="BT358" s="77">
        <f>SUM(Quagga:Pelindaba!BT358)</f>
        <v>0</v>
      </c>
      <c r="BU358" s="77">
        <f>SUM(Quagga:Pelindaba!BU358)</f>
        <v>0</v>
      </c>
      <c r="BV358" s="77">
        <f>SUM(Quagga:Pelindaba!BV358)</f>
        <v>0</v>
      </c>
      <c r="BW358" s="77">
        <f>SUM(Quagga:Pelindaba!BW358)</f>
        <v>0</v>
      </c>
      <c r="BX358" s="77">
        <f>SUM(Quagga:Pelindaba!BX358)</f>
        <v>0</v>
      </c>
      <c r="BY358" s="77">
        <f>SUM(Quagga:Pelindaba!BY358)</f>
        <v>0</v>
      </c>
      <c r="BZ358" s="77">
        <f>SUM(Quagga:Pelindaba!BZ358)</f>
        <v>0</v>
      </c>
      <c r="CA358" s="77">
        <f>SUM(Quagga:Pelindaba!CA358)</f>
        <v>0</v>
      </c>
      <c r="CB358" s="77">
        <f>SUM(Quagga:Pelindaba!CB358)</f>
        <v>0</v>
      </c>
      <c r="CC358" s="76">
        <f>SUM(Quagga:Pelindaba!CC358)</f>
        <v>0</v>
      </c>
      <c r="CD358" s="39" t="s">
        <v>36</v>
      </c>
    </row>
    <row r="359" spans="1:82" s="39" customFormat="1" x14ac:dyDescent="0.25">
      <c r="A359" s="156"/>
      <c r="B359" s="73" t="s">
        <v>652</v>
      </c>
      <c r="C359" s="129" t="s">
        <v>637</v>
      </c>
      <c r="D359" s="130" t="s">
        <v>435</v>
      </c>
      <c r="E359" s="130">
        <f>IF(OR(D359="Year",D359="Month",D359="Week"),AVERAGE(Quagga:Pelindaba!E359),SUM(Quagga:Pelindaba!E359))</f>
        <v>2</v>
      </c>
      <c r="F359" s="228" t="b">
        <f>(Quagga!G361+Pelindaba!G361)=G359</f>
        <v>1</v>
      </c>
      <c r="G359" s="74">
        <f t="shared" si="114"/>
        <v>0</v>
      </c>
      <c r="H359" s="75">
        <f>SUM(Quagga:Pelindaba!H359)</f>
        <v>0</v>
      </c>
      <c r="I359" s="76">
        <f>SUM(Quagga:Pelindaba!I359)</f>
        <v>0</v>
      </c>
      <c r="J359" s="75">
        <f>SUM(Quagga:Pelindaba!J359)</f>
        <v>0</v>
      </c>
      <c r="K359" s="77">
        <f>SUM(Quagga:Pelindaba!K359)</f>
        <v>0</v>
      </c>
      <c r="L359" s="77">
        <f>SUM(Quagga:Pelindaba!L359)</f>
        <v>0</v>
      </c>
      <c r="M359" s="77">
        <f>SUM(Quagga:Pelindaba!M359)</f>
        <v>0</v>
      </c>
      <c r="N359" s="77">
        <f>SUM(Quagga:Pelindaba!N359)</f>
        <v>0</v>
      </c>
      <c r="O359" s="77">
        <f>SUM(Quagga:Pelindaba!O359)</f>
        <v>0</v>
      </c>
      <c r="P359" s="77">
        <f>SUM(Quagga:Pelindaba!P359)</f>
        <v>0</v>
      </c>
      <c r="Q359" s="77">
        <f>SUM(Quagga:Pelindaba!Q359)</f>
        <v>0</v>
      </c>
      <c r="R359" s="77">
        <f>SUM(Quagga:Pelindaba!R359)</f>
        <v>0</v>
      </c>
      <c r="S359" s="77">
        <f>SUM(Quagga:Pelindaba!S359)</f>
        <v>0</v>
      </c>
      <c r="T359" s="77">
        <f>SUM(Quagga:Pelindaba!T359)</f>
        <v>0</v>
      </c>
      <c r="U359" s="76">
        <f>SUM(Quagga:Pelindaba!U359)</f>
        <v>0</v>
      </c>
      <c r="V359" s="75">
        <f>SUM(Quagga:Pelindaba!V359)</f>
        <v>0</v>
      </c>
      <c r="W359" s="77">
        <f>SUM(Quagga:Pelindaba!W359)</f>
        <v>0</v>
      </c>
      <c r="X359" s="77">
        <f>SUM(Quagga:Pelindaba!X359)</f>
        <v>0</v>
      </c>
      <c r="Y359" s="77">
        <f>SUM(Quagga:Pelindaba!Y359)</f>
        <v>0</v>
      </c>
      <c r="Z359" s="77">
        <f>SUM(Quagga:Pelindaba!Z359)</f>
        <v>0</v>
      </c>
      <c r="AA359" s="77">
        <f>SUM(Quagga:Pelindaba!AA359)</f>
        <v>0</v>
      </c>
      <c r="AB359" s="77">
        <f>SUM(Quagga:Pelindaba!AB359)</f>
        <v>0</v>
      </c>
      <c r="AC359" s="77">
        <f>SUM(Quagga:Pelindaba!AC359)</f>
        <v>0</v>
      </c>
      <c r="AD359" s="77">
        <f>SUM(Quagga:Pelindaba!AD359)</f>
        <v>0</v>
      </c>
      <c r="AE359" s="77">
        <f>SUM(Quagga:Pelindaba!AE359)</f>
        <v>0</v>
      </c>
      <c r="AF359" s="77">
        <f>SUM(Quagga:Pelindaba!AF359)</f>
        <v>0</v>
      </c>
      <c r="AG359" s="76">
        <f>SUM(Quagga:Pelindaba!AG359)</f>
        <v>0</v>
      </c>
      <c r="AH359" s="78">
        <f>SUM(Quagga:Pelindaba!AH359)</f>
        <v>0</v>
      </c>
      <c r="AI359" s="77">
        <f>SUM(Quagga:Pelindaba!AI359)</f>
        <v>0</v>
      </c>
      <c r="AJ359" s="77">
        <f>SUM(Quagga:Pelindaba!AJ359)</f>
        <v>0</v>
      </c>
      <c r="AK359" s="77">
        <f>SUM(Quagga:Pelindaba!AK359)</f>
        <v>0</v>
      </c>
      <c r="AL359" s="77">
        <f>SUM(Quagga:Pelindaba!AL359)</f>
        <v>0</v>
      </c>
      <c r="AM359" s="77">
        <f>SUM(Quagga:Pelindaba!AM359)</f>
        <v>0</v>
      </c>
      <c r="AN359" s="77">
        <f>SUM(Quagga:Pelindaba!AN359)</f>
        <v>0</v>
      </c>
      <c r="AO359" s="77">
        <f>SUM(Quagga:Pelindaba!AO359)</f>
        <v>0</v>
      </c>
      <c r="AP359" s="77">
        <f>SUM(Quagga:Pelindaba!AP359)</f>
        <v>0</v>
      </c>
      <c r="AQ359" s="77">
        <f>SUM(Quagga:Pelindaba!AQ359)</f>
        <v>0</v>
      </c>
      <c r="AR359" s="77">
        <f>SUM(Quagga:Pelindaba!AR359)</f>
        <v>0</v>
      </c>
      <c r="AS359" s="76">
        <f>SUM(Quagga:Pelindaba!AS359)</f>
        <v>0</v>
      </c>
      <c r="AT359" s="78">
        <f>SUM(Quagga:Pelindaba!AT359)</f>
        <v>0</v>
      </c>
      <c r="AU359" s="77">
        <f>SUM(Quagga:Pelindaba!AU359)</f>
        <v>0</v>
      </c>
      <c r="AV359" s="77">
        <f>SUM(Quagga:Pelindaba!AV359)</f>
        <v>0</v>
      </c>
      <c r="AW359" s="77">
        <f>SUM(Quagga:Pelindaba!AW359)</f>
        <v>0</v>
      </c>
      <c r="AX359" s="77">
        <f>SUM(Quagga:Pelindaba!AX359)</f>
        <v>0</v>
      </c>
      <c r="AY359" s="77">
        <f>SUM(Quagga:Pelindaba!AY359)</f>
        <v>0</v>
      </c>
      <c r="AZ359" s="77">
        <f>SUM(Quagga:Pelindaba!AZ359)</f>
        <v>0</v>
      </c>
      <c r="BA359" s="77">
        <f>SUM(Quagga:Pelindaba!BA359)</f>
        <v>0</v>
      </c>
      <c r="BB359" s="77">
        <f>SUM(Quagga:Pelindaba!BB359)</f>
        <v>0</v>
      </c>
      <c r="BC359" s="77">
        <f>SUM(Quagga:Pelindaba!BC359)</f>
        <v>0</v>
      </c>
      <c r="BD359" s="77">
        <f>SUM(Quagga:Pelindaba!BD359)</f>
        <v>0</v>
      </c>
      <c r="BE359" s="76">
        <f>SUM(Quagga:Pelindaba!BE359)</f>
        <v>0</v>
      </c>
      <c r="BF359" s="78">
        <f>SUM(Quagga:Pelindaba!BF359)</f>
        <v>0</v>
      </c>
      <c r="BG359" s="77">
        <f>SUM(Quagga:Pelindaba!BG359)</f>
        <v>0</v>
      </c>
      <c r="BH359" s="77">
        <f>SUM(Quagga:Pelindaba!BH359)</f>
        <v>0</v>
      </c>
      <c r="BI359" s="77">
        <f>SUM(Quagga:Pelindaba!BI359)</f>
        <v>0</v>
      </c>
      <c r="BJ359" s="77">
        <f>SUM(Quagga:Pelindaba!BJ359)</f>
        <v>0</v>
      </c>
      <c r="BK359" s="77">
        <f>SUM(Quagga:Pelindaba!BK359)</f>
        <v>0</v>
      </c>
      <c r="BL359" s="77">
        <f>SUM(Quagga:Pelindaba!BL359)</f>
        <v>0</v>
      </c>
      <c r="BM359" s="77">
        <f>SUM(Quagga:Pelindaba!BM359)</f>
        <v>0</v>
      </c>
      <c r="BN359" s="77">
        <f>SUM(Quagga:Pelindaba!BN359)</f>
        <v>0</v>
      </c>
      <c r="BO359" s="77">
        <f>SUM(Quagga:Pelindaba!BO359)</f>
        <v>0</v>
      </c>
      <c r="BP359" s="77">
        <f>SUM(Quagga:Pelindaba!BP359)</f>
        <v>0</v>
      </c>
      <c r="BQ359" s="76">
        <f>SUM(Quagga:Pelindaba!BQ359)</f>
        <v>0</v>
      </c>
      <c r="BR359" s="78">
        <f>SUM(Quagga:Pelindaba!BR359)</f>
        <v>0</v>
      </c>
      <c r="BS359" s="77">
        <f>SUM(Quagga:Pelindaba!BS359)</f>
        <v>0</v>
      </c>
      <c r="BT359" s="77">
        <f>SUM(Quagga:Pelindaba!BT359)</f>
        <v>0</v>
      </c>
      <c r="BU359" s="77">
        <f>SUM(Quagga:Pelindaba!BU359)</f>
        <v>0</v>
      </c>
      <c r="BV359" s="77">
        <f>SUM(Quagga:Pelindaba!BV359)</f>
        <v>0</v>
      </c>
      <c r="BW359" s="77">
        <f>SUM(Quagga:Pelindaba!BW359)</f>
        <v>0</v>
      </c>
      <c r="BX359" s="77">
        <f>SUM(Quagga:Pelindaba!BX359)</f>
        <v>0</v>
      </c>
      <c r="BY359" s="77">
        <f>SUM(Quagga:Pelindaba!BY359)</f>
        <v>0</v>
      </c>
      <c r="BZ359" s="77">
        <f>SUM(Quagga:Pelindaba!BZ359)</f>
        <v>0</v>
      </c>
      <c r="CA359" s="77">
        <f>SUM(Quagga:Pelindaba!CA359)</f>
        <v>0</v>
      </c>
      <c r="CB359" s="77">
        <f>SUM(Quagga:Pelindaba!CB359)</f>
        <v>0</v>
      </c>
      <c r="CC359" s="76">
        <f>SUM(Quagga:Pelindaba!CC359)</f>
        <v>0</v>
      </c>
      <c r="CD359" s="39" t="s">
        <v>36</v>
      </c>
    </row>
    <row r="360" spans="1:82" s="39" customFormat="1" x14ac:dyDescent="0.25">
      <c r="B360" s="73" t="s">
        <v>653</v>
      </c>
      <c r="C360" s="129" t="s">
        <v>639</v>
      </c>
      <c r="D360" s="130" t="s">
        <v>435</v>
      </c>
      <c r="E360" s="130">
        <f>IF(OR(D360="Year",D360="Month",D360="Week"),AVERAGE(Quagga:Pelindaba!E360),SUM(Quagga:Pelindaba!E360))</f>
        <v>2</v>
      </c>
      <c r="F360" s="228" t="b">
        <f>(Quagga!G362+Pelindaba!G362)=G360</f>
        <v>1</v>
      </c>
      <c r="G360" s="74">
        <f t="shared" si="114"/>
        <v>0</v>
      </c>
      <c r="H360" s="75">
        <f>SUM(Quagga:Pelindaba!H360)</f>
        <v>0</v>
      </c>
      <c r="I360" s="76">
        <f>SUM(Quagga:Pelindaba!I360)</f>
        <v>0</v>
      </c>
      <c r="J360" s="75">
        <f>SUM(Quagga:Pelindaba!J360)</f>
        <v>0</v>
      </c>
      <c r="K360" s="77">
        <f>SUM(Quagga:Pelindaba!K360)</f>
        <v>0</v>
      </c>
      <c r="L360" s="77">
        <f>SUM(Quagga:Pelindaba!L360)</f>
        <v>0</v>
      </c>
      <c r="M360" s="77">
        <f>SUM(Quagga:Pelindaba!M360)</f>
        <v>0</v>
      </c>
      <c r="N360" s="77">
        <f>SUM(Quagga:Pelindaba!N360)</f>
        <v>0</v>
      </c>
      <c r="O360" s="77">
        <f>SUM(Quagga:Pelindaba!O360)</f>
        <v>0</v>
      </c>
      <c r="P360" s="77">
        <f>SUM(Quagga:Pelindaba!P360)</f>
        <v>0</v>
      </c>
      <c r="Q360" s="77">
        <f>SUM(Quagga:Pelindaba!Q360)</f>
        <v>0</v>
      </c>
      <c r="R360" s="77">
        <f>SUM(Quagga:Pelindaba!R360)</f>
        <v>0</v>
      </c>
      <c r="S360" s="77">
        <f>SUM(Quagga:Pelindaba!S360)</f>
        <v>0</v>
      </c>
      <c r="T360" s="77">
        <f>SUM(Quagga:Pelindaba!T360)</f>
        <v>0</v>
      </c>
      <c r="U360" s="76">
        <f>SUM(Quagga:Pelindaba!U360)</f>
        <v>0</v>
      </c>
      <c r="V360" s="75">
        <f>SUM(Quagga:Pelindaba!V360)</f>
        <v>0</v>
      </c>
      <c r="W360" s="77">
        <f>SUM(Quagga:Pelindaba!W360)</f>
        <v>0</v>
      </c>
      <c r="X360" s="77">
        <f>SUM(Quagga:Pelindaba!X360)</f>
        <v>0</v>
      </c>
      <c r="Y360" s="77">
        <f>SUM(Quagga:Pelindaba!Y360)</f>
        <v>0</v>
      </c>
      <c r="Z360" s="77">
        <f>SUM(Quagga:Pelindaba!Z360)</f>
        <v>0</v>
      </c>
      <c r="AA360" s="77">
        <f>SUM(Quagga:Pelindaba!AA360)</f>
        <v>0</v>
      </c>
      <c r="AB360" s="77">
        <f>SUM(Quagga:Pelindaba!AB360)</f>
        <v>0</v>
      </c>
      <c r="AC360" s="77">
        <f>SUM(Quagga:Pelindaba!AC360)</f>
        <v>0</v>
      </c>
      <c r="AD360" s="77">
        <f>SUM(Quagga:Pelindaba!AD360)</f>
        <v>0</v>
      </c>
      <c r="AE360" s="77">
        <f>SUM(Quagga:Pelindaba!AE360)</f>
        <v>0</v>
      </c>
      <c r="AF360" s="77">
        <f>SUM(Quagga:Pelindaba!AF360)</f>
        <v>0</v>
      </c>
      <c r="AG360" s="76">
        <f>SUM(Quagga:Pelindaba!AG360)</f>
        <v>0</v>
      </c>
      <c r="AH360" s="78">
        <f>SUM(Quagga:Pelindaba!AH360)</f>
        <v>0</v>
      </c>
      <c r="AI360" s="77">
        <f>SUM(Quagga:Pelindaba!AI360)</f>
        <v>0</v>
      </c>
      <c r="AJ360" s="77">
        <f>SUM(Quagga:Pelindaba!AJ360)</f>
        <v>0</v>
      </c>
      <c r="AK360" s="77">
        <f>SUM(Quagga:Pelindaba!AK360)</f>
        <v>0</v>
      </c>
      <c r="AL360" s="77">
        <f>SUM(Quagga:Pelindaba!AL360)</f>
        <v>0</v>
      </c>
      <c r="AM360" s="77">
        <f>SUM(Quagga:Pelindaba!AM360)</f>
        <v>0</v>
      </c>
      <c r="AN360" s="77">
        <f>SUM(Quagga:Pelindaba!AN360)</f>
        <v>0</v>
      </c>
      <c r="AO360" s="77">
        <f>SUM(Quagga:Pelindaba!AO360)</f>
        <v>0</v>
      </c>
      <c r="AP360" s="77">
        <f>SUM(Quagga:Pelindaba!AP360)</f>
        <v>0</v>
      </c>
      <c r="AQ360" s="77">
        <f>SUM(Quagga:Pelindaba!AQ360)</f>
        <v>0</v>
      </c>
      <c r="AR360" s="77">
        <f>SUM(Quagga:Pelindaba!AR360)</f>
        <v>0</v>
      </c>
      <c r="AS360" s="76">
        <f>SUM(Quagga:Pelindaba!AS360)</f>
        <v>0</v>
      </c>
      <c r="AT360" s="78">
        <f>SUM(Quagga:Pelindaba!AT360)</f>
        <v>0</v>
      </c>
      <c r="AU360" s="77">
        <f>SUM(Quagga:Pelindaba!AU360)</f>
        <v>0</v>
      </c>
      <c r="AV360" s="77">
        <f>SUM(Quagga:Pelindaba!AV360)</f>
        <v>0</v>
      </c>
      <c r="AW360" s="77">
        <f>SUM(Quagga:Pelindaba!AW360)</f>
        <v>0</v>
      </c>
      <c r="AX360" s="77">
        <f>SUM(Quagga:Pelindaba!AX360)</f>
        <v>0</v>
      </c>
      <c r="AY360" s="77">
        <f>SUM(Quagga:Pelindaba!AY360)</f>
        <v>0</v>
      </c>
      <c r="AZ360" s="77">
        <f>SUM(Quagga:Pelindaba!AZ360)</f>
        <v>0</v>
      </c>
      <c r="BA360" s="77">
        <f>SUM(Quagga:Pelindaba!BA360)</f>
        <v>0</v>
      </c>
      <c r="BB360" s="77">
        <f>SUM(Quagga:Pelindaba!BB360)</f>
        <v>0</v>
      </c>
      <c r="BC360" s="77">
        <f>SUM(Quagga:Pelindaba!BC360)</f>
        <v>0</v>
      </c>
      <c r="BD360" s="77">
        <f>SUM(Quagga:Pelindaba!BD360)</f>
        <v>0</v>
      </c>
      <c r="BE360" s="76">
        <f>SUM(Quagga:Pelindaba!BE360)</f>
        <v>0</v>
      </c>
      <c r="BF360" s="78">
        <f>SUM(Quagga:Pelindaba!BF360)</f>
        <v>0</v>
      </c>
      <c r="BG360" s="77">
        <f>SUM(Quagga:Pelindaba!BG360)</f>
        <v>0</v>
      </c>
      <c r="BH360" s="77">
        <f>SUM(Quagga:Pelindaba!BH360)</f>
        <v>0</v>
      </c>
      <c r="BI360" s="77">
        <f>SUM(Quagga:Pelindaba!BI360)</f>
        <v>0</v>
      </c>
      <c r="BJ360" s="77">
        <f>SUM(Quagga:Pelindaba!BJ360)</f>
        <v>0</v>
      </c>
      <c r="BK360" s="77">
        <f>SUM(Quagga:Pelindaba!BK360)</f>
        <v>0</v>
      </c>
      <c r="BL360" s="77">
        <f>SUM(Quagga:Pelindaba!BL360)</f>
        <v>0</v>
      </c>
      <c r="BM360" s="77">
        <f>SUM(Quagga:Pelindaba!BM360)</f>
        <v>0</v>
      </c>
      <c r="BN360" s="77">
        <f>SUM(Quagga:Pelindaba!BN360)</f>
        <v>0</v>
      </c>
      <c r="BO360" s="77">
        <f>SUM(Quagga:Pelindaba!BO360)</f>
        <v>0</v>
      </c>
      <c r="BP360" s="77">
        <f>SUM(Quagga:Pelindaba!BP360)</f>
        <v>0</v>
      </c>
      <c r="BQ360" s="76">
        <f>SUM(Quagga:Pelindaba!BQ360)</f>
        <v>0</v>
      </c>
      <c r="BR360" s="78">
        <f>SUM(Quagga:Pelindaba!BR360)</f>
        <v>0</v>
      </c>
      <c r="BS360" s="77">
        <f>SUM(Quagga:Pelindaba!BS360)</f>
        <v>0</v>
      </c>
      <c r="BT360" s="77">
        <f>SUM(Quagga:Pelindaba!BT360)</f>
        <v>0</v>
      </c>
      <c r="BU360" s="77">
        <f>SUM(Quagga:Pelindaba!BU360)</f>
        <v>0</v>
      </c>
      <c r="BV360" s="77">
        <f>SUM(Quagga:Pelindaba!BV360)</f>
        <v>0</v>
      </c>
      <c r="BW360" s="77">
        <f>SUM(Quagga:Pelindaba!BW360)</f>
        <v>0</v>
      </c>
      <c r="BX360" s="77">
        <f>SUM(Quagga:Pelindaba!BX360)</f>
        <v>0</v>
      </c>
      <c r="BY360" s="77">
        <f>SUM(Quagga:Pelindaba!BY360)</f>
        <v>0</v>
      </c>
      <c r="BZ360" s="77">
        <f>SUM(Quagga:Pelindaba!BZ360)</f>
        <v>0</v>
      </c>
      <c r="CA360" s="77">
        <f>SUM(Quagga:Pelindaba!CA360)</f>
        <v>0</v>
      </c>
      <c r="CB360" s="77">
        <f>SUM(Quagga:Pelindaba!CB360)</f>
        <v>0</v>
      </c>
      <c r="CC360" s="76">
        <f>SUM(Quagga:Pelindaba!CC360)</f>
        <v>0</v>
      </c>
      <c r="CD360" s="39" t="s">
        <v>36</v>
      </c>
    </row>
    <row r="361" spans="1:82" s="39" customFormat="1" x14ac:dyDescent="0.25">
      <c r="B361" s="73" t="s">
        <v>654</v>
      </c>
      <c r="C361" s="129" t="s">
        <v>641</v>
      </c>
      <c r="D361" s="130" t="s">
        <v>435</v>
      </c>
      <c r="E361" s="130">
        <f>IF(OR(D361="Year",D361="Month",D361="Week"),AVERAGE(Quagga:Pelindaba!E361),SUM(Quagga:Pelindaba!E361))</f>
        <v>2</v>
      </c>
      <c r="F361" s="228" t="b">
        <f>(Quagga!G363+Pelindaba!G363)=G361</f>
        <v>1</v>
      </c>
      <c r="G361" s="74">
        <f t="shared" si="114"/>
        <v>0</v>
      </c>
      <c r="H361" s="75">
        <f>SUM(Quagga:Pelindaba!H361)</f>
        <v>0</v>
      </c>
      <c r="I361" s="76">
        <f>SUM(Quagga:Pelindaba!I361)</f>
        <v>0</v>
      </c>
      <c r="J361" s="75">
        <f>SUM(Quagga:Pelindaba!J361)</f>
        <v>0</v>
      </c>
      <c r="K361" s="77">
        <f>SUM(Quagga:Pelindaba!K361)</f>
        <v>0</v>
      </c>
      <c r="L361" s="77">
        <f>SUM(Quagga:Pelindaba!L361)</f>
        <v>0</v>
      </c>
      <c r="M361" s="77">
        <f>SUM(Quagga:Pelindaba!M361)</f>
        <v>0</v>
      </c>
      <c r="N361" s="77">
        <f>SUM(Quagga:Pelindaba!N361)</f>
        <v>0</v>
      </c>
      <c r="O361" s="77">
        <f>SUM(Quagga:Pelindaba!O361)</f>
        <v>0</v>
      </c>
      <c r="P361" s="77">
        <f>SUM(Quagga:Pelindaba!P361)</f>
        <v>0</v>
      </c>
      <c r="Q361" s="77">
        <f>SUM(Quagga:Pelindaba!Q361)</f>
        <v>0</v>
      </c>
      <c r="R361" s="77">
        <f>SUM(Quagga:Pelindaba!R361)</f>
        <v>0</v>
      </c>
      <c r="S361" s="77">
        <f>SUM(Quagga:Pelindaba!S361)</f>
        <v>0</v>
      </c>
      <c r="T361" s="77">
        <f>SUM(Quagga:Pelindaba!T361)</f>
        <v>0</v>
      </c>
      <c r="U361" s="76">
        <f>SUM(Quagga:Pelindaba!U361)</f>
        <v>0</v>
      </c>
      <c r="V361" s="75">
        <f>SUM(Quagga:Pelindaba!V361)</f>
        <v>0</v>
      </c>
      <c r="W361" s="77">
        <f>SUM(Quagga:Pelindaba!W361)</f>
        <v>0</v>
      </c>
      <c r="X361" s="77">
        <f>SUM(Quagga:Pelindaba!X361)</f>
        <v>0</v>
      </c>
      <c r="Y361" s="77">
        <f>SUM(Quagga:Pelindaba!Y361)</f>
        <v>0</v>
      </c>
      <c r="Z361" s="77">
        <f>SUM(Quagga:Pelindaba!Z361)</f>
        <v>0</v>
      </c>
      <c r="AA361" s="77">
        <f>SUM(Quagga:Pelindaba!AA361)</f>
        <v>0</v>
      </c>
      <c r="AB361" s="77">
        <f>SUM(Quagga:Pelindaba!AB361)</f>
        <v>0</v>
      </c>
      <c r="AC361" s="77">
        <f>SUM(Quagga:Pelindaba!AC361)</f>
        <v>0</v>
      </c>
      <c r="AD361" s="77">
        <f>SUM(Quagga:Pelindaba!AD361)</f>
        <v>0</v>
      </c>
      <c r="AE361" s="77">
        <f>SUM(Quagga:Pelindaba!AE361)</f>
        <v>0</v>
      </c>
      <c r="AF361" s="77">
        <f>SUM(Quagga:Pelindaba!AF361)</f>
        <v>0</v>
      </c>
      <c r="AG361" s="76">
        <f>SUM(Quagga:Pelindaba!AG361)</f>
        <v>0</v>
      </c>
      <c r="AH361" s="78">
        <f>SUM(Quagga:Pelindaba!AH361)</f>
        <v>0</v>
      </c>
      <c r="AI361" s="77">
        <f>SUM(Quagga:Pelindaba!AI361)</f>
        <v>0</v>
      </c>
      <c r="AJ361" s="77">
        <f>SUM(Quagga:Pelindaba!AJ361)</f>
        <v>0</v>
      </c>
      <c r="AK361" s="77">
        <f>SUM(Quagga:Pelindaba!AK361)</f>
        <v>0</v>
      </c>
      <c r="AL361" s="77">
        <f>SUM(Quagga:Pelindaba!AL361)</f>
        <v>0</v>
      </c>
      <c r="AM361" s="77">
        <f>SUM(Quagga:Pelindaba!AM361)</f>
        <v>0</v>
      </c>
      <c r="AN361" s="77">
        <f>SUM(Quagga:Pelindaba!AN361)</f>
        <v>0</v>
      </c>
      <c r="AO361" s="77">
        <f>SUM(Quagga:Pelindaba!AO361)</f>
        <v>0</v>
      </c>
      <c r="AP361" s="77">
        <f>SUM(Quagga:Pelindaba!AP361)</f>
        <v>0</v>
      </c>
      <c r="AQ361" s="77">
        <f>SUM(Quagga:Pelindaba!AQ361)</f>
        <v>0</v>
      </c>
      <c r="AR361" s="77">
        <f>SUM(Quagga:Pelindaba!AR361)</f>
        <v>0</v>
      </c>
      <c r="AS361" s="76">
        <f>SUM(Quagga:Pelindaba!AS361)</f>
        <v>0</v>
      </c>
      <c r="AT361" s="78">
        <f>SUM(Quagga:Pelindaba!AT361)</f>
        <v>0</v>
      </c>
      <c r="AU361" s="77">
        <f>SUM(Quagga:Pelindaba!AU361)</f>
        <v>0</v>
      </c>
      <c r="AV361" s="77">
        <f>SUM(Quagga:Pelindaba!AV361)</f>
        <v>0</v>
      </c>
      <c r="AW361" s="77">
        <f>SUM(Quagga:Pelindaba!AW361)</f>
        <v>0</v>
      </c>
      <c r="AX361" s="77">
        <f>SUM(Quagga:Pelindaba!AX361)</f>
        <v>0</v>
      </c>
      <c r="AY361" s="77">
        <f>SUM(Quagga:Pelindaba!AY361)</f>
        <v>0</v>
      </c>
      <c r="AZ361" s="77">
        <f>SUM(Quagga:Pelindaba!AZ361)</f>
        <v>0</v>
      </c>
      <c r="BA361" s="77">
        <f>SUM(Quagga:Pelindaba!BA361)</f>
        <v>0</v>
      </c>
      <c r="BB361" s="77">
        <f>SUM(Quagga:Pelindaba!BB361)</f>
        <v>0</v>
      </c>
      <c r="BC361" s="77">
        <f>SUM(Quagga:Pelindaba!BC361)</f>
        <v>0</v>
      </c>
      <c r="BD361" s="77">
        <f>SUM(Quagga:Pelindaba!BD361)</f>
        <v>0</v>
      </c>
      <c r="BE361" s="76">
        <f>SUM(Quagga:Pelindaba!BE361)</f>
        <v>0</v>
      </c>
      <c r="BF361" s="78">
        <f>SUM(Quagga:Pelindaba!BF361)</f>
        <v>0</v>
      </c>
      <c r="BG361" s="77">
        <f>SUM(Quagga:Pelindaba!BG361)</f>
        <v>0</v>
      </c>
      <c r="BH361" s="77">
        <f>SUM(Quagga:Pelindaba!BH361)</f>
        <v>0</v>
      </c>
      <c r="BI361" s="77">
        <f>SUM(Quagga:Pelindaba!BI361)</f>
        <v>0</v>
      </c>
      <c r="BJ361" s="77">
        <f>SUM(Quagga:Pelindaba!BJ361)</f>
        <v>0</v>
      </c>
      <c r="BK361" s="77">
        <f>SUM(Quagga:Pelindaba!BK361)</f>
        <v>0</v>
      </c>
      <c r="BL361" s="77">
        <f>SUM(Quagga:Pelindaba!BL361)</f>
        <v>0</v>
      </c>
      <c r="BM361" s="77">
        <f>SUM(Quagga:Pelindaba!BM361)</f>
        <v>0</v>
      </c>
      <c r="BN361" s="77">
        <f>SUM(Quagga:Pelindaba!BN361)</f>
        <v>0</v>
      </c>
      <c r="BO361" s="77">
        <f>SUM(Quagga:Pelindaba!BO361)</f>
        <v>0</v>
      </c>
      <c r="BP361" s="77">
        <f>SUM(Quagga:Pelindaba!BP361)</f>
        <v>0</v>
      </c>
      <c r="BQ361" s="76">
        <f>SUM(Quagga:Pelindaba!BQ361)</f>
        <v>0</v>
      </c>
      <c r="BR361" s="78">
        <f>SUM(Quagga:Pelindaba!BR361)</f>
        <v>0</v>
      </c>
      <c r="BS361" s="77">
        <f>SUM(Quagga:Pelindaba!BS361)</f>
        <v>0</v>
      </c>
      <c r="BT361" s="77">
        <f>SUM(Quagga:Pelindaba!BT361)</f>
        <v>0</v>
      </c>
      <c r="BU361" s="77">
        <f>SUM(Quagga:Pelindaba!BU361)</f>
        <v>0</v>
      </c>
      <c r="BV361" s="77">
        <f>SUM(Quagga:Pelindaba!BV361)</f>
        <v>0</v>
      </c>
      <c r="BW361" s="77">
        <f>SUM(Quagga:Pelindaba!BW361)</f>
        <v>0</v>
      </c>
      <c r="BX361" s="77">
        <f>SUM(Quagga:Pelindaba!BX361)</f>
        <v>0</v>
      </c>
      <c r="BY361" s="77">
        <f>SUM(Quagga:Pelindaba!BY361)</f>
        <v>0</v>
      </c>
      <c r="BZ361" s="77">
        <f>SUM(Quagga:Pelindaba!BZ361)</f>
        <v>0</v>
      </c>
      <c r="CA361" s="77">
        <f>SUM(Quagga:Pelindaba!CA361)</f>
        <v>0</v>
      </c>
      <c r="CB361" s="77">
        <f>SUM(Quagga:Pelindaba!CB361)</f>
        <v>0</v>
      </c>
      <c r="CC361" s="76">
        <f>SUM(Quagga:Pelindaba!CC361)</f>
        <v>0</v>
      </c>
      <c r="CD361" s="39" t="s">
        <v>36</v>
      </c>
    </row>
    <row r="362" spans="1:82" s="39" customFormat="1" x14ac:dyDescent="0.25">
      <c r="B362" s="73" t="s">
        <v>655</v>
      </c>
      <c r="C362" s="129" t="s">
        <v>656</v>
      </c>
      <c r="D362" s="130" t="s">
        <v>435</v>
      </c>
      <c r="E362" s="130">
        <f>IF(OR(D362="Year",D362="Month",D362="Week"),AVERAGE(Quagga:Pelindaba!E362),SUM(Quagga:Pelindaba!E362))</f>
        <v>2</v>
      </c>
      <c r="F362" s="228" t="b">
        <f>(Quagga!G364+Pelindaba!G364)=G362</f>
        <v>1</v>
      </c>
      <c r="G362" s="74">
        <f t="shared" si="114"/>
        <v>0</v>
      </c>
      <c r="H362" s="75">
        <f>SUM(Quagga:Pelindaba!H362)</f>
        <v>0</v>
      </c>
      <c r="I362" s="76">
        <f>SUM(Quagga:Pelindaba!I362)</f>
        <v>0</v>
      </c>
      <c r="J362" s="75">
        <f>SUM(Quagga:Pelindaba!J362)</f>
        <v>0</v>
      </c>
      <c r="K362" s="77">
        <f>SUM(Quagga:Pelindaba!K362)</f>
        <v>0</v>
      </c>
      <c r="L362" s="77">
        <f>SUM(Quagga:Pelindaba!L362)</f>
        <v>0</v>
      </c>
      <c r="M362" s="77">
        <f>SUM(Quagga:Pelindaba!M362)</f>
        <v>0</v>
      </c>
      <c r="N362" s="77">
        <f>SUM(Quagga:Pelindaba!N362)</f>
        <v>0</v>
      </c>
      <c r="O362" s="77">
        <f>SUM(Quagga:Pelindaba!O362)</f>
        <v>0</v>
      </c>
      <c r="P362" s="77">
        <f>SUM(Quagga:Pelindaba!P362)</f>
        <v>0</v>
      </c>
      <c r="Q362" s="77">
        <f>SUM(Quagga:Pelindaba!Q362)</f>
        <v>0</v>
      </c>
      <c r="R362" s="77">
        <f>SUM(Quagga:Pelindaba!R362)</f>
        <v>0</v>
      </c>
      <c r="S362" s="77">
        <f>SUM(Quagga:Pelindaba!S362)</f>
        <v>0</v>
      </c>
      <c r="T362" s="77">
        <f>SUM(Quagga:Pelindaba!T362)</f>
        <v>0</v>
      </c>
      <c r="U362" s="76">
        <f>SUM(Quagga:Pelindaba!U362)</f>
        <v>0</v>
      </c>
      <c r="V362" s="75">
        <f>SUM(Quagga:Pelindaba!V362)</f>
        <v>0</v>
      </c>
      <c r="W362" s="77">
        <f>SUM(Quagga:Pelindaba!W362)</f>
        <v>0</v>
      </c>
      <c r="X362" s="77">
        <f>SUM(Quagga:Pelindaba!X362)</f>
        <v>0</v>
      </c>
      <c r="Y362" s="77">
        <f>SUM(Quagga:Pelindaba!Y362)</f>
        <v>0</v>
      </c>
      <c r="Z362" s="77">
        <f>SUM(Quagga:Pelindaba!Z362)</f>
        <v>0</v>
      </c>
      <c r="AA362" s="77">
        <f>SUM(Quagga:Pelindaba!AA362)</f>
        <v>0</v>
      </c>
      <c r="AB362" s="77">
        <f>SUM(Quagga:Pelindaba!AB362)</f>
        <v>0</v>
      </c>
      <c r="AC362" s="77">
        <f>SUM(Quagga:Pelindaba!AC362)</f>
        <v>0</v>
      </c>
      <c r="AD362" s="77">
        <f>SUM(Quagga:Pelindaba!AD362)</f>
        <v>0</v>
      </c>
      <c r="AE362" s="77">
        <f>SUM(Quagga:Pelindaba!AE362)</f>
        <v>0</v>
      </c>
      <c r="AF362" s="77">
        <f>SUM(Quagga:Pelindaba!AF362)</f>
        <v>0</v>
      </c>
      <c r="AG362" s="76">
        <f>SUM(Quagga:Pelindaba!AG362)</f>
        <v>0</v>
      </c>
      <c r="AH362" s="78">
        <f>SUM(Quagga:Pelindaba!AH362)</f>
        <v>0</v>
      </c>
      <c r="AI362" s="77">
        <f>SUM(Quagga:Pelindaba!AI362)</f>
        <v>0</v>
      </c>
      <c r="AJ362" s="77">
        <f>SUM(Quagga:Pelindaba!AJ362)</f>
        <v>0</v>
      </c>
      <c r="AK362" s="77">
        <f>SUM(Quagga:Pelindaba!AK362)</f>
        <v>0</v>
      </c>
      <c r="AL362" s="77">
        <f>SUM(Quagga:Pelindaba!AL362)</f>
        <v>0</v>
      </c>
      <c r="AM362" s="77">
        <f>SUM(Quagga:Pelindaba!AM362)</f>
        <v>0</v>
      </c>
      <c r="AN362" s="77">
        <f>SUM(Quagga:Pelindaba!AN362)</f>
        <v>0</v>
      </c>
      <c r="AO362" s="77">
        <f>SUM(Quagga:Pelindaba!AO362)</f>
        <v>0</v>
      </c>
      <c r="AP362" s="77">
        <f>SUM(Quagga:Pelindaba!AP362)</f>
        <v>0</v>
      </c>
      <c r="AQ362" s="77">
        <f>SUM(Quagga:Pelindaba!AQ362)</f>
        <v>0</v>
      </c>
      <c r="AR362" s="77">
        <f>SUM(Quagga:Pelindaba!AR362)</f>
        <v>0</v>
      </c>
      <c r="AS362" s="76">
        <f>SUM(Quagga:Pelindaba!AS362)</f>
        <v>0</v>
      </c>
      <c r="AT362" s="78">
        <f>SUM(Quagga:Pelindaba!AT362)</f>
        <v>0</v>
      </c>
      <c r="AU362" s="77">
        <f>SUM(Quagga:Pelindaba!AU362)</f>
        <v>0</v>
      </c>
      <c r="AV362" s="77">
        <f>SUM(Quagga:Pelindaba!AV362)</f>
        <v>0</v>
      </c>
      <c r="AW362" s="77">
        <f>SUM(Quagga:Pelindaba!AW362)</f>
        <v>0</v>
      </c>
      <c r="AX362" s="77">
        <f>SUM(Quagga:Pelindaba!AX362)</f>
        <v>0</v>
      </c>
      <c r="AY362" s="77">
        <f>SUM(Quagga:Pelindaba!AY362)</f>
        <v>0</v>
      </c>
      <c r="AZ362" s="77">
        <f>SUM(Quagga:Pelindaba!AZ362)</f>
        <v>0</v>
      </c>
      <c r="BA362" s="77">
        <f>SUM(Quagga:Pelindaba!BA362)</f>
        <v>0</v>
      </c>
      <c r="BB362" s="77">
        <f>SUM(Quagga:Pelindaba!BB362)</f>
        <v>0</v>
      </c>
      <c r="BC362" s="77">
        <f>SUM(Quagga:Pelindaba!BC362)</f>
        <v>0</v>
      </c>
      <c r="BD362" s="77">
        <f>SUM(Quagga:Pelindaba!BD362)</f>
        <v>0</v>
      </c>
      <c r="BE362" s="76">
        <f>SUM(Quagga:Pelindaba!BE362)</f>
        <v>0</v>
      </c>
      <c r="BF362" s="78">
        <f>SUM(Quagga:Pelindaba!BF362)</f>
        <v>0</v>
      </c>
      <c r="BG362" s="77">
        <f>SUM(Quagga:Pelindaba!BG362)</f>
        <v>0</v>
      </c>
      <c r="BH362" s="77">
        <f>SUM(Quagga:Pelindaba!BH362)</f>
        <v>0</v>
      </c>
      <c r="BI362" s="77">
        <f>SUM(Quagga:Pelindaba!BI362)</f>
        <v>0</v>
      </c>
      <c r="BJ362" s="77">
        <f>SUM(Quagga:Pelindaba!BJ362)</f>
        <v>0</v>
      </c>
      <c r="BK362" s="77">
        <f>SUM(Quagga:Pelindaba!BK362)</f>
        <v>0</v>
      </c>
      <c r="BL362" s="77">
        <f>SUM(Quagga:Pelindaba!BL362)</f>
        <v>0</v>
      </c>
      <c r="BM362" s="77">
        <f>SUM(Quagga:Pelindaba!BM362)</f>
        <v>0</v>
      </c>
      <c r="BN362" s="77">
        <f>SUM(Quagga:Pelindaba!BN362)</f>
        <v>0</v>
      </c>
      <c r="BO362" s="77">
        <f>SUM(Quagga:Pelindaba!BO362)</f>
        <v>0</v>
      </c>
      <c r="BP362" s="77">
        <f>SUM(Quagga:Pelindaba!BP362)</f>
        <v>0</v>
      </c>
      <c r="BQ362" s="76">
        <f>SUM(Quagga:Pelindaba!BQ362)</f>
        <v>0</v>
      </c>
      <c r="BR362" s="78">
        <f>SUM(Quagga:Pelindaba!BR362)</f>
        <v>0</v>
      </c>
      <c r="BS362" s="77">
        <f>SUM(Quagga:Pelindaba!BS362)</f>
        <v>0</v>
      </c>
      <c r="BT362" s="77">
        <f>SUM(Quagga:Pelindaba!BT362)</f>
        <v>0</v>
      </c>
      <c r="BU362" s="77">
        <f>SUM(Quagga:Pelindaba!BU362)</f>
        <v>0</v>
      </c>
      <c r="BV362" s="77">
        <f>SUM(Quagga:Pelindaba!BV362)</f>
        <v>0</v>
      </c>
      <c r="BW362" s="77">
        <f>SUM(Quagga:Pelindaba!BW362)</f>
        <v>0</v>
      </c>
      <c r="BX362" s="77">
        <f>SUM(Quagga:Pelindaba!BX362)</f>
        <v>0</v>
      </c>
      <c r="BY362" s="77">
        <f>SUM(Quagga:Pelindaba!BY362)</f>
        <v>0</v>
      </c>
      <c r="BZ362" s="77">
        <f>SUM(Quagga:Pelindaba!BZ362)</f>
        <v>0</v>
      </c>
      <c r="CA362" s="77">
        <f>SUM(Quagga:Pelindaba!CA362)</f>
        <v>0</v>
      </c>
      <c r="CB362" s="77">
        <f>SUM(Quagga:Pelindaba!CB362)</f>
        <v>0</v>
      </c>
      <c r="CC362" s="76">
        <f>SUM(Quagga:Pelindaba!CC362)</f>
        <v>0</v>
      </c>
      <c r="CD362" s="39" t="s">
        <v>36</v>
      </c>
    </row>
    <row r="363" spans="1:82" s="39" customFormat="1" x14ac:dyDescent="0.25">
      <c r="B363" s="73" t="s">
        <v>657</v>
      </c>
      <c r="C363" s="129" t="s">
        <v>658</v>
      </c>
      <c r="D363" s="130" t="s">
        <v>435</v>
      </c>
      <c r="E363" s="130">
        <f>IF(OR(D363="Year",D363="Month",D363="Week"),AVERAGE(Quagga:Pelindaba!E363),SUM(Quagga:Pelindaba!E363))</f>
        <v>2</v>
      </c>
      <c r="F363" s="228" t="b">
        <f>(Quagga!G365+Pelindaba!G365)=G363</f>
        <v>1</v>
      </c>
      <c r="G363" s="74">
        <f t="shared" si="114"/>
        <v>0</v>
      </c>
      <c r="H363" s="75">
        <f>SUM(Quagga:Pelindaba!H363)</f>
        <v>0</v>
      </c>
      <c r="I363" s="76">
        <f>SUM(Quagga:Pelindaba!I363)</f>
        <v>0</v>
      </c>
      <c r="J363" s="75">
        <f>SUM(Quagga:Pelindaba!J363)</f>
        <v>0</v>
      </c>
      <c r="K363" s="77">
        <f>SUM(Quagga:Pelindaba!K363)</f>
        <v>0</v>
      </c>
      <c r="L363" s="77">
        <f>SUM(Quagga:Pelindaba!L363)</f>
        <v>0</v>
      </c>
      <c r="M363" s="77">
        <f>SUM(Quagga:Pelindaba!M363)</f>
        <v>0</v>
      </c>
      <c r="N363" s="77">
        <f>SUM(Quagga:Pelindaba!N363)</f>
        <v>0</v>
      </c>
      <c r="O363" s="77">
        <f>SUM(Quagga:Pelindaba!O363)</f>
        <v>0</v>
      </c>
      <c r="P363" s="77">
        <f>SUM(Quagga:Pelindaba!P363)</f>
        <v>0</v>
      </c>
      <c r="Q363" s="77">
        <f>SUM(Quagga:Pelindaba!Q363)</f>
        <v>0</v>
      </c>
      <c r="R363" s="77">
        <f>SUM(Quagga:Pelindaba!R363)</f>
        <v>0</v>
      </c>
      <c r="S363" s="77">
        <f>SUM(Quagga:Pelindaba!S363)</f>
        <v>0</v>
      </c>
      <c r="T363" s="77">
        <f>SUM(Quagga:Pelindaba!T363)</f>
        <v>0</v>
      </c>
      <c r="U363" s="76">
        <f>SUM(Quagga:Pelindaba!U363)</f>
        <v>0</v>
      </c>
      <c r="V363" s="75">
        <f>SUM(Quagga:Pelindaba!V363)</f>
        <v>0</v>
      </c>
      <c r="W363" s="77">
        <f>SUM(Quagga:Pelindaba!W363)</f>
        <v>0</v>
      </c>
      <c r="X363" s="77">
        <f>SUM(Quagga:Pelindaba!X363)</f>
        <v>0</v>
      </c>
      <c r="Y363" s="77">
        <f>SUM(Quagga:Pelindaba!Y363)</f>
        <v>0</v>
      </c>
      <c r="Z363" s="77">
        <f>SUM(Quagga:Pelindaba!Z363)</f>
        <v>0</v>
      </c>
      <c r="AA363" s="77">
        <f>SUM(Quagga:Pelindaba!AA363)</f>
        <v>0</v>
      </c>
      <c r="AB363" s="77">
        <f>SUM(Quagga:Pelindaba!AB363)</f>
        <v>0</v>
      </c>
      <c r="AC363" s="77">
        <f>SUM(Quagga:Pelindaba!AC363)</f>
        <v>0</v>
      </c>
      <c r="AD363" s="77">
        <f>SUM(Quagga:Pelindaba!AD363)</f>
        <v>0</v>
      </c>
      <c r="AE363" s="77">
        <f>SUM(Quagga:Pelindaba!AE363)</f>
        <v>0</v>
      </c>
      <c r="AF363" s="77">
        <f>SUM(Quagga:Pelindaba!AF363)</f>
        <v>0</v>
      </c>
      <c r="AG363" s="76">
        <f>SUM(Quagga:Pelindaba!AG363)</f>
        <v>0</v>
      </c>
      <c r="AH363" s="78">
        <f>SUM(Quagga:Pelindaba!AH363)</f>
        <v>0</v>
      </c>
      <c r="AI363" s="77">
        <f>SUM(Quagga:Pelindaba!AI363)</f>
        <v>0</v>
      </c>
      <c r="AJ363" s="77">
        <f>SUM(Quagga:Pelindaba!AJ363)</f>
        <v>0</v>
      </c>
      <c r="AK363" s="77">
        <f>SUM(Quagga:Pelindaba!AK363)</f>
        <v>0</v>
      </c>
      <c r="AL363" s="77">
        <f>SUM(Quagga:Pelindaba!AL363)</f>
        <v>0</v>
      </c>
      <c r="AM363" s="77">
        <f>SUM(Quagga:Pelindaba!AM363)</f>
        <v>0</v>
      </c>
      <c r="AN363" s="77">
        <f>SUM(Quagga:Pelindaba!AN363)</f>
        <v>0</v>
      </c>
      <c r="AO363" s="77">
        <f>SUM(Quagga:Pelindaba!AO363)</f>
        <v>0</v>
      </c>
      <c r="AP363" s="77">
        <f>SUM(Quagga:Pelindaba!AP363)</f>
        <v>0</v>
      </c>
      <c r="AQ363" s="77">
        <f>SUM(Quagga:Pelindaba!AQ363)</f>
        <v>0</v>
      </c>
      <c r="AR363" s="77">
        <f>SUM(Quagga:Pelindaba!AR363)</f>
        <v>0</v>
      </c>
      <c r="AS363" s="76">
        <f>SUM(Quagga:Pelindaba!AS363)</f>
        <v>0</v>
      </c>
      <c r="AT363" s="78">
        <f>SUM(Quagga:Pelindaba!AT363)</f>
        <v>0</v>
      </c>
      <c r="AU363" s="77">
        <f>SUM(Quagga:Pelindaba!AU363)</f>
        <v>0</v>
      </c>
      <c r="AV363" s="77">
        <f>SUM(Quagga:Pelindaba!AV363)</f>
        <v>0</v>
      </c>
      <c r="AW363" s="77">
        <f>SUM(Quagga:Pelindaba!AW363)</f>
        <v>0</v>
      </c>
      <c r="AX363" s="77">
        <f>SUM(Quagga:Pelindaba!AX363)</f>
        <v>0</v>
      </c>
      <c r="AY363" s="77">
        <f>SUM(Quagga:Pelindaba!AY363)</f>
        <v>0</v>
      </c>
      <c r="AZ363" s="77">
        <f>SUM(Quagga:Pelindaba!AZ363)</f>
        <v>0</v>
      </c>
      <c r="BA363" s="77">
        <f>SUM(Quagga:Pelindaba!BA363)</f>
        <v>0</v>
      </c>
      <c r="BB363" s="77">
        <f>SUM(Quagga:Pelindaba!BB363)</f>
        <v>0</v>
      </c>
      <c r="BC363" s="77">
        <f>SUM(Quagga:Pelindaba!BC363)</f>
        <v>0</v>
      </c>
      <c r="BD363" s="77">
        <f>SUM(Quagga:Pelindaba!BD363)</f>
        <v>0</v>
      </c>
      <c r="BE363" s="76">
        <f>SUM(Quagga:Pelindaba!BE363)</f>
        <v>0</v>
      </c>
      <c r="BF363" s="78">
        <f>SUM(Quagga:Pelindaba!BF363)</f>
        <v>0</v>
      </c>
      <c r="BG363" s="77">
        <f>SUM(Quagga:Pelindaba!BG363)</f>
        <v>0</v>
      </c>
      <c r="BH363" s="77">
        <f>SUM(Quagga:Pelindaba!BH363)</f>
        <v>0</v>
      </c>
      <c r="BI363" s="77">
        <f>SUM(Quagga:Pelindaba!BI363)</f>
        <v>0</v>
      </c>
      <c r="BJ363" s="77">
        <f>SUM(Quagga:Pelindaba!BJ363)</f>
        <v>0</v>
      </c>
      <c r="BK363" s="77">
        <f>SUM(Quagga:Pelindaba!BK363)</f>
        <v>0</v>
      </c>
      <c r="BL363" s="77">
        <f>SUM(Quagga:Pelindaba!BL363)</f>
        <v>0</v>
      </c>
      <c r="BM363" s="77">
        <f>SUM(Quagga:Pelindaba!BM363)</f>
        <v>0</v>
      </c>
      <c r="BN363" s="77">
        <f>SUM(Quagga:Pelindaba!BN363)</f>
        <v>0</v>
      </c>
      <c r="BO363" s="77">
        <f>SUM(Quagga:Pelindaba!BO363)</f>
        <v>0</v>
      </c>
      <c r="BP363" s="77">
        <f>SUM(Quagga:Pelindaba!BP363)</f>
        <v>0</v>
      </c>
      <c r="BQ363" s="76">
        <f>SUM(Quagga:Pelindaba!BQ363)</f>
        <v>0</v>
      </c>
      <c r="BR363" s="78">
        <f>SUM(Quagga:Pelindaba!BR363)</f>
        <v>0</v>
      </c>
      <c r="BS363" s="77">
        <f>SUM(Quagga:Pelindaba!BS363)</f>
        <v>0</v>
      </c>
      <c r="BT363" s="77">
        <f>SUM(Quagga:Pelindaba!BT363)</f>
        <v>0</v>
      </c>
      <c r="BU363" s="77">
        <f>SUM(Quagga:Pelindaba!BU363)</f>
        <v>0</v>
      </c>
      <c r="BV363" s="77">
        <f>SUM(Quagga:Pelindaba!BV363)</f>
        <v>0</v>
      </c>
      <c r="BW363" s="77">
        <f>SUM(Quagga:Pelindaba!BW363)</f>
        <v>0</v>
      </c>
      <c r="BX363" s="77">
        <f>SUM(Quagga:Pelindaba!BX363)</f>
        <v>0</v>
      </c>
      <c r="BY363" s="77">
        <f>SUM(Quagga:Pelindaba!BY363)</f>
        <v>0</v>
      </c>
      <c r="BZ363" s="77">
        <f>SUM(Quagga:Pelindaba!BZ363)</f>
        <v>0</v>
      </c>
      <c r="CA363" s="77">
        <f>SUM(Quagga:Pelindaba!CA363)</f>
        <v>0</v>
      </c>
      <c r="CB363" s="77">
        <f>SUM(Quagga:Pelindaba!CB363)</f>
        <v>0</v>
      </c>
      <c r="CC363" s="76">
        <f>SUM(Quagga:Pelindaba!CC363)</f>
        <v>0</v>
      </c>
      <c r="CD363" s="39" t="s">
        <v>36</v>
      </c>
    </row>
    <row r="364" spans="1:82" s="39" customFormat="1" x14ac:dyDescent="0.25">
      <c r="B364" s="73" t="s">
        <v>659</v>
      </c>
      <c r="C364" s="129" t="s">
        <v>660</v>
      </c>
      <c r="D364" s="130" t="s">
        <v>435</v>
      </c>
      <c r="E364" s="130">
        <f>IF(OR(D364="Year",D364="Month",D364="Week"),AVERAGE(Quagga:Pelindaba!E364),SUM(Quagga:Pelindaba!E364))</f>
        <v>2</v>
      </c>
      <c r="F364" s="228" t="b">
        <f>(Quagga!G366+Pelindaba!G366)=G364</f>
        <v>1</v>
      </c>
      <c r="G364" s="74">
        <f t="shared" si="114"/>
        <v>0</v>
      </c>
      <c r="H364" s="75">
        <f>SUM(Quagga:Pelindaba!H364)</f>
        <v>0</v>
      </c>
      <c r="I364" s="76">
        <f>SUM(Quagga:Pelindaba!I364)</f>
        <v>0</v>
      </c>
      <c r="J364" s="75">
        <f>SUM(Quagga:Pelindaba!J364)</f>
        <v>0</v>
      </c>
      <c r="K364" s="77">
        <f>SUM(Quagga:Pelindaba!K364)</f>
        <v>0</v>
      </c>
      <c r="L364" s="77">
        <f>SUM(Quagga:Pelindaba!L364)</f>
        <v>0</v>
      </c>
      <c r="M364" s="77">
        <f>SUM(Quagga:Pelindaba!M364)</f>
        <v>0</v>
      </c>
      <c r="N364" s="77">
        <f>SUM(Quagga:Pelindaba!N364)</f>
        <v>0</v>
      </c>
      <c r="O364" s="77">
        <f>SUM(Quagga:Pelindaba!O364)</f>
        <v>0</v>
      </c>
      <c r="P364" s="77">
        <f>SUM(Quagga:Pelindaba!P364)</f>
        <v>0</v>
      </c>
      <c r="Q364" s="77">
        <f>SUM(Quagga:Pelindaba!Q364)</f>
        <v>0</v>
      </c>
      <c r="R364" s="77">
        <f>SUM(Quagga:Pelindaba!R364)</f>
        <v>0</v>
      </c>
      <c r="S364" s="77">
        <f>SUM(Quagga:Pelindaba!S364)</f>
        <v>0</v>
      </c>
      <c r="T364" s="77">
        <f>SUM(Quagga:Pelindaba!T364)</f>
        <v>0</v>
      </c>
      <c r="U364" s="76">
        <f>SUM(Quagga:Pelindaba!U364)</f>
        <v>0</v>
      </c>
      <c r="V364" s="75">
        <f>SUM(Quagga:Pelindaba!V364)</f>
        <v>0</v>
      </c>
      <c r="W364" s="77">
        <f>SUM(Quagga:Pelindaba!W364)</f>
        <v>0</v>
      </c>
      <c r="X364" s="77">
        <f>SUM(Quagga:Pelindaba!X364)</f>
        <v>0</v>
      </c>
      <c r="Y364" s="77">
        <f>SUM(Quagga:Pelindaba!Y364)</f>
        <v>0</v>
      </c>
      <c r="Z364" s="77">
        <f>SUM(Quagga:Pelindaba!Z364)</f>
        <v>0</v>
      </c>
      <c r="AA364" s="77">
        <f>SUM(Quagga:Pelindaba!AA364)</f>
        <v>0</v>
      </c>
      <c r="AB364" s="77">
        <f>SUM(Quagga:Pelindaba!AB364)</f>
        <v>0</v>
      </c>
      <c r="AC364" s="77">
        <f>SUM(Quagga:Pelindaba!AC364)</f>
        <v>0</v>
      </c>
      <c r="AD364" s="77">
        <f>SUM(Quagga:Pelindaba!AD364)</f>
        <v>0</v>
      </c>
      <c r="AE364" s="77">
        <f>SUM(Quagga:Pelindaba!AE364)</f>
        <v>0</v>
      </c>
      <c r="AF364" s="77">
        <f>SUM(Quagga:Pelindaba!AF364)</f>
        <v>0</v>
      </c>
      <c r="AG364" s="76">
        <f>SUM(Quagga:Pelindaba!AG364)</f>
        <v>0</v>
      </c>
      <c r="AH364" s="78">
        <f>SUM(Quagga:Pelindaba!AH364)</f>
        <v>0</v>
      </c>
      <c r="AI364" s="77">
        <f>SUM(Quagga:Pelindaba!AI364)</f>
        <v>0</v>
      </c>
      <c r="AJ364" s="77">
        <f>SUM(Quagga:Pelindaba!AJ364)</f>
        <v>0</v>
      </c>
      <c r="AK364" s="77">
        <f>SUM(Quagga:Pelindaba!AK364)</f>
        <v>0</v>
      </c>
      <c r="AL364" s="77">
        <f>SUM(Quagga:Pelindaba!AL364)</f>
        <v>0</v>
      </c>
      <c r="AM364" s="77">
        <f>SUM(Quagga:Pelindaba!AM364)</f>
        <v>0</v>
      </c>
      <c r="AN364" s="77">
        <f>SUM(Quagga:Pelindaba!AN364)</f>
        <v>0</v>
      </c>
      <c r="AO364" s="77">
        <f>SUM(Quagga:Pelindaba!AO364)</f>
        <v>0</v>
      </c>
      <c r="AP364" s="77">
        <f>SUM(Quagga:Pelindaba!AP364)</f>
        <v>0</v>
      </c>
      <c r="AQ364" s="77">
        <f>SUM(Quagga:Pelindaba!AQ364)</f>
        <v>0</v>
      </c>
      <c r="AR364" s="77">
        <f>SUM(Quagga:Pelindaba!AR364)</f>
        <v>0</v>
      </c>
      <c r="AS364" s="76">
        <f>SUM(Quagga:Pelindaba!AS364)</f>
        <v>0</v>
      </c>
      <c r="AT364" s="78">
        <f>SUM(Quagga:Pelindaba!AT364)</f>
        <v>0</v>
      </c>
      <c r="AU364" s="77">
        <f>SUM(Quagga:Pelindaba!AU364)</f>
        <v>0</v>
      </c>
      <c r="AV364" s="77">
        <f>SUM(Quagga:Pelindaba!AV364)</f>
        <v>0</v>
      </c>
      <c r="AW364" s="77">
        <f>SUM(Quagga:Pelindaba!AW364)</f>
        <v>0</v>
      </c>
      <c r="AX364" s="77">
        <f>SUM(Quagga:Pelindaba!AX364)</f>
        <v>0</v>
      </c>
      <c r="AY364" s="77">
        <f>SUM(Quagga:Pelindaba!AY364)</f>
        <v>0</v>
      </c>
      <c r="AZ364" s="77">
        <f>SUM(Quagga:Pelindaba!AZ364)</f>
        <v>0</v>
      </c>
      <c r="BA364" s="77">
        <f>SUM(Quagga:Pelindaba!BA364)</f>
        <v>0</v>
      </c>
      <c r="BB364" s="77">
        <f>SUM(Quagga:Pelindaba!BB364)</f>
        <v>0</v>
      </c>
      <c r="BC364" s="77">
        <f>SUM(Quagga:Pelindaba!BC364)</f>
        <v>0</v>
      </c>
      <c r="BD364" s="77">
        <f>SUM(Quagga:Pelindaba!BD364)</f>
        <v>0</v>
      </c>
      <c r="BE364" s="76">
        <f>SUM(Quagga:Pelindaba!BE364)</f>
        <v>0</v>
      </c>
      <c r="BF364" s="78">
        <f>SUM(Quagga:Pelindaba!BF364)</f>
        <v>0</v>
      </c>
      <c r="BG364" s="77">
        <f>SUM(Quagga:Pelindaba!BG364)</f>
        <v>0</v>
      </c>
      <c r="BH364" s="77">
        <f>SUM(Quagga:Pelindaba!BH364)</f>
        <v>0</v>
      </c>
      <c r="BI364" s="77">
        <f>SUM(Quagga:Pelindaba!BI364)</f>
        <v>0</v>
      </c>
      <c r="BJ364" s="77">
        <f>SUM(Quagga:Pelindaba!BJ364)</f>
        <v>0</v>
      </c>
      <c r="BK364" s="77">
        <f>SUM(Quagga:Pelindaba!BK364)</f>
        <v>0</v>
      </c>
      <c r="BL364" s="77">
        <f>SUM(Quagga:Pelindaba!BL364)</f>
        <v>0</v>
      </c>
      <c r="BM364" s="77">
        <f>SUM(Quagga:Pelindaba!BM364)</f>
        <v>0</v>
      </c>
      <c r="BN364" s="77">
        <f>SUM(Quagga:Pelindaba!BN364)</f>
        <v>0</v>
      </c>
      <c r="BO364" s="77">
        <f>SUM(Quagga:Pelindaba!BO364)</f>
        <v>0</v>
      </c>
      <c r="BP364" s="77">
        <f>SUM(Quagga:Pelindaba!BP364)</f>
        <v>0</v>
      </c>
      <c r="BQ364" s="76">
        <f>SUM(Quagga:Pelindaba!BQ364)</f>
        <v>0</v>
      </c>
      <c r="BR364" s="78">
        <f>SUM(Quagga:Pelindaba!BR364)</f>
        <v>0</v>
      </c>
      <c r="BS364" s="77">
        <f>SUM(Quagga:Pelindaba!BS364)</f>
        <v>0</v>
      </c>
      <c r="BT364" s="77">
        <f>SUM(Quagga:Pelindaba!BT364)</f>
        <v>0</v>
      </c>
      <c r="BU364" s="77">
        <f>SUM(Quagga:Pelindaba!BU364)</f>
        <v>0</v>
      </c>
      <c r="BV364" s="77">
        <f>SUM(Quagga:Pelindaba!BV364)</f>
        <v>0</v>
      </c>
      <c r="BW364" s="77">
        <f>SUM(Quagga:Pelindaba!BW364)</f>
        <v>0</v>
      </c>
      <c r="BX364" s="77">
        <f>SUM(Quagga:Pelindaba!BX364)</f>
        <v>0</v>
      </c>
      <c r="BY364" s="77">
        <f>SUM(Quagga:Pelindaba!BY364)</f>
        <v>0</v>
      </c>
      <c r="BZ364" s="77">
        <f>SUM(Quagga:Pelindaba!BZ364)</f>
        <v>0</v>
      </c>
      <c r="CA364" s="77">
        <f>SUM(Quagga:Pelindaba!CA364)</f>
        <v>0</v>
      </c>
      <c r="CB364" s="77">
        <f>SUM(Quagga:Pelindaba!CB364)</f>
        <v>0</v>
      </c>
      <c r="CC364" s="76">
        <f>SUM(Quagga:Pelindaba!CC364)</f>
        <v>0</v>
      </c>
      <c r="CD364" s="39" t="s">
        <v>36</v>
      </c>
    </row>
    <row r="365" spans="1:82" s="39" customFormat="1" x14ac:dyDescent="0.25">
      <c r="B365" s="101" t="s">
        <v>661</v>
      </c>
      <c r="C365" s="294" t="s">
        <v>662</v>
      </c>
      <c r="D365" s="130"/>
      <c r="E365" s="130"/>
      <c r="F365" s="228" t="b">
        <f>(Quagga!G367+Pelindaba!G367)=G365</f>
        <v>1</v>
      </c>
      <c r="G365" s="74">
        <f t="shared" si="114"/>
        <v>0</v>
      </c>
      <c r="H365" s="75">
        <f>SUM(Quagga:Pelindaba!H365)</f>
        <v>0</v>
      </c>
      <c r="I365" s="76">
        <f>SUM(Quagga:Pelindaba!I365)</f>
        <v>0</v>
      </c>
      <c r="J365" s="75">
        <f>SUM(Quagga:Pelindaba!J365)</f>
        <v>0</v>
      </c>
      <c r="K365" s="77">
        <f>SUM(Quagga:Pelindaba!K365)</f>
        <v>0</v>
      </c>
      <c r="L365" s="77">
        <f>SUM(Quagga:Pelindaba!L365)</f>
        <v>0</v>
      </c>
      <c r="M365" s="77">
        <f>SUM(Quagga:Pelindaba!M365)</f>
        <v>0</v>
      </c>
      <c r="N365" s="77">
        <f>SUM(Quagga:Pelindaba!N365)</f>
        <v>0</v>
      </c>
      <c r="O365" s="77">
        <f>SUM(Quagga:Pelindaba!O365)</f>
        <v>0</v>
      </c>
      <c r="P365" s="77">
        <f>SUM(Quagga:Pelindaba!P365)</f>
        <v>0</v>
      </c>
      <c r="Q365" s="77">
        <f>SUM(Quagga:Pelindaba!Q365)</f>
        <v>0</v>
      </c>
      <c r="R365" s="77">
        <f>SUM(Quagga:Pelindaba!R365)</f>
        <v>0</v>
      </c>
      <c r="S365" s="77">
        <f>SUM(Quagga:Pelindaba!S365)</f>
        <v>0</v>
      </c>
      <c r="T365" s="77">
        <f>SUM(Quagga:Pelindaba!T365)</f>
        <v>0</v>
      </c>
      <c r="U365" s="76">
        <f>SUM(Quagga:Pelindaba!U365)</f>
        <v>0</v>
      </c>
      <c r="V365" s="75">
        <f>SUM(Quagga:Pelindaba!V365)</f>
        <v>0</v>
      </c>
      <c r="W365" s="77">
        <f>SUM(Quagga:Pelindaba!W365)</f>
        <v>0</v>
      </c>
      <c r="X365" s="77">
        <f>SUM(Quagga:Pelindaba!X365)</f>
        <v>0</v>
      </c>
      <c r="Y365" s="77">
        <f>SUM(Quagga:Pelindaba!Y365)</f>
        <v>0</v>
      </c>
      <c r="Z365" s="77">
        <f>SUM(Quagga:Pelindaba!Z365)</f>
        <v>0</v>
      </c>
      <c r="AA365" s="77">
        <f>SUM(Quagga:Pelindaba!AA365)</f>
        <v>0</v>
      </c>
      <c r="AB365" s="77">
        <f>SUM(Quagga:Pelindaba!AB365)</f>
        <v>0</v>
      </c>
      <c r="AC365" s="77">
        <f>SUM(Quagga:Pelindaba!AC365)</f>
        <v>0</v>
      </c>
      <c r="AD365" s="77">
        <f>SUM(Quagga:Pelindaba!AD365)</f>
        <v>0</v>
      </c>
      <c r="AE365" s="77">
        <f>SUM(Quagga:Pelindaba!AE365)</f>
        <v>0</v>
      </c>
      <c r="AF365" s="77">
        <f>SUM(Quagga:Pelindaba!AF365)</f>
        <v>0</v>
      </c>
      <c r="AG365" s="76">
        <f>SUM(Quagga:Pelindaba!AG365)</f>
        <v>0</v>
      </c>
      <c r="AH365" s="78">
        <f>SUM(Quagga:Pelindaba!AH365)</f>
        <v>0</v>
      </c>
      <c r="AI365" s="77">
        <f>SUM(Quagga:Pelindaba!AI365)</f>
        <v>0</v>
      </c>
      <c r="AJ365" s="77">
        <f>SUM(Quagga:Pelindaba!AJ365)</f>
        <v>0</v>
      </c>
      <c r="AK365" s="77">
        <f>SUM(Quagga:Pelindaba!AK365)</f>
        <v>0</v>
      </c>
      <c r="AL365" s="77">
        <f>SUM(Quagga:Pelindaba!AL365)</f>
        <v>0</v>
      </c>
      <c r="AM365" s="77">
        <f>SUM(Quagga:Pelindaba!AM365)</f>
        <v>0</v>
      </c>
      <c r="AN365" s="77">
        <f>SUM(Quagga:Pelindaba!AN365)</f>
        <v>0</v>
      </c>
      <c r="AO365" s="77">
        <f>SUM(Quagga:Pelindaba!AO365)</f>
        <v>0</v>
      </c>
      <c r="AP365" s="77">
        <f>SUM(Quagga:Pelindaba!AP365)</f>
        <v>0</v>
      </c>
      <c r="AQ365" s="77">
        <f>SUM(Quagga:Pelindaba!AQ365)</f>
        <v>0</v>
      </c>
      <c r="AR365" s="77">
        <f>SUM(Quagga:Pelindaba!AR365)</f>
        <v>0</v>
      </c>
      <c r="AS365" s="76">
        <f>SUM(Quagga:Pelindaba!AS365)</f>
        <v>0</v>
      </c>
      <c r="AT365" s="78">
        <f>SUM(Quagga:Pelindaba!AT365)</f>
        <v>0</v>
      </c>
      <c r="AU365" s="77">
        <f>SUM(Quagga:Pelindaba!AU365)</f>
        <v>0</v>
      </c>
      <c r="AV365" s="77">
        <f>SUM(Quagga:Pelindaba!AV365)</f>
        <v>0</v>
      </c>
      <c r="AW365" s="77">
        <f>SUM(Quagga:Pelindaba!AW365)</f>
        <v>0</v>
      </c>
      <c r="AX365" s="77">
        <f>SUM(Quagga:Pelindaba!AX365)</f>
        <v>0</v>
      </c>
      <c r="AY365" s="77">
        <f>SUM(Quagga:Pelindaba!AY365)</f>
        <v>0</v>
      </c>
      <c r="AZ365" s="77">
        <f>SUM(Quagga:Pelindaba!AZ365)</f>
        <v>0</v>
      </c>
      <c r="BA365" s="77">
        <f>SUM(Quagga:Pelindaba!BA365)</f>
        <v>0</v>
      </c>
      <c r="BB365" s="77">
        <f>SUM(Quagga:Pelindaba!BB365)</f>
        <v>0</v>
      </c>
      <c r="BC365" s="77">
        <f>SUM(Quagga:Pelindaba!BC365)</f>
        <v>0</v>
      </c>
      <c r="BD365" s="77">
        <f>SUM(Quagga:Pelindaba!BD365)</f>
        <v>0</v>
      </c>
      <c r="BE365" s="76">
        <f>SUM(Quagga:Pelindaba!BE365)</f>
        <v>0</v>
      </c>
      <c r="BF365" s="78">
        <f>SUM(Quagga:Pelindaba!BF365)</f>
        <v>0</v>
      </c>
      <c r="BG365" s="77">
        <f>SUM(Quagga:Pelindaba!BG365)</f>
        <v>0</v>
      </c>
      <c r="BH365" s="77">
        <f>SUM(Quagga:Pelindaba!BH365)</f>
        <v>0</v>
      </c>
      <c r="BI365" s="77">
        <f>SUM(Quagga:Pelindaba!BI365)</f>
        <v>0</v>
      </c>
      <c r="BJ365" s="77">
        <f>SUM(Quagga:Pelindaba!BJ365)</f>
        <v>0</v>
      </c>
      <c r="BK365" s="77">
        <f>SUM(Quagga:Pelindaba!BK365)</f>
        <v>0</v>
      </c>
      <c r="BL365" s="77">
        <f>SUM(Quagga:Pelindaba!BL365)</f>
        <v>0</v>
      </c>
      <c r="BM365" s="77">
        <f>SUM(Quagga:Pelindaba!BM365)</f>
        <v>0</v>
      </c>
      <c r="BN365" s="77">
        <f>SUM(Quagga:Pelindaba!BN365)</f>
        <v>0</v>
      </c>
      <c r="BO365" s="77">
        <f>SUM(Quagga:Pelindaba!BO365)</f>
        <v>0</v>
      </c>
      <c r="BP365" s="77">
        <f>SUM(Quagga:Pelindaba!BP365)</f>
        <v>0</v>
      </c>
      <c r="BQ365" s="76">
        <f>SUM(Quagga:Pelindaba!BQ365)</f>
        <v>0</v>
      </c>
      <c r="BR365" s="78">
        <f>SUM(Quagga:Pelindaba!BR365)</f>
        <v>0</v>
      </c>
      <c r="BS365" s="77">
        <f>SUM(Quagga:Pelindaba!BS365)</f>
        <v>0</v>
      </c>
      <c r="BT365" s="77">
        <f>SUM(Quagga:Pelindaba!BT365)</f>
        <v>0</v>
      </c>
      <c r="BU365" s="77">
        <f>SUM(Quagga:Pelindaba!BU365)</f>
        <v>0</v>
      </c>
      <c r="BV365" s="77">
        <f>SUM(Quagga:Pelindaba!BV365)</f>
        <v>0</v>
      </c>
      <c r="BW365" s="77">
        <f>SUM(Quagga:Pelindaba!BW365)</f>
        <v>0</v>
      </c>
      <c r="BX365" s="77">
        <f>SUM(Quagga:Pelindaba!BX365)</f>
        <v>0</v>
      </c>
      <c r="BY365" s="77">
        <f>SUM(Quagga:Pelindaba!BY365)</f>
        <v>0</v>
      </c>
      <c r="BZ365" s="77">
        <f>SUM(Quagga:Pelindaba!BZ365)</f>
        <v>0</v>
      </c>
      <c r="CA365" s="77">
        <f>SUM(Quagga:Pelindaba!CA365)</f>
        <v>0</v>
      </c>
      <c r="CB365" s="77">
        <f>SUM(Quagga:Pelindaba!CB365)</f>
        <v>0</v>
      </c>
      <c r="CC365" s="76">
        <f>SUM(Quagga:Pelindaba!CC365)</f>
        <v>0</v>
      </c>
      <c r="CD365" s="39" t="s">
        <v>36</v>
      </c>
    </row>
    <row r="366" spans="1:82" s="39" customFormat="1" x14ac:dyDescent="0.25">
      <c r="B366" s="73" t="s">
        <v>663</v>
      </c>
      <c r="C366" s="129" t="s">
        <v>664</v>
      </c>
      <c r="D366" s="130" t="s">
        <v>435</v>
      </c>
      <c r="E366" s="130">
        <f>IF(OR(D366="Year",D366="Month",D366="Week"),AVERAGE(Quagga:Pelindaba!E366),SUM(Quagga:Pelindaba!E366))</f>
        <v>1</v>
      </c>
      <c r="F366" s="228" t="b">
        <f>(Quagga!G368+Pelindaba!G368)=G366</f>
        <v>1</v>
      </c>
      <c r="G366" s="74">
        <f t="shared" si="114"/>
        <v>0</v>
      </c>
      <c r="H366" s="75">
        <f>SUM(Quagga:Pelindaba!H366)</f>
        <v>0</v>
      </c>
      <c r="I366" s="76">
        <f>SUM(Quagga:Pelindaba!I366)</f>
        <v>0</v>
      </c>
      <c r="J366" s="75">
        <f>SUM(Quagga:Pelindaba!J366)</f>
        <v>0</v>
      </c>
      <c r="K366" s="77">
        <f>SUM(Quagga:Pelindaba!K366)</f>
        <v>0</v>
      </c>
      <c r="L366" s="77">
        <f>SUM(Quagga:Pelindaba!L366)</f>
        <v>0</v>
      </c>
      <c r="M366" s="77">
        <f>SUM(Quagga:Pelindaba!M366)</f>
        <v>0</v>
      </c>
      <c r="N366" s="77">
        <f>SUM(Quagga:Pelindaba!N366)</f>
        <v>0</v>
      </c>
      <c r="O366" s="77">
        <f>SUM(Quagga:Pelindaba!O366)</f>
        <v>0</v>
      </c>
      <c r="P366" s="77">
        <f>SUM(Quagga:Pelindaba!P366)</f>
        <v>0</v>
      </c>
      <c r="Q366" s="77">
        <f>SUM(Quagga:Pelindaba!Q366)</f>
        <v>0</v>
      </c>
      <c r="R366" s="77">
        <f>SUM(Quagga:Pelindaba!R366)</f>
        <v>0</v>
      </c>
      <c r="S366" s="77">
        <f>SUM(Quagga:Pelindaba!S366)</f>
        <v>0</v>
      </c>
      <c r="T366" s="77">
        <f>SUM(Quagga:Pelindaba!T366)</f>
        <v>0</v>
      </c>
      <c r="U366" s="76">
        <f>SUM(Quagga:Pelindaba!U366)</f>
        <v>0</v>
      </c>
      <c r="V366" s="75">
        <f>SUM(Quagga:Pelindaba!V366)</f>
        <v>0</v>
      </c>
      <c r="W366" s="77">
        <f>SUM(Quagga:Pelindaba!W366)</f>
        <v>0</v>
      </c>
      <c r="X366" s="77">
        <f>SUM(Quagga:Pelindaba!X366)</f>
        <v>0</v>
      </c>
      <c r="Y366" s="77">
        <f>SUM(Quagga:Pelindaba!Y366)</f>
        <v>0</v>
      </c>
      <c r="Z366" s="77">
        <f>SUM(Quagga:Pelindaba!Z366)</f>
        <v>0</v>
      </c>
      <c r="AA366" s="77">
        <f>SUM(Quagga:Pelindaba!AA366)</f>
        <v>0</v>
      </c>
      <c r="AB366" s="77">
        <f>SUM(Quagga:Pelindaba!AB366)</f>
        <v>0</v>
      </c>
      <c r="AC366" s="77">
        <f>SUM(Quagga:Pelindaba!AC366)</f>
        <v>0</v>
      </c>
      <c r="AD366" s="77">
        <f>SUM(Quagga:Pelindaba!AD366)</f>
        <v>0</v>
      </c>
      <c r="AE366" s="77">
        <f>SUM(Quagga:Pelindaba!AE366)</f>
        <v>0</v>
      </c>
      <c r="AF366" s="77">
        <f>SUM(Quagga:Pelindaba!AF366)</f>
        <v>0</v>
      </c>
      <c r="AG366" s="76">
        <f>SUM(Quagga:Pelindaba!AG366)</f>
        <v>0</v>
      </c>
      <c r="AH366" s="78">
        <f>SUM(Quagga:Pelindaba!AH366)</f>
        <v>0</v>
      </c>
      <c r="AI366" s="77">
        <f>SUM(Quagga:Pelindaba!AI366)</f>
        <v>0</v>
      </c>
      <c r="AJ366" s="77">
        <f>SUM(Quagga:Pelindaba!AJ366)</f>
        <v>0</v>
      </c>
      <c r="AK366" s="77">
        <f>SUM(Quagga:Pelindaba!AK366)</f>
        <v>0</v>
      </c>
      <c r="AL366" s="77">
        <f>SUM(Quagga:Pelindaba!AL366)</f>
        <v>0</v>
      </c>
      <c r="AM366" s="77">
        <f>SUM(Quagga:Pelindaba!AM366)</f>
        <v>0</v>
      </c>
      <c r="AN366" s="77">
        <f>SUM(Quagga:Pelindaba!AN366)</f>
        <v>0</v>
      </c>
      <c r="AO366" s="77">
        <f>SUM(Quagga:Pelindaba!AO366)</f>
        <v>0</v>
      </c>
      <c r="AP366" s="77">
        <f>SUM(Quagga:Pelindaba!AP366)</f>
        <v>0</v>
      </c>
      <c r="AQ366" s="77">
        <f>SUM(Quagga:Pelindaba!AQ366)</f>
        <v>0</v>
      </c>
      <c r="AR366" s="77">
        <f>SUM(Quagga:Pelindaba!AR366)</f>
        <v>0</v>
      </c>
      <c r="AS366" s="76">
        <f>SUM(Quagga:Pelindaba!AS366)</f>
        <v>0</v>
      </c>
      <c r="AT366" s="78">
        <f>SUM(Quagga:Pelindaba!AT366)</f>
        <v>0</v>
      </c>
      <c r="AU366" s="77">
        <f>SUM(Quagga:Pelindaba!AU366)</f>
        <v>0</v>
      </c>
      <c r="AV366" s="77">
        <f>SUM(Quagga:Pelindaba!AV366)</f>
        <v>0</v>
      </c>
      <c r="AW366" s="77">
        <f>SUM(Quagga:Pelindaba!AW366)</f>
        <v>0</v>
      </c>
      <c r="AX366" s="77">
        <f>SUM(Quagga:Pelindaba!AX366)</f>
        <v>0</v>
      </c>
      <c r="AY366" s="77">
        <f>SUM(Quagga:Pelindaba!AY366)</f>
        <v>0</v>
      </c>
      <c r="AZ366" s="77">
        <f>SUM(Quagga:Pelindaba!AZ366)</f>
        <v>0</v>
      </c>
      <c r="BA366" s="77">
        <f>SUM(Quagga:Pelindaba!BA366)</f>
        <v>0</v>
      </c>
      <c r="BB366" s="77">
        <f>SUM(Quagga:Pelindaba!BB366)</f>
        <v>0</v>
      </c>
      <c r="BC366" s="77">
        <f>SUM(Quagga:Pelindaba!BC366)</f>
        <v>0</v>
      </c>
      <c r="BD366" s="77">
        <f>SUM(Quagga:Pelindaba!BD366)</f>
        <v>0</v>
      </c>
      <c r="BE366" s="76">
        <f>SUM(Quagga:Pelindaba!BE366)</f>
        <v>0</v>
      </c>
      <c r="BF366" s="78">
        <f>SUM(Quagga:Pelindaba!BF366)</f>
        <v>0</v>
      </c>
      <c r="BG366" s="77">
        <f>SUM(Quagga:Pelindaba!BG366)</f>
        <v>0</v>
      </c>
      <c r="BH366" s="77">
        <f>SUM(Quagga:Pelindaba!BH366)</f>
        <v>0</v>
      </c>
      <c r="BI366" s="77">
        <f>SUM(Quagga:Pelindaba!BI366)</f>
        <v>0</v>
      </c>
      <c r="BJ366" s="77">
        <f>SUM(Quagga:Pelindaba!BJ366)</f>
        <v>0</v>
      </c>
      <c r="BK366" s="77">
        <f>SUM(Quagga:Pelindaba!BK366)</f>
        <v>0</v>
      </c>
      <c r="BL366" s="77">
        <f>SUM(Quagga:Pelindaba!BL366)</f>
        <v>0</v>
      </c>
      <c r="BM366" s="77">
        <f>SUM(Quagga:Pelindaba!BM366)</f>
        <v>0</v>
      </c>
      <c r="BN366" s="77">
        <f>SUM(Quagga:Pelindaba!BN366)</f>
        <v>0</v>
      </c>
      <c r="BO366" s="77">
        <f>SUM(Quagga:Pelindaba!BO366)</f>
        <v>0</v>
      </c>
      <c r="BP366" s="77">
        <f>SUM(Quagga:Pelindaba!BP366)</f>
        <v>0</v>
      </c>
      <c r="BQ366" s="76">
        <f>SUM(Quagga:Pelindaba!BQ366)</f>
        <v>0</v>
      </c>
      <c r="BR366" s="78">
        <f>SUM(Quagga:Pelindaba!BR366)</f>
        <v>0</v>
      </c>
      <c r="BS366" s="77">
        <f>SUM(Quagga:Pelindaba!BS366)</f>
        <v>0</v>
      </c>
      <c r="BT366" s="77">
        <f>SUM(Quagga:Pelindaba!BT366)</f>
        <v>0</v>
      </c>
      <c r="BU366" s="77">
        <f>SUM(Quagga:Pelindaba!BU366)</f>
        <v>0</v>
      </c>
      <c r="BV366" s="77">
        <f>SUM(Quagga:Pelindaba!BV366)</f>
        <v>0</v>
      </c>
      <c r="BW366" s="77">
        <f>SUM(Quagga:Pelindaba!BW366)</f>
        <v>0</v>
      </c>
      <c r="BX366" s="77">
        <f>SUM(Quagga:Pelindaba!BX366)</f>
        <v>0</v>
      </c>
      <c r="BY366" s="77">
        <f>SUM(Quagga:Pelindaba!BY366)</f>
        <v>0</v>
      </c>
      <c r="BZ366" s="77">
        <f>SUM(Quagga:Pelindaba!BZ366)</f>
        <v>0</v>
      </c>
      <c r="CA366" s="77">
        <f>SUM(Quagga:Pelindaba!CA366)</f>
        <v>0</v>
      </c>
      <c r="CB366" s="77">
        <f>SUM(Quagga:Pelindaba!CB366)</f>
        <v>0</v>
      </c>
      <c r="CC366" s="76">
        <f>SUM(Quagga:Pelindaba!CC366)</f>
        <v>0</v>
      </c>
      <c r="CD366" s="39" t="s">
        <v>36</v>
      </c>
    </row>
    <row r="367" spans="1:82" s="39" customFormat="1" x14ac:dyDescent="0.25">
      <c r="B367" s="73" t="s">
        <v>665</v>
      </c>
      <c r="C367" s="129" t="s">
        <v>666</v>
      </c>
      <c r="D367" s="130" t="s">
        <v>435</v>
      </c>
      <c r="E367" s="130">
        <f>IF(OR(D367="Year",D367="Month",D367="Week"),AVERAGE(Quagga:Pelindaba!E367),SUM(Quagga:Pelindaba!E367))</f>
        <v>1</v>
      </c>
      <c r="F367" s="228" t="b">
        <f>(Quagga!G369+Pelindaba!G369)=G367</f>
        <v>1</v>
      </c>
      <c r="G367" s="74">
        <f t="shared" si="114"/>
        <v>0</v>
      </c>
      <c r="H367" s="75">
        <f>SUM(Quagga:Pelindaba!H367)</f>
        <v>0</v>
      </c>
      <c r="I367" s="76">
        <f>SUM(Quagga:Pelindaba!I367)</f>
        <v>0</v>
      </c>
      <c r="J367" s="75">
        <f>SUM(Quagga:Pelindaba!J367)</f>
        <v>0</v>
      </c>
      <c r="K367" s="77">
        <f>SUM(Quagga:Pelindaba!K367)</f>
        <v>0</v>
      </c>
      <c r="L367" s="77">
        <f>SUM(Quagga:Pelindaba!L367)</f>
        <v>0</v>
      </c>
      <c r="M367" s="77">
        <f>SUM(Quagga:Pelindaba!M367)</f>
        <v>0</v>
      </c>
      <c r="N367" s="77">
        <f>SUM(Quagga:Pelindaba!N367)</f>
        <v>0</v>
      </c>
      <c r="O367" s="77">
        <f>SUM(Quagga:Pelindaba!O367)</f>
        <v>0</v>
      </c>
      <c r="P367" s="77">
        <f>SUM(Quagga:Pelindaba!P367)</f>
        <v>0</v>
      </c>
      <c r="Q367" s="77">
        <f>SUM(Quagga:Pelindaba!Q367)</f>
        <v>0</v>
      </c>
      <c r="R367" s="77">
        <f>SUM(Quagga:Pelindaba!R367)</f>
        <v>0</v>
      </c>
      <c r="S367" s="77">
        <f>SUM(Quagga:Pelindaba!S367)</f>
        <v>0</v>
      </c>
      <c r="T367" s="77">
        <f>SUM(Quagga:Pelindaba!T367)</f>
        <v>0</v>
      </c>
      <c r="U367" s="76">
        <f>SUM(Quagga:Pelindaba!U367)</f>
        <v>0</v>
      </c>
      <c r="V367" s="75">
        <f>SUM(Quagga:Pelindaba!V367)</f>
        <v>0</v>
      </c>
      <c r="W367" s="77">
        <f>SUM(Quagga:Pelindaba!W367)</f>
        <v>0</v>
      </c>
      <c r="X367" s="77">
        <f>SUM(Quagga:Pelindaba!X367)</f>
        <v>0</v>
      </c>
      <c r="Y367" s="77">
        <f>SUM(Quagga:Pelindaba!Y367)</f>
        <v>0</v>
      </c>
      <c r="Z367" s="77">
        <f>SUM(Quagga:Pelindaba!Z367)</f>
        <v>0</v>
      </c>
      <c r="AA367" s="77">
        <f>SUM(Quagga:Pelindaba!AA367)</f>
        <v>0</v>
      </c>
      <c r="AB367" s="77">
        <f>SUM(Quagga:Pelindaba!AB367)</f>
        <v>0</v>
      </c>
      <c r="AC367" s="77">
        <f>SUM(Quagga:Pelindaba!AC367)</f>
        <v>0</v>
      </c>
      <c r="AD367" s="77">
        <f>SUM(Quagga:Pelindaba!AD367)</f>
        <v>0</v>
      </c>
      <c r="AE367" s="77">
        <f>SUM(Quagga:Pelindaba!AE367)</f>
        <v>0</v>
      </c>
      <c r="AF367" s="77">
        <f>SUM(Quagga:Pelindaba!AF367)</f>
        <v>0</v>
      </c>
      <c r="AG367" s="76">
        <f>SUM(Quagga:Pelindaba!AG367)</f>
        <v>0</v>
      </c>
      <c r="AH367" s="78">
        <f>SUM(Quagga:Pelindaba!AH367)</f>
        <v>0</v>
      </c>
      <c r="AI367" s="77">
        <f>SUM(Quagga:Pelindaba!AI367)</f>
        <v>0</v>
      </c>
      <c r="AJ367" s="77">
        <f>SUM(Quagga:Pelindaba!AJ367)</f>
        <v>0</v>
      </c>
      <c r="AK367" s="77">
        <f>SUM(Quagga:Pelindaba!AK367)</f>
        <v>0</v>
      </c>
      <c r="AL367" s="77">
        <f>SUM(Quagga:Pelindaba!AL367)</f>
        <v>0</v>
      </c>
      <c r="AM367" s="77">
        <f>SUM(Quagga:Pelindaba!AM367)</f>
        <v>0</v>
      </c>
      <c r="AN367" s="77">
        <f>SUM(Quagga:Pelindaba!AN367)</f>
        <v>0</v>
      </c>
      <c r="AO367" s="77">
        <f>SUM(Quagga:Pelindaba!AO367)</f>
        <v>0</v>
      </c>
      <c r="AP367" s="77">
        <f>SUM(Quagga:Pelindaba!AP367)</f>
        <v>0</v>
      </c>
      <c r="AQ367" s="77">
        <f>SUM(Quagga:Pelindaba!AQ367)</f>
        <v>0</v>
      </c>
      <c r="AR367" s="77">
        <f>SUM(Quagga:Pelindaba!AR367)</f>
        <v>0</v>
      </c>
      <c r="AS367" s="76">
        <f>SUM(Quagga:Pelindaba!AS367)</f>
        <v>0</v>
      </c>
      <c r="AT367" s="78">
        <f>SUM(Quagga:Pelindaba!AT367)</f>
        <v>0</v>
      </c>
      <c r="AU367" s="77">
        <f>SUM(Quagga:Pelindaba!AU367)</f>
        <v>0</v>
      </c>
      <c r="AV367" s="77">
        <f>SUM(Quagga:Pelindaba!AV367)</f>
        <v>0</v>
      </c>
      <c r="AW367" s="77">
        <f>SUM(Quagga:Pelindaba!AW367)</f>
        <v>0</v>
      </c>
      <c r="AX367" s="77">
        <f>SUM(Quagga:Pelindaba!AX367)</f>
        <v>0</v>
      </c>
      <c r="AY367" s="77">
        <f>SUM(Quagga:Pelindaba!AY367)</f>
        <v>0</v>
      </c>
      <c r="AZ367" s="77">
        <f>SUM(Quagga:Pelindaba!AZ367)</f>
        <v>0</v>
      </c>
      <c r="BA367" s="77">
        <f>SUM(Quagga:Pelindaba!BA367)</f>
        <v>0</v>
      </c>
      <c r="BB367" s="77">
        <f>SUM(Quagga:Pelindaba!BB367)</f>
        <v>0</v>
      </c>
      <c r="BC367" s="77">
        <f>SUM(Quagga:Pelindaba!BC367)</f>
        <v>0</v>
      </c>
      <c r="BD367" s="77">
        <f>SUM(Quagga:Pelindaba!BD367)</f>
        <v>0</v>
      </c>
      <c r="BE367" s="76">
        <f>SUM(Quagga:Pelindaba!BE367)</f>
        <v>0</v>
      </c>
      <c r="BF367" s="78">
        <f>SUM(Quagga:Pelindaba!BF367)</f>
        <v>0</v>
      </c>
      <c r="BG367" s="77">
        <f>SUM(Quagga:Pelindaba!BG367)</f>
        <v>0</v>
      </c>
      <c r="BH367" s="77">
        <f>SUM(Quagga:Pelindaba!BH367)</f>
        <v>0</v>
      </c>
      <c r="BI367" s="77">
        <f>SUM(Quagga:Pelindaba!BI367)</f>
        <v>0</v>
      </c>
      <c r="BJ367" s="77">
        <f>SUM(Quagga:Pelindaba!BJ367)</f>
        <v>0</v>
      </c>
      <c r="BK367" s="77">
        <f>SUM(Quagga:Pelindaba!BK367)</f>
        <v>0</v>
      </c>
      <c r="BL367" s="77">
        <f>SUM(Quagga:Pelindaba!BL367)</f>
        <v>0</v>
      </c>
      <c r="BM367" s="77">
        <f>SUM(Quagga:Pelindaba!BM367)</f>
        <v>0</v>
      </c>
      <c r="BN367" s="77">
        <f>SUM(Quagga:Pelindaba!BN367)</f>
        <v>0</v>
      </c>
      <c r="BO367" s="77">
        <f>SUM(Quagga:Pelindaba!BO367)</f>
        <v>0</v>
      </c>
      <c r="BP367" s="77">
        <f>SUM(Quagga:Pelindaba!BP367)</f>
        <v>0</v>
      </c>
      <c r="BQ367" s="76">
        <f>SUM(Quagga:Pelindaba!BQ367)</f>
        <v>0</v>
      </c>
      <c r="BR367" s="78">
        <f>SUM(Quagga:Pelindaba!BR367)</f>
        <v>0</v>
      </c>
      <c r="BS367" s="77">
        <f>SUM(Quagga:Pelindaba!BS367)</f>
        <v>0</v>
      </c>
      <c r="BT367" s="77">
        <f>SUM(Quagga:Pelindaba!BT367)</f>
        <v>0</v>
      </c>
      <c r="BU367" s="77">
        <f>SUM(Quagga:Pelindaba!BU367)</f>
        <v>0</v>
      </c>
      <c r="BV367" s="77">
        <f>SUM(Quagga:Pelindaba!BV367)</f>
        <v>0</v>
      </c>
      <c r="BW367" s="77">
        <f>SUM(Quagga:Pelindaba!BW367)</f>
        <v>0</v>
      </c>
      <c r="BX367" s="77">
        <f>SUM(Quagga:Pelindaba!BX367)</f>
        <v>0</v>
      </c>
      <c r="BY367" s="77">
        <f>SUM(Quagga:Pelindaba!BY367)</f>
        <v>0</v>
      </c>
      <c r="BZ367" s="77">
        <f>SUM(Quagga:Pelindaba!BZ367)</f>
        <v>0</v>
      </c>
      <c r="CA367" s="77">
        <f>SUM(Quagga:Pelindaba!CA367)</f>
        <v>0</v>
      </c>
      <c r="CB367" s="77">
        <f>SUM(Quagga:Pelindaba!CB367)</f>
        <v>0</v>
      </c>
      <c r="CC367" s="76">
        <f>SUM(Quagga:Pelindaba!CC367)</f>
        <v>0</v>
      </c>
      <c r="CD367" s="39" t="s">
        <v>36</v>
      </c>
    </row>
    <row r="368" spans="1:82" s="39" customFormat="1" x14ac:dyDescent="0.25">
      <c r="B368" s="73" t="s">
        <v>667</v>
      </c>
      <c r="C368" s="129" t="s">
        <v>668</v>
      </c>
      <c r="D368" s="130" t="s">
        <v>435</v>
      </c>
      <c r="E368" s="130">
        <f>IF(OR(D368="Year",D368="Month",D368="Week"),AVERAGE(Quagga:Pelindaba!E368),SUM(Quagga:Pelindaba!E368))</f>
        <v>1</v>
      </c>
      <c r="F368" s="228" t="b">
        <f>(Quagga!G370+Pelindaba!G370)=G368</f>
        <v>1</v>
      </c>
      <c r="G368" s="74">
        <f t="shared" si="114"/>
        <v>0</v>
      </c>
      <c r="H368" s="75">
        <f>SUM(Quagga:Pelindaba!H368)</f>
        <v>0</v>
      </c>
      <c r="I368" s="76">
        <f>SUM(Quagga:Pelindaba!I368)</f>
        <v>0</v>
      </c>
      <c r="J368" s="75">
        <f>SUM(Quagga:Pelindaba!J368)</f>
        <v>0</v>
      </c>
      <c r="K368" s="77">
        <f>SUM(Quagga:Pelindaba!K368)</f>
        <v>0</v>
      </c>
      <c r="L368" s="77">
        <f>SUM(Quagga:Pelindaba!L368)</f>
        <v>0</v>
      </c>
      <c r="M368" s="77">
        <f>SUM(Quagga:Pelindaba!M368)</f>
        <v>0</v>
      </c>
      <c r="N368" s="77">
        <f>SUM(Quagga:Pelindaba!N368)</f>
        <v>0</v>
      </c>
      <c r="O368" s="77">
        <f>SUM(Quagga:Pelindaba!O368)</f>
        <v>0</v>
      </c>
      <c r="P368" s="77">
        <f>SUM(Quagga:Pelindaba!P368)</f>
        <v>0</v>
      </c>
      <c r="Q368" s="77">
        <f>SUM(Quagga:Pelindaba!Q368)</f>
        <v>0</v>
      </c>
      <c r="R368" s="77">
        <f>SUM(Quagga:Pelindaba!R368)</f>
        <v>0</v>
      </c>
      <c r="S368" s="77">
        <f>SUM(Quagga:Pelindaba!S368)</f>
        <v>0</v>
      </c>
      <c r="T368" s="77">
        <f>SUM(Quagga:Pelindaba!T368)</f>
        <v>0</v>
      </c>
      <c r="U368" s="76">
        <f>SUM(Quagga:Pelindaba!U368)</f>
        <v>0</v>
      </c>
      <c r="V368" s="75">
        <f>SUM(Quagga:Pelindaba!V368)</f>
        <v>0</v>
      </c>
      <c r="W368" s="77">
        <f>SUM(Quagga:Pelindaba!W368)</f>
        <v>0</v>
      </c>
      <c r="X368" s="77">
        <f>SUM(Quagga:Pelindaba!X368)</f>
        <v>0</v>
      </c>
      <c r="Y368" s="77">
        <f>SUM(Quagga:Pelindaba!Y368)</f>
        <v>0</v>
      </c>
      <c r="Z368" s="77">
        <f>SUM(Quagga:Pelindaba!Z368)</f>
        <v>0</v>
      </c>
      <c r="AA368" s="77">
        <f>SUM(Quagga:Pelindaba!AA368)</f>
        <v>0</v>
      </c>
      <c r="AB368" s="77">
        <f>SUM(Quagga:Pelindaba!AB368)</f>
        <v>0</v>
      </c>
      <c r="AC368" s="77">
        <f>SUM(Quagga:Pelindaba!AC368)</f>
        <v>0</v>
      </c>
      <c r="AD368" s="77">
        <f>SUM(Quagga:Pelindaba!AD368)</f>
        <v>0</v>
      </c>
      <c r="AE368" s="77">
        <f>SUM(Quagga:Pelindaba!AE368)</f>
        <v>0</v>
      </c>
      <c r="AF368" s="77">
        <f>SUM(Quagga:Pelindaba!AF368)</f>
        <v>0</v>
      </c>
      <c r="AG368" s="76">
        <f>SUM(Quagga:Pelindaba!AG368)</f>
        <v>0</v>
      </c>
      <c r="AH368" s="78">
        <f>SUM(Quagga:Pelindaba!AH368)</f>
        <v>0</v>
      </c>
      <c r="AI368" s="77">
        <f>SUM(Quagga:Pelindaba!AI368)</f>
        <v>0</v>
      </c>
      <c r="AJ368" s="77">
        <f>SUM(Quagga:Pelindaba!AJ368)</f>
        <v>0</v>
      </c>
      <c r="AK368" s="77">
        <f>SUM(Quagga:Pelindaba!AK368)</f>
        <v>0</v>
      </c>
      <c r="AL368" s="77">
        <f>SUM(Quagga:Pelindaba!AL368)</f>
        <v>0</v>
      </c>
      <c r="AM368" s="77">
        <f>SUM(Quagga:Pelindaba!AM368)</f>
        <v>0</v>
      </c>
      <c r="AN368" s="77">
        <f>SUM(Quagga:Pelindaba!AN368)</f>
        <v>0</v>
      </c>
      <c r="AO368" s="77">
        <f>SUM(Quagga:Pelindaba!AO368)</f>
        <v>0</v>
      </c>
      <c r="AP368" s="77">
        <f>SUM(Quagga:Pelindaba!AP368)</f>
        <v>0</v>
      </c>
      <c r="AQ368" s="77">
        <f>SUM(Quagga:Pelindaba!AQ368)</f>
        <v>0</v>
      </c>
      <c r="AR368" s="77">
        <f>SUM(Quagga:Pelindaba!AR368)</f>
        <v>0</v>
      </c>
      <c r="AS368" s="76">
        <f>SUM(Quagga:Pelindaba!AS368)</f>
        <v>0</v>
      </c>
      <c r="AT368" s="78">
        <f>SUM(Quagga:Pelindaba!AT368)</f>
        <v>0</v>
      </c>
      <c r="AU368" s="77">
        <f>SUM(Quagga:Pelindaba!AU368)</f>
        <v>0</v>
      </c>
      <c r="AV368" s="77">
        <f>SUM(Quagga:Pelindaba!AV368)</f>
        <v>0</v>
      </c>
      <c r="AW368" s="77">
        <f>SUM(Quagga:Pelindaba!AW368)</f>
        <v>0</v>
      </c>
      <c r="AX368" s="77">
        <f>SUM(Quagga:Pelindaba!AX368)</f>
        <v>0</v>
      </c>
      <c r="AY368" s="77">
        <f>SUM(Quagga:Pelindaba!AY368)</f>
        <v>0</v>
      </c>
      <c r="AZ368" s="77">
        <f>SUM(Quagga:Pelindaba!AZ368)</f>
        <v>0</v>
      </c>
      <c r="BA368" s="77">
        <f>SUM(Quagga:Pelindaba!BA368)</f>
        <v>0</v>
      </c>
      <c r="BB368" s="77">
        <f>SUM(Quagga:Pelindaba!BB368)</f>
        <v>0</v>
      </c>
      <c r="BC368" s="77">
        <f>SUM(Quagga:Pelindaba!BC368)</f>
        <v>0</v>
      </c>
      <c r="BD368" s="77">
        <f>SUM(Quagga:Pelindaba!BD368)</f>
        <v>0</v>
      </c>
      <c r="BE368" s="76">
        <f>SUM(Quagga:Pelindaba!BE368)</f>
        <v>0</v>
      </c>
      <c r="BF368" s="78">
        <f>SUM(Quagga:Pelindaba!BF368)</f>
        <v>0</v>
      </c>
      <c r="BG368" s="77">
        <f>SUM(Quagga:Pelindaba!BG368)</f>
        <v>0</v>
      </c>
      <c r="BH368" s="77">
        <f>SUM(Quagga:Pelindaba!BH368)</f>
        <v>0</v>
      </c>
      <c r="BI368" s="77">
        <f>SUM(Quagga:Pelindaba!BI368)</f>
        <v>0</v>
      </c>
      <c r="BJ368" s="77">
        <f>SUM(Quagga:Pelindaba!BJ368)</f>
        <v>0</v>
      </c>
      <c r="BK368" s="77">
        <f>SUM(Quagga:Pelindaba!BK368)</f>
        <v>0</v>
      </c>
      <c r="BL368" s="77">
        <f>SUM(Quagga:Pelindaba!BL368)</f>
        <v>0</v>
      </c>
      <c r="BM368" s="77">
        <f>SUM(Quagga:Pelindaba!BM368)</f>
        <v>0</v>
      </c>
      <c r="BN368" s="77">
        <f>SUM(Quagga:Pelindaba!BN368)</f>
        <v>0</v>
      </c>
      <c r="BO368" s="77">
        <f>SUM(Quagga:Pelindaba!BO368)</f>
        <v>0</v>
      </c>
      <c r="BP368" s="77">
        <f>SUM(Quagga:Pelindaba!BP368)</f>
        <v>0</v>
      </c>
      <c r="BQ368" s="76">
        <f>SUM(Quagga:Pelindaba!BQ368)</f>
        <v>0</v>
      </c>
      <c r="BR368" s="78">
        <f>SUM(Quagga:Pelindaba!BR368)</f>
        <v>0</v>
      </c>
      <c r="BS368" s="77">
        <f>SUM(Quagga:Pelindaba!BS368)</f>
        <v>0</v>
      </c>
      <c r="BT368" s="77">
        <f>SUM(Quagga:Pelindaba!BT368)</f>
        <v>0</v>
      </c>
      <c r="BU368" s="77">
        <f>SUM(Quagga:Pelindaba!BU368)</f>
        <v>0</v>
      </c>
      <c r="BV368" s="77">
        <f>SUM(Quagga:Pelindaba!BV368)</f>
        <v>0</v>
      </c>
      <c r="BW368" s="77">
        <f>SUM(Quagga:Pelindaba!BW368)</f>
        <v>0</v>
      </c>
      <c r="BX368" s="77">
        <f>SUM(Quagga:Pelindaba!BX368)</f>
        <v>0</v>
      </c>
      <c r="BY368" s="77">
        <f>SUM(Quagga:Pelindaba!BY368)</f>
        <v>0</v>
      </c>
      <c r="BZ368" s="77">
        <f>SUM(Quagga:Pelindaba!BZ368)</f>
        <v>0</v>
      </c>
      <c r="CA368" s="77">
        <f>SUM(Quagga:Pelindaba!CA368)</f>
        <v>0</v>
      </c>
      <c r="CB368" s="77">
        <f>SUM(Quagga:Pelindaba!CB368)</f>
        <v>0</v>
      </c>
      <c r="CC368" s="76">
        <f>SUM(Quagga:Pelindaba!CC368)</f>
        <v>0</v>
      </c>
      <c r="CD368" s="39" t="s">
        <v>36</v>
      </c>
    </row>
    <row r="369" spans="1:82" s="39" customFormat="1" x14ac:dyDescent="0.25">
      <c r="B369" s="73" t="s">
        <v>669</v>
      </c>
      <c r="C369" s="129" t="s">
        <v>670</v>
      </c>
      <c r="D369" s="130" t="s">
        <v>435</v>
      </c>
      <c r="E369" s="130">
        <f>IF(OR(D369="Year",D369="Month",D369="Week"),AVERAGE(Quagga:Pelindaba!E369),SUM(Quagga:Pelindaba!E369))</f>
        <v>1</v>
      </c>
      <c r="F369" s="228" t="b">
        <f>(Quagga!G371+Pelindaba!G371)=G369</f>
        <v>1</v>
      </c>
      <c r="G369" s="74">
        <f t="shared" si="114"/>
        <v>0</v>
      </c>
      <c r="H369" s="75">
        <f>SUM(Quagga:Pelindaba!H369)</f>
        <v>0</v>
      </c>
      <c r="I369" s="76">
        <f>SUM(Quagga:Pelindaba!I369)</f>
        <v>0</v>
      </c>
      <c r="J369" s="75">
        <f>SUM(Quagga:Pelindaba!J369)</f>
        <v>0</v>
      </c>
      <c r="K369" s="77">
        <f>SUM(Quagga:Pelindaba!K369)</f>
        <v>0</v>
      </c>
      <c r="L369" s="77">
        <f>SUM(Quagga:Pelindaba!L369)</f>
        <v>0</v>
      </c>
      <c r="M369" s="77">
        <f>SUM(Quagga:Pelindaba!M369)</f>
        <v>0</v>
      </c>
      <c r="N369" s="77">
        <f>SUM(Quagga:Pelindaba!N369)</f>
        <v>0</v>
      </c>
      <c r="O369" s="77">
        <f>SUM(Quagga:Pelindaba!O369)</f>
        <v>0</v>
      </c>
      <c r="P369" s="77">
        <f>SUM(Quagga:Pelindaba!P369)</f>
        <v>0</v>
      </c>
      <c r="Q369" s="77">
        <f>SUM(Quagga:Pelindaba!Q369)</f>
        <v>0</v>
      </c>
      <c r="R369" s="77">
        <f>SUM(Quagga:Pelindaba!R369)</f>
        <v>0</v>
      </c>
      <c r="S369" s="77">
        <f>SUM(Quagga:Pelindaba!S369)</f>
        <v>0</v>
      </c>
      <c r="T369" s="77">
        <f>SUM(Quagga:Pelindaba!T369)</f>
        <v>0</v>
      </c>
      <c r="U369" s="76">
        <f>SUM(Quagga:Pelindaba!U369)</f>
        <v>0</v>
      </c>
      <c r="V369" s="75">
        <f>SUM(Quagga:Pelindaba!V369)</f>
        <v>0</v>
      </c>
      <c r="W369" s="77">
        <f>SUM(Quagga:Pelindaba!W369)</f>
        <v>0</v>
      </c>
      <c r="X369" s="77">
        <f>SUM(Quagga:Pelindaba!X369)</f>
        <v>0</v>
      </c>
      <c r="Y369" s="77">
        <f>SUM(Quagga:Pelindaba!Y369)</f>
        <v>0</v>
      </c>
      <c r="Z369" s="77">
        <f>SUM(Quagga:Pelindaba!Z369)</f>
        <v>0</v>
      </c>
      <c r="AA369" s="77">
        <f>SUM(Quagga:Pelindaba!AA369)</f>
        <v>0</v>
      </c>
      <c r="AB369" s="77">
        <f>SUM(Quagga:Pelindaba!AB369)</f>
        <v>0</v>
      </c>
      <c r="AC369" s="77">
        <f>SUM(Quagga:Pelindaba!AC369)</f>
        <v>0</v>
      </c>
      <c r="AD369" s="77">
        <f>SUM(Quagga:Pelindaba!AD369)</f>
        <v>0</v>
      </c>
      <c r="AE369" s="77">
        <f>SUM(Quagga:Pelindaba!AE369)</f>
        <v>0</v>
      </c>
      <c r="AF369" s="77">
        <f>SUM(Quagga:Pelindaba!AF369)</f>
        <v>0</v>
      </c>
      <c r="AG369" s="76">
        <f>SUM(Quagga:Pelindaba!AG369)</f>
        <v>0</v>
      </c>
      <c r="AH369" s="78">
        <f>SUM(Quagga:Pelindaba!AH369)</f>
        <v>0</v>
      </c>
      <c r="AI369" s="77">
        <f>SUM(Quagga:Pelindaba!AI369)</f>
        <v>0</v>
      </c>
      <c r="AJ369" s="77">
        <f>SUM(Quagga:Pelindaba!AJ369)</f>
        <v>0</v>
      </c>
      <c r="AK369" s="77">
        <f>SUM(Quagga:Pelindaba!AK369)</f>
        <v>0</v>
      </c>
      <c r="AL369" s="77">
        <f>SUM(Quagga:Pelindaba!AL369)</f>
        <v>0</v>
      </c>
      <c r="AM369" s="77">
        <f>SUM(Quagga:Pelindaba!AM369)</f>
        <v>0</v>
      </c>
      <c r="AN369" s="77">
        <f>SUM(Quagga:Pelindaba!AN369)</f>
        <v>0</v>
      </c>
      <c r="AO369" s="77">
        <f>SUM(Quagga:Pelindaba!AO369)</f>
        <v>0</v>
      </c>
      <c r="AP369" s="77">
        <f>SUM(Quagga:Pelindaba!AP369)</f>
        <v>0</v>
      </c>
      <c r="AQ369" s="77">
        <f>SUM(Quagga:Pelindaba!AQ369)</f>
        <v>0</v>
      </c>
      <c r="AR369" s="77">
        <f>SUM(Quagga:Pelindaba!AR369)</f>
        <v>0</v>
      </c>
      <c r="AS369" s="76">
        <f>SUM(Quagga:Pelindaba!AS369)</f>
        <v>0</v>
      </c>
      <c r="AT369" s="78">
        <f>SUM(Quagga:Pelindaba!AT369)</f>
        <v>0</v>
      </c>
      <c r="AU369" s="77">
        <f>SUM(Quagga:Pelindaba!AU369)</f>
        <v>0</v>
      </c>
      <c r="AV369" s="77">
        <f>SUM(Quagga:Pelindaba!AV369)</f>
        <v>0</v>
      </c>
      <c r="AW369" s="77">
        <f>SUM(Quagga:Pelindaba!AW369)</f>
        <v>0</v>
      </c>
      <c r="AX369" s="77">
        <f>SUM(Quagga:Pelindaba!AX369)</f>
        <v>0</v>
      </c>
      <c r="AY369" s="77">
        <f>SUM(Quagga:Pelindaba!AY369)</f>
        <v>0</v>
      </c>
      <c r="AZ369" s="77">
        <f>SUM(Quagga:Pelindaba!AZ369)</f>
        <v>0</v>
      </c>
      <c r="BA369" s="77">
        <f>SUM(Quagga:Pelindaba!BA369)</f>
        <v>0</v>
      </c>
      <c r="BB369" s="77">
        <f>SUM(Quagga:Pelindaba!BB369)</f>
        <v>0</v>
      </c>
      <c r="BC369" s="77">
        <f>SUM(Quagga:Pelindaba!BC369)</f>
        <v>0</v>
      </c>
      <c r="BD369" s="77">
        <f>SUM(Quagga:Pelindaba!BD369)</f>
        <v>0</v>
      </c>
      <c r="BE369" s="76">
        <f>SUM(Quagga:Pelindaba!BE369)</f>
        <v>0</v>
      </c>
      <c r="BF369" s="78">
        <f>SUM(Quagga:Pelindaba!BF369)</f>
        <v>0</v>
      </c>
      <c r="BG369" s="77">
        <f>SUM(Quagga:Pelindaba!BG369)</f>
        <v>0</v>
      </c>
      <c r="BH369" s="77">
        <f>SUM(Quagga:Pelindaba!BH369)</f>
        <v>0</v>
      </c>
      <c r="BI369" s="77">
        <f>SUM(Quagga:Pelindaba!BI369)</f>
        <v>0</v>
      </c>
      <c r="BJ369" s="77">
        <f>SUM(Quagga:Pelindaba!BJ369)</f>
        <v>0</v>
      </c>
      <c r="BK369" s="77">
        <f>SUM(Quagga:Pelindaba!BK369)</f>
        <v>0</v>
      </c>
      <c r="BL369" s="77">
        <f>SUM(Quagga:Pelindaba!BL369)</f>
        <v>0</v>
      </c>
      <c r="BM369" s="77">
        <f>SUM(Quagga:Pelindaba!BM369)</f>
        <v>0</v>
      </c>
      <c r="BN369" s="77">
        <f>SUM(Quagga:Pelindaba!BN369)</f>
        <v>0</v>
      </c>
      <c r="BO369" s="77">
        <f>SUM(Quagga:Pelindaba!BO369)</f>
        <v>0</v>
      </c>
      <c r="BP369" s="77">
        <f>SUM(Quagga:Pelindaba!BP369)</f>
        <v>0</v>
      </c>
      <c r="BQ369" s="76">
        <f>SUM(Quagga:Pelindaba!BQ369)</f>
        <v>0</v>
      </c>
      <c r="BR369" s="78">
        <f>SUM(Quagga:Pelindaba!BR369)</f>
        <v>0</v>
      </c>
      <c r="BS369" s="77">
        <f>SUM(Quagga:Pelindaba!BS369)</f>
        <v>0</v>
      </c>
      <c r="BT369" s="77">
        <f>SUM(Quagga:Pelindaba!BT369)</f>
        <v>0</v>
      </c>
      <c r="BU369" s="77">
        <f>SUM(Quagga:Pelindaba!BU369)</f>
        <v>0</v>
      </c>
      <c r="BV369" s="77">
        <f>SUM(Quagga:Pelindaba!BV369)</f>
        <v>0</v>
      </c>
      <c r="BW369" s="77">
        <f>SUM(Quagga:Pelindaba!BW369)</f>
        <v>0</v>
      </c>
      <c r="BX369" s="77">
        <f>SUM(Quagga:Pelindaba!BX369)</f>
        <v>0</v>
      </c>
      <c r="BY369" s="77">
        <f>SUM(Quagga:Pelindaba!BY369)</f>
        <v>0</v>
      </c>
      <c r="BZ369" s="77">
        <f>SUM(Quagga:Pelindaba!BZ369)</f>
        <v>0</v>
      </c>
      <c r="CA369" s="77">
        <f>SUM(Quagga:Pelindaba!CA369)</f>
        <v>0</v>
      </c>
      <c r="CB369" s="77">
        <f>SUM(Quagga:Pelindaba!CB369)</f>
        <v>0</v>
      </c>
      <c r="CC369" s="76">
        <f>SUM(Quagga:Pelindaba!CC369)</f>
        <v>0</v>
      </c>
      <c r="CD369" s="39" t="s">
        <v>36</v>
      </c>
    </row>
    <row r="370" spans="1:82" s="39" customFormat="1" x14ac:dyDescent="0.25">
      <c r="B370" s="25" t="s">
        <v>671</v>
      </c>
      <c r="C370" s="129" t="s">
        <v>672</v>
      </c>
      <c r="D370" s="130" t="s">
        <v>435</v>
      </c>
      <c r="E370" s="130">
        <f>IF(OR(D370="Year",D370="Month",D370="Week"),AVERAGE(Quagga:Pelindaba!E370),SUM(Quagga:Pelindaba!E370))</f>
        <v>1</v>
      </c>
      <c r="F370" s="228" t="b">
        <f>(Quagga!G372+Pelindaba!G372)=G370</f>
        <v>1</v>
      </c>
      <c r="G370" s="74">
        <f t="shared" si="114"/>
        <v>0</v>
      </c>
      <c r="H370" s="75">
        <f>SUM(Quagga:Pelindaba!H370)</f>
        <v>0</v>
      </c>
      <c r="I370" s="76">
        <f>SUM(Quagga:Pelindaba!I370)</f>
        <v>0</v>
      </c>
      <c r="J370" s="75">
        <f>SUM(Quagga:Pelindaba!J370)</f>
        <v>0</v>
      </c>
      <c r="K370" s="77">
        <f>SUM(Quagga:Pelindaba!K370)</f>
        <v>0</v>
      </c>
      <c r="L370" s="77">
        <f>SUM(Quagga:Pelindaba!L370)</f>
        <v>0</v>
      </c>
      <c r="M370" s="77">
        <f>SUM(Quagga:Pelindaba!M370)</f>
        <v>0</v>
      </c>
      <c r="N370" s="77">
        <f>SUM(Quagga:Pelindaba!N370)</f>
        <v>0</v>
      </c>
      <c r="O370" s="77">
        <f>SUM(Quagga:Pelindaba!O370)</f>
        <v>0</v>
      </c>
      <c r="P370" s="77">
        <f>SUM(Quagga:Pelindaba!P370)</f>
        <v>0</v>
      </c>
      <c r="Q370" s="77">
        <f>SUM(Quagga:Pelindaba!Q370)</f>
        <v>0</v>
      </c>
      <c r="R370" s="77">
        <f>SUM(Quagga:Pelindaba!R370)</f>
        <v>0</v>
      </c>
      <c r="S370" s="77">
        <f>SUM(Quagga:Pelindaba!S370)</f>
        <v>0</v>
      </c>
      <c r="T370" s="77">
        <f>SUM(Quagga:Pelindaba!T370)</f>
        <v>0</v>
      </c>
      <c r="U370" s="76">
        <f>SUM(Quagga:Pelindaba!U370)</f>
        <v>0</v>
      </c>
      <c r="V370" s="75">
        <f>SUM(Quagga:Pelindaba!V370)</f>
        <v>0</v>
      </c>
      <c r="W370" s="77">
        <f>SUM(Quagga:Pelindaba!W370)</f>
        <v>0</v>
      </c>
      <c r="X370" s="77">
        <f>SUM(Quagga:Pelindaba!X370)</f>
        <v>0</v>
      </c>
      <c r="Y370" s="77">
        <f>SUM(Quagga:Pelindaba!Y370)</f>
        <v>0</v>
      </c>
      <c r="Z370" s="77">
        <f>SUM(Quagga:Pelindaba!Z370)</f>
        <v>0</v>
      </c>
      <c r="AA370" s="77">
        <f>SUM(Quagga:Pelindaba!AA370)</f>
        <v>0</v>
      </c>
      <c r="AB370" s="77">
        <f>SUM(Quagga:Pelindaba!AB370)</f>
        <v>0</v>
      </c>
      <c r="AC370" s="77">
        <f>SUM(Quagga:Pelindaba!AC370)</f>
        <v>0</v>
      </c>
      <c r="AD370" s="77">
        <f>SUM(Quagga:Pelindaba!AD370)</f>
        <v>0</v>
      </c>
      <c r="AE370" s="77">
        <f>SUM(Quagga:Pelindaba!AE370)</f>
        <v>0</v>
      </c>
      <c r="AF370" s="77">
        <f>SUM(Quagga:Pelindaba!AF370)</f>
        <v>0</v>
      </c>
      <c r="AG370" s="76">
        <f>SUM(Quagga:Pelindaba!AG370)</f>
        <v>0</v>
      </c>
      <c r="AH370" s="78">
        <f>SUM(Quagga:Pelindaba!AH370)</f>
        <v>0</v>
      </c>
      <c r="AI370" s="77">
        <f>SUM(Quagga:Pelindaba!AI370)</f>
        <v>0</v>
      </c>
      <c r="AJ370" s="77">
        <f>SUM(Quagga:Pelindaba!AJ370)</f>
        <v>0</v>
      </c>
      <c r="AK370" s="77">
        <f>SUM(Quagga:Pelindaba!AK370)</f>
        <v>0</v>
      </c>
      <c r="AL370" s="77">
        <f>SUM(Quagga:Pelindaba!AL370)</f>
        <v>0</v>
      </c>
      <c r="AM370" s="77">
        <f>SUM(Quagga:Pelindaba!AM370)</f>
        <v>0</v>
      </c>
      <c r="AN370" s="77">
        <f>SUM(Quagga:Pelindaba!AN370)</f>
        <v>0</v>
      </c>
      <c r="AO370" s="77">
        <f>SUM(Quagga:Pelindaba!AO370)</f>
        <v>0</v>
      </c>
      <c r="AP370" s="77">
        <f>SUM(Quagga:Pelindaba!AP370)</f>
        <v>0</v>
      </c>
      <c r="AQ370" s="77">
        <f>SUM(Quagga:Pelindaba!AQ370)</f>
        <v>0</v>
      </c>
      <c r="AR370" s="77">
        <f>SUM(Quagga:Pelindaba!AR370)</f>
        <v>0</v>
      </c>
      <c r="AS370" s="76">
        <f>SUM(Quagga:Pelindaba!AS370)</f>
        <v>0</v>
      </c>
      <c r="AT370" s="78">
        <f>SUM(Quagga:Pelindaba!AT370)</f>
        <v>0</v>
      </c>
      <c r="AU370" s="77">
        <f>SUM(Quagga:Pelindaba!AU370)</f>
        <v>0</v>
      </c>
      <c r="AV370" s="77">
        <f>SUM(Quagga:Pelindaba!AV370)</f>
        <v>0</v>
      </c>
      <c r="AW370" s="77">
        <f>SUM(Quagga:Pelindaba!AW370)</f>
        <v>0</v>
      </c>
      <c r="AX370" s="77">
        <f>SUM(Quagga:Pelindaba!AX370)</f>
        <v>0</v>
      </c>
      <c r="AY370" s="77">
        <f>SUM(Quagga:Pelindaba!AY370)</f>
        <v>0</v>
      </c>
      <c r="AZ370" s="77">
        <f>SUM(Quagga:Pelindaba!AZ370)</f>
        <v>0</v>
      </c>
      <c r="BA370" s="77">
        <f>SUM(Quagga:Pelindaba!BA370)</f>
        <v>0</v>
      </c>
      <c r="BB370" s="77">
        <f>SUM(Quagga:Pelindaba!BB370)</f>
        <v>0</v>
      </c>
      <c r="BC370" s="77">
        <f>SUM(Quagga:Pelindaba!BC370)</f>
        <v>0</v>
      </c>
      <c r="BD370" s="77">
        <f>SUM(Quagga:Pelindaba!BD370)</f>
        <v>0</v>
      </c>
      <c r="BE370" s="76">
        <f>SUM(Quagga:Pelindaba!BE370)</f>
        <v>0</v>
      </c>
      <c r="BF370" s="78">
        <f>SUM(Quagga:Pelindaba!BF370)</f>
        <v>0</v>
      </c>
      <c r="BG370" s="77">
        <f>SUM(Quagga:Pelindaba!BG370)</f>
        <v>0</v>
      </c>
      <c r="BH370" s="77">
        <f>SUM(Quagga:Pelindaba!BH370)</f>
        <v>0</v>
      </c>
      <c r="BI370" s="77">
        <f>SUM(Quagga:Pelindaba!BI370)</f>
        <v>0</v>
      </c>
      <c r="BJ370" s="77">
        <f>SUM(Quagga:Pelindaba!BJ370)</f>
        <v>0</v>
      </c>
      <c r="BK370" s="77">
        <f>SUM(Quagga:Pelindaba!BK370)</f>
        <v>0</v>
      </c>
      <c r="BL370" s="77">
        <f>SUM(Quagga:Pelindaba!BL370)</f>
        <v>0</v>
      </c>
      <c r="BM370" s="77">
        <f>SUM(Quagga:Pelindaba!BM370)</f>
        <v>0</v>
      </c>
      <c r="BN370" s="77">
        <f>SUM(Quagga:Pelindaba!BN370)</f>
        <v>0</v>
      </c>
      <c r="BO370" s="77">
        <f>SUM(Quagga:Pelindaba!BO370)</f>
        <v>0</v>
      </c>
      <c r="BP370" s="77">
        <f>SUM(Quagga:Pelindaba!BP370)</f>
        <v>0</v>
      </c>
      <c r="BQ370" s="76">
        <f>SUM(Quagga:Pelindaba!BQ370)</f>
        <v>0</v>
      </c>
      <c r="BR370" s="78">
        <f>SUM(Quagga:Pelindaba!BR370)</f>
        <v>0</v>
      </c>
      <c r="BS370" s="77">
        <f>SUM(Quagga:Pelindaba!BS370)</f>
        <v>0</v>
      </c>
      <c r="BT370" s="77">
        <f>SUM(Quagga:Pelindaba!BT370)</f>
        <v>0</v>
      </c>
      <c r="BU370" s="77">
        <f>SUM(Quagga:Pelindaba!BU370)</f>
        <v>0</v>
      </c>
      <c r="BV370" s="77">
        <f>SUM(Quagga:Pelindaba!BV370)</f>
        <v>0</v>
      </c>
      <c r="BW370" s="77">
        <f>SUM(Quagga:Pelindaba!BW370)</f>
        <v>0</v>
      </c>
      <c r="BX370" s="77">
        <f>SUM(Quagga:Pelindaba!BX370)</f>
        <v>0</v>
      </c>
      <c r="BY370" s="77">
        <f>SUM(Quagga:Pelindaba!BY370)</f>
        <v>0</v>
      </c>
      <c r="BZ370" s="77">
        <f>SUM(Quagga:Pelindaba!BZ370)</f>
        <v>0</v>
      </c>
      <c r="CA370" s="77">
        <f>SUM(Quagga:Pelindaba!CA370)</f>
        <v>0</v>
      </c>
      <c r="CB370" s="77">
        <f>SUM(Quagga:Pelindaba!CB370)</f>
        <v>0</v>
      </c>
      <c r="CC370" s="76">
        <f>SUM(Quagga:Pelindaba!CC370)</f>
        <v>0</v>
      </c>
      <c r="CD370" s="39" t="s">
        <v>36</v>
      </c>
    </row>
    <row r="371" spans="1:82" s="39" customFormat="1" x14ac:dyDescent="0.25">
      <c r="B371" s="293" t="s">
        <v>673</v>
      </c>
      <c r="C371" s="297" t="s">
        <v>674</v>
      </c>
      <c r="D371" s="130"/>
      <c r="E371" s="130"/>
      <c r="F371" s="228" t="b">
        <f>(Quagga!G373+Pelindaba!G373)=G371</f>
        <v>1</v>
      </c>
      <c r="G371" s="74">
        <f t="shared" si="114"/>
        <v>0</v>
      </c>
      <c r="H371" s="75">
        <f>SUM(Quagga:Pelindaba!H371)</f>
        <v>0</v>
      </c>
      <c r="I371" s="76">
        <f>SUM(Quagga:Pelindaba!I371)</f>
        <v>0</v>
      </c>
      <c r="J371" s="75">
        <f>SUM(Quagga:Pelindaba!J371)</f>
        <v>0</v>
      </c>
      <c r="K371" s="77">
        <f>SUM(Quagga:Pelindaba!K371)</f>
        <v>0</v>
      </c>
      <c r="L371" s="77">
        <f>SUM(Quagga:Pelindaba!L371)</f>
        <v>0</v>
      </c>
      <c r="M371" s="77">
        <f>SUM(Quagga:Pelindaba!M371)</f>
        <v>0</v>
      </c>
      <c r="N371" s="77">
        <f>SUM(Quagga:Pelindaba!N371)</f>
        <v>0</v>
      </c>
      <c r="O371" s="77">
        <f>SUM(Quagga:Pelindaba!O371)</f>
        <v>0</v>
      </c>
      <c r="P371" s="77">
        <f>SUM(Quagga:Pelindaba!P371)</f>
        <v>0</v>
      </c>
      <c r="Q371" s="77">
        <f>SUM(Quagga:Pelindaba!Q371)</f>
        <v>0</v>
      </c>
      <c r="R371" s="77">
        <f>SUM(Quagga:Pelindaba!R371)</f>
        <v>0</v>
      </c>
      <c r="S371" s="77">
        <f>SUM(Quagga:Pelindaba!S371)</f>
        <v>0</v>
      </c>
      <c r="T371" s="77">
        <f>SUM(Quagga:Pelindaba!T371)</f>
        <v>0</v>
      </c>
      <c r="U371" s="76">
        <f>SUM(Quagga:Pelindaba!U371)</f>
        <v>0</v>
      </c>
      <c r="V371" s="75">
        <f>SUM(Quagga:Pelindaba!V371)</f>
        <v>0</v>
      </c>
      <c r="W371" s="77">
        <f>SUM(Quagga:Pelindaba!W371)</f>
        <v>0</v>
      </c>
      <c r="X371" s="77">
        <f>SUM(Quagga:Pelindaba!X371)</f>
        <v>0</v>
      </c>
      <c r="Y371" s="77">
        <f>SUM(Quagga:Pelindaba!Y371)</f>
        <v>0</v>
      </c>
      <c r="Z371" s="77">
        <f>SUM(Quagga:Pelindaba!Z371)</f>
        <v>0</v>
      </c>
      <c r="AA371" s="77">
        <f>SUM(Quagga:Pelindaba!AA371)</f>
        <v>0</v>
      </c>
      <c r="AB371" s="77">
        <f>SUM(Quagga:Pelindaba!AB371)</f>
        <v>0</v>
      </c>
      <c r="AC371" s="77">
        <f>SUM(Quagga:Pelindaba!AC371)</f>
        <v>0</v>
      </c>
      <c r="AD371" s="77">
        <f>SUM(Quagga:Pelindaba!AD371)</f>
        <v>0</v>
      </c>
      <c r="AE371" s="77">
        <f>SUM(Quagga:Pelindaba!AE371)</f>
        <v>0</v>
      </c>
      <c r="AF371" s="77">
        <f>SUM(Quagga:Pelindaba!AF371)</f>
        <v>0</v>
      </c>
      <c r="AG371" s="76">
        <f>SUM(Quagga:Pelindaba!AG371)</f>
        <v>0</v>
      </c>
      <c r="AH371" s="78">
        <f>SUM(Quagga:Pelindaba!AH371)</f>
        <v>0</v>
      </c>
      <c r="AI371" s="77">
        <f>SUM(Quagga:Pelindaba!AI371)</f>
        <v>0</v>
      </c>
      <c r="AJ371" s="77">
        <f>SUM(Quagga:Pelindaba!AJ371)</f>
        <v>0</v>
      </c>
      <c r="AK371" s="77">
        <f>SUM(Quagga:Pelindaba!AK371)</f>
        <v>0</v>
      </c>
      <c r="AL371" s="77">
        <f>SUM(Quagga:Pelindaba!AL371)</f>
        <v>0</v>
      </c>
      <c r="AM371" s="77">
        <f>SUM(Quagga:Pelindaba!AM371)</f>
        <v>0</v>
      </c>
      <c r="AN371" s="77">
        <f>SUM(Quagga:Pelindaba!AN371)</f>
        <v>0</v>
      </c>
      <c r="AO371" s="77">
        <f>SUM(Quagga:Pelindaba!AO371)</f>
        <v>0</v>
      </c>
      <c r="AP371" s="77">
        <f>SUM(Quagga:Pelindaba!AP371)</f>
        <v>0</v>
      </c>
      <c r="AQ371" s="77">
        <f>SUM(Quagga:Pelindaba!AQ371)</f>
        <v>0</v>
      </c>
      <c r="AR371" s="77">
        <f>SUM(Quagga:Pelindaba!AR371)</f>
        <v>0</v>
      </c>
      <c r="AS371" s="76">
        <f>SUM(Quagga:Pelindaba!AS371)</f>
        <v>0</v>
      </c>
      <c r="AT371" s="78">
        <f>SUM(Quagga:Pelindaba!AT371)</f>
        <v>0</v>
      </c>
      <c r="AU371" s="77">
        <f>SUM(Quagga:Pelindaba!AU371)</f>
        <v>0</v>
      </c>
      <c r="AV371" s="77">
        <f>SUM(Quagga:Pelindaba!AV371)</f>
        <v>0</v>
      </c>
      <c r="AW371" s="77">
        <f>SUM(Quagga:Pelindaba!AW371)</f>
        <v>0</v>
      </c>
      <c r="AX371" s="77">
        <f>SUM(Quagga:Pelindaba!AX371)</f>
        <v>0</v>
      </c>
      <c r="AY371" s="77">
        <f>SUM(Quagga:Pelindaba!AY371)</f>
        <v>0</v>
      </c>
      <c r="AZ371" s="77">
        <f>SUM(Quagga:Pelindaba!AZ371)</f>
        <v>0</v>
      </c>
      <c r="BA371" s="77">
        <f>SUM(Quagga:Pelindaba!BA371)</f>
        <v>0</v>
      </c>
      <c r="BB371" s="77">
        <f>SUM(Quagga:Pelindaba!BB371)</f>
        <v>0</v>
      </c>
      <c r="BC371" s="77">
        <f>SUM(Quagga:Pelindaba!BC371)</f>
        <v>0</v>
      </c>
      <c r="BD371" s="77">
        <f>SUM(Quagga:Pelindaba!BD371)</f>
        <v>0</v>
      </c>
      <c r="BE371" s="76">
        <f>SUM(Quagga:Pelindaba!BE371)</f>
        <v>0</v>
      </c>
      <c r="BF371" s="78">
        <f>SUM(Quagga:Pelindaba!BF371)</f>
        <v>0</v>
      </c>
      <c r="BG371" s="77">
        <f>SUM(Quagga:Pelindaba!BG371)</f>
        <v>0</v>
      </c>
      <c r="BH371" s="77">
        <f>SUM(Quagga:Pelindaba!BH371)</f>
        <v>0</v>
      </c>
      <c r="BI371" s="77">
        <f>SUM(Quagga:Pelindaba!BI371)</f>
        <v>0</v>
      </c>
      <c r="BJ371" s="77">
        <f>SUM(Quagga:Pelindaba!BJ371)</f>
        <v>0</v>
      </c>
      <c r="BK371" s="77">
        <f>SUM(Quagga:Pelindaba!BK371)</f>
        <v>0</v>
      </c>
      <c r="BL371" s="77">
        <f>SUM(Quagga:Pelindaba!BL371)</f>
        <v>0</v>
      </c>
      <c r="BM371" s="77">
        <f>SUM(Quagga:Pelindaba!BM371)</f>
        <v>0</v>
      </c>
      <c r="BN371" s="77">
        <f>SUM(Quagga:Pelindaba!BN371)</f>
        <v>0</v>
      </c>
      <c r="BO371" s="77">
        <f>SUM(Quagga:Pelindaba!BO371)</f>
        <v>0</v>
      </c>
      <c r="BP371" s="77">
        <f>SUM(Quagga:Pelindaba!BP371)</f>
        <v>0</v>
      </c>
      <c r="BQ371" s="76">
        <f>SUM(Quagga:Pelindaba!BQ371)</f>
        <v>0</v>
      </c>
      <c r="BR371" s="78">
        <f>SUM(Quagga:Pelindaba!BR371)</f>
        <v>0</v>
      </c>
      <c r="BS371" s="77">
        <f>SUM(Quagga:Pelindaba!BS371)</f>
        <v>0</v>
      </c>
      <c r="BT371" s="77">
        <f>SUM(Quagga:Pelindaba!BT371)</f>
        <v>0</v>
      </c>
      <c r="BU371" s="77">
        <f>SUM(Quagga:Pelindaba!BU371)</f>
        <v>0</v>
      </c>
      <c r="BV371" s="77">
        <f>SUM(Quagga:Pelindaba!BV371)</f>
        <v>0</v>
      </c>
      <c r="BW371" s="77">
        <f>SUM(Quagga:Pelindaba!BW371)</f>
        <v>0</v>
      </c>
      <c r="BX371" s="77">
        <f>SUM(Quagga:Pelindaba!BX371)</f>
        <v>0</v>
      </c>
      <c r="BY371" s="77">
        <f>SUM(Quagga:Pelindaba!BY371)</f>
        <v>0</v>
      </c>
      <c r="BZ371" s="77">
        <f>SUM(Quagga:Pelindaba!BZ371)</f>
        <v>0</v>
      </c>
      <c r="CA371" s="77">
        <f>SUM(Quagga:Pelindaba!CA371)</f>
        <v>0</v>
      </c>
      <c r="CB371" s="77">
        <f>SUM(Quagga:Pelindaba!CB371)</f>
        <v>0</v>
      </c>
      <c r="CC371" s="76">
        <f>SUM(Quagga:Pelindaba!CC371)</f>
        <v>0</v>
      </c>
      <c r="CD371" s="39" t="s">
        <v>36</v>
      </c>
    </row>
    <row r="372" spans="1:82" s="39" customFormat="1" x14ac:dyDescent="0.25">
      <c r="B372" s="25" t="s">
        <v>675</v>
      </c>
      <c r="C372" s="129" t="s">
        <v>676</v>
      </c>
      <c r="D372" s="130" t="s">
        <v>85</v>
      </c>
      <c r="E372" s="130">
        <f>IF(OR(D372="Year",D372="Month",D372="Week"),AVERAGE(Quagga:Pelindaba!E372),SUM(Quagga:Pelindaba!E372))</f>
        <v>1</v>
      </c>
      <c r="F372" s="228" t="b">
        <f>(Quagga!G374+Pelindaba!G374)=G372</f>
        <v>1</v>
      </c>
      <c r="G372" s="74">
        <f t="shared" si="114"/>
        <v>0</v>
      </c>
      <c r="H372" s="75">
        <f>SUM(Quagga:Pelindaba!H372)</f>
        <v>0</v>
      </c>
      <c r="I372" s="76">
        <f>SUM(Quagga:Pelindaba!I372)</f>
        <v>0</v>
      </c>
      <c r="J372" s="75">
        <f>SUM(Quagga:Pelindaba!J372)</f>
        <v>0</v>
      </c>
      <c r="K372" s="77">
        <f>SUM(Quagga:Pelindaba!K372)</f>
        <v>0</v>
      </c>
      <c r="L372" s="77">
        <f>SUM(Quagga:Pelindaba!L372)</f>
        <v>0</v>
      </c>
      <c r="M372" s="77">
        <f>SUM(Quagga:Pelindaba!M372)</f>
        <v>0</v>
      </c>
      <c r="N372" s="77">
        <f>SUM(Quagga:Pelindaba!N372)</f>
        <v>0</v>
      </c>
      <c r="O372" s="77">
        <f>SUM(Quagga:Pelindaba!O372)</f>
        <v>0</v>
      </c>
      <c r="P372" s="77">
        <f>SUM(Quagga:Pelindaba!P372)</f>
        <v>0</v>
      </c>
      <c r="Q372" s="77">
        <f>SUM(Quagga:Pelindaba!Q372)</f>
        <v>0</v>
      </c>
      <c r="R372" s="77">
        <f>SUM(Quagga:Pelindaba!R372)</f>
        <v>0</v>
      </c>
      <c r="S372" s="77">
        <f>SUM(Quagga:Pelindaba!S372)</f>
        <v>0</v>
      </c>
      <c r="T372" s="77">
        <f>SUM(Quagga:Pelindaba!T372)</f>
        <v>0</v>
      </c>
      <c r="U372" s="76">
        <f>SUM(Quagga:Pelindaba!U372)</f>
        <v>0</v>
      </c>
      <c r="V372" s="75">
        <f>SUM(Quagga:Pelindaba!V372)</f>
        <v>0</v>
      </c>
      <c r="W372" s="77">
        <f>SUM(Quagga:Pelindaba!W372)</f>
        <v>0</v>
      </c>
      <c r="X372" s="77">
        <f>SUM(Quagga:Pelindaba!X372)</f>
        <v>0</v>
      </c>
      <c r="Y372" s="77">
        <f>SUM(Quagga:Pelindaba!Y372)</f>
        <v>0</v>
      </c>
      <c r="Z372" s="77">
        <f>SUM(Quagga:Pelindaba!Z372)</f>
        <v>0</v>
      </c>
      <c r="AA372" s="77">
        <f>SUM(Quagga:Pelindaba!AA372)</f>
        <v>0</v>
      </c>
      <c r="AB372" s="77">
        <f>SUM(Quagga:Pelindaba!AB372)</f>
        <v>0</v>
      </c>
      <c r="AC372" s="77">
        <f>SUM(Quagga:Pelindaba!AC372)</f>
        <v>0</v>
      </c>
      <c r="AD372" s="77">
        <f>SUM(Quagga:Pelindaba!AD372)</f>
        <v>0</v>
      </c>
      <c r="AE372" s="77">
        <f>SUM(Quagga:Pelindaba!AE372)</f>
        <v>0</v>
      </c>
      <c r="AF372" s="77">
        <f>SUM(Quagga:Pelindaba!AF372)</f>
        <v>0</v>
      </c>
      <c r="AG372" s="76">
        <f>SUM(Quagga:Pelindaba!AG372)</f>
        <v>0</v>
      </c>
      <c r="AH372" s="78">
        <f>SUM(Quagga:Pelindaba!AH372)</f>
        <v>0</v>
      </c>
      <c r="AI372" s="77">
        <f>SUM(Quagga:Pelindaba!AI372)</f>
        <v>0</v>
      </c>
      <c r="AJ372" s="77">
        <f>SUM(Quagga:Pelindaba!AJ372)</f>
        <v>0</v>
      </c>
      <c r="AK372" s="77">
        <f>SUM(Quagga:Pelindaba!AK372)</f>
        <v>0</v>
      </c>
      <c r="AL372" s="77">
        <f>SUM(Quagga:Pelindaba!AL372)</f>
        <v>0</v>
      </c>
      <c r="AM372" s="77">
        <f>SUM(Quagga:Pelindaba!AM372)</f>
        <v>0</v>
      </c>
      <c r="AN372" s="77">
        <f>SUM(Quagga:Pelindaba!AN372)</f>
        <v>0</v>
      </c>
      <c r="AO372" s="77">
        <f>SUM(Quagga:Pelindaba!AO372)</f>
        <v>0</v>
      </c>
      <c r="AP372" s="77">
        <f>SUM(Quagga:Pelindaba!AP372)</f>
        <v>0</v>
      </c>
      <c r="AQ372" s="77">
        <f>SUM(Quagga:Pelindaba!AQ372)</f>
        <v>0</v>
      </c>
      <c r="AR372" s="77">
        <f>SUM(Quagga:Pelindaba!AR372)</f>
        <v>0</v>
      </c>
      <c r="AS372" s="76">
        <f>SUM(Quagga:Pelindaba!AS372)</f>
        <v>0</v>
      </c>
      <c r="AT372" s="78">
        <f>SUM(Quagga:Pelindaba!AT372)</f>
        <v>0</v>
      </c>
      <c r="AU372" s="77">
        <f>SUM(Quagga:Pelindaba!AU372)</f>
        <v>0</v>
      </c>
      <c r="AV372" s="77">
        <f>SUM(Quagga:Pelindaba!AV372)</f>
        <v>0</v>
      </c>
      <c r="AW372" s="77">
        <f>SUM(Quagga:Pelindaba!AW372)</f>
        <v>0</v>
      </c>
      <c r="AX372" s="77">
        <f>SUM(Quagga:Pelindaba!AX372)</f>
        <v>0</v>
      </c>
      <c r="AY372" s="77">
        <f>SUM(Quagga:Pelindaba!AY372)</f>
        <v>0</v>
      </c>
      <c r="AZ372" s="77">
        <f>SUM(Quagga:Pelindaba!AZ372)</f>
        <v>0</v>
      </c>
      <c r="BA372" s="77">
        <f>SUM(Quagga:Pelindaba!BA372)</f>
        <v>0</v>
      </c>
      <c r="BB372" s="77">
        <f>SUM(Quagga:Pelindaba!BB372)</f>
        <v>0</v>
      </c>
      <c r="BC372" s="77">
        <f>SUM(Quagga:Pelindaba!BC372)</f>
        <v>0</v>
      </c>
      <c r="BD372" s="77">
        <f>SUM(Quagga:Pelindaba!BD372)</f>
        <v>0</v>
      </c>
      <c r="BE372" s="76">
        <f>SUM(Quagga:Pelindaba!BE372)</f>
        <v>0</v>
      </c>
      <c r="BF372" s="78">
        <f>SUM(Quagga:Pelindaba!BF372)</f>
        <v>0</v>
      </c>
      <c r="BG372" s="77">
        <f>SUM(Quagga:Pelindaba!BG372)</f>
        <v>0</v>
      </c>
      <c r="BH372" s="77">
        <f>SUM(Quagga:Pelindaba!BH372)</f>
        <v>0</v>
      </c>
      <c r="BI372" s="77">
        <f>SUM(Quagga:Pelindaba!BI372)</f>
        <v>0</v>
      </c>
      <c r="BJ372" s="77">
        <f>SUM(Quagga:Pelindaba!BJ372)</f>
        <v>0</v>
      </c>
      <c r="BK372" s="77">
        <f>SUM(Quagga:Pelindaba!BK372)</f>
        <v>0</v>
      </c>
      <c r="BL372" s="77">
        <f>SUM(Quagga:Pelindaba!BL372)</f>
        <v>0</v>
      </c>
      <c r="BM372" s="77">
        <f>SUM(Quagga:Pelindaba!BM372)</f>
        <v>0</v>
      </c>
      <c r="BN372" s="77">
        <f>SUM(Quagga:Pelindaba!BN372)</f>
        <v>0</v>
      </c>
      <c r="BO372" s="77">
        <f>SUM(Quagga:Pelindaba!BO372)</f>
        <v>0</v>
      </c>
      <c r="BP372" s="77">
        <f>SUM(Quagga:Pelindaba!BP372)</f>
        <v>0</v>
      </c>
      <c r="BQ372" s="76">
        <f>SUM(Quagga:Pelindaba!BQ372)</f>
        <v>0</v>
      </c>
      <c r="BR372" s="78">
        <f>SUM(Quagga:Pelindaba!BR372)</f>
        <v>0</v>
      </c>
      <c r="BS372" s="77">
        <f>SUM(Quagga:Pelindaba!BS372)</f>
        <v>0</v>
      </c>
      <c r="BT372" s="77">
        <f>SUM(Quagga:Pelindaba!BT372)</f>
        <v>0</v>
      </c>
      <c r="BU372" s="77">
        <f>SUM(Quagga:Pelindaba!BU372)</f>
        <v>0</v>
      </c>
      <c r="BV372" s="77">
        <f>SUM(Quagga:Pelindaba!BV372)</f>
        <v>0</v>
      </c>
      <c r="BW372" s="77">
        <f>SUM(Quagga:Pelindaba!BW372)</f>
        <v>0</v>
      </c>
      <c r="BX372" s="77">
        <f>SUM(Quagga:Pelindaba!BX372)</f>
        <v>0</v>
      </c>
      <c r="BY372" s="77">
        <f>SUM(Quagga:Pelindaba!BY372)</f>
        <v>0</v>
      </c>
      <c r="BZ372" s="77">
        <f>SUM(Quagga:Pelindaba!BZ372)</f>
        <v>0</v>
      </c>
      <c r="CA372" s="77">
        <f>SUM(Quagga:Pelindaba!CA372)</f>
        <v>0</v>
      </c>
      <c r="CB372" s="77">
        <f>SUM(Quagga:Pelindaba!CB372)</f>
        <v>0</v>
      </c>
      <c r="CC372" s="76">
        <f>SUM(Quagga:Pelindaba!CC372)</f>
        <v>0</v>
      </c>
      <c r="CD372" s="39" t="s">
        <v>36</v>
      </c>
    </row>
    <row r="373" spans="1:82" s="39" customFormat="1" x14ac:dyDescent="0.25">
      <c r="B373" s="25" t="s">
        <v>677</v>
      </c>
      <c r="C373" s="129" t="s">
        <v>491</v>
      </c>
      <c r="D373" s="130" t="s">
        <v>85</v>
      </c>
      <c r="E373" s="130">
        <f>IF(OR(D373="Year",D373="Month",D373="Week"),AVERAGE(Quagga:Pelindaba!E373),SUM(Quagga:Pelindaba!E373))</f>
        <v>1</v>
      </c>
      <c r="F373" s="228" t="b">
        <f>(Quagga!G375+Pelindaba!G375)=G373</f>
        <v>1</v>
      </c>
      <c r="G373" s="74">
        <f t="shared" si="114"/>
        <v>0</v>
      </c>
      <c r="H373" s="75">
        <f>SUM(Quagga:Pelindaba!H373)</f>
        <v>0</v>
      </c>
      <c r="I373" s="76">
        <f>SUM(Quagga:Pelindaba!I373)</f>
        <v>0</v>
      </c>
      <c r="J373" s="75">
        <f>SUM(Quagga:Pelindaba!J373)</f>
        <v>0</v>
      </c>
      <c r="K373" s="77">
        <f>SUM(Quagga:Pelindaba!K373)</f>
        <v>0</v>
      </c>
      <c r="L373" s="77">
        <f>SUM(Quagga:Pelindaba!L373)</f>
        <v>0</v>
      </c>
      <c r="M373" s="77">
        <f>SUM(Quagga:Pelindaba!M373)</f>
        <v>0</v>
      </c>
      <c r="N373" s="77">
        <f>SUM(Quagga:Pelindaba!N373)</f>
        <v>0</v>
      </c>
      <c r="O373" s="77">
        <f>SUM(Quagga:Pelindaba!O373)</f>
        <v>0</v>
      </c>
      <c r="P373" s="77">
        <f>SUM(Quagga:Pelindaba!P373)</f>
        <v>0</v>
      </c>
      <c r="Q373" s="77">
        <f>SUM(Quagga:Pelindaba!Q373)</f>
        <v>0</v>
      </c>
      <c r="R373" s="77">
        <f>SUM(Quagga:Pelindaba!R373)</f>
        <v>0</v>
      </c>
      <c r="S373" s="77">
        <f>SUM(Quagga:Pelindaba!S373)</f>
        <v>0</v>
      </c>
      <c r="T373" s="77">
        <f>SUM(Quagga:Pelindaba!T373)</f>
        <v>0</v>
      </c>
      <c r="U373" s="76">
        <f>SUM(Quagga:Pelindaba!U373)</f>
        <v>0</v>
      </c>
      <c r="V373" s="75">
        <f>SUM(Quagga:Pelindaba!V373)</f>
        <v>0</v>
      </c>
      <c r="W373" s="77">
        <f>SUM(Quagga:Pelindaba!W373)</f>
        <v>0</v>
      </c>
      <c r="X373" s="77">
        <f>SUM(Quagga:Pelindaba!X373)</f>
        <v>0</v>
      </c>
      <c r="Y373" s="77">
        <f>SUM(Quagga:Pelindaba!Y373)</f>
        <v>0</v>
      </c>
      <c r="Z373" s="77">
        <f>SUM(Quagga:Pelindaba!Z373)</f>
        <v>0</v>
      </c>
      <c r="AA373" s="77">
        <f>SUM(Quagga:Pelindaba!AA373)</f>
        <v>0</v>
      </c>
      <c r="AB373" s="77">
        <f>SUM(Quagga:Pelindaba!AB373)</f>
        <v>0</v>
      </c>
      <c r="AC373" s="77">
        <f>SUM(Quagga:Pelindaba!AC373)</f>
        <v>0</v>
      </c>
      <c r="AD373" s="77">
        <f>SUM(Quagga:Pelindaba!AD373)</f>
        <v>0</v>
      </c>
      <c r="AE373" s="77">
        <f>SUM(Quagga:Pelindaba!AE373)</f>
        <v>0</v>
      </c>
      <c r="AF373" s="77">
        <f>SUM(Quagga:Pelindaba!AF373)</f>
        <v>0</v>
      </c>
      <c r="AG373" s="76">
        <f>SUM(Quagga:Pelindaba!AG373)</f>
        <v>0</v>
      </c>
      <c r="AH373" s="78">
        <f>SUM(Quagga:Pelindaba!AH373)</f>
        <v>0</v>
      </c>
      <c r="AI373" s="77">
        <f>SUM(Quagga:Pelindaba!AI373)</f>
        <v>0</v>
      </c>
      <c r="AJ373" s="77">
        <f>SUM(Quagga:Pelindaba!AJ373)</f>
        <v>0</v>
      </c>
      <c r="AK373" s="77">
        <f>SUM(Quagga:Pelindaba!AK373)</f>
        <v>0</v>
      </c>
      <c r="AL373" s="77">
        <f>SUM(Quagga:Pelindaba!AL373)</f>
        <v>0</v>
      </c>
      <c r="AM373" s="77">
        <f>SUM(Quagga:Pelindaba!AM373)</f>
        <v>0</v>
      </c>
      <c r="AN373" s="77">
        <f>SUM(Quagga:Pelindaba!AN373)</f>
        <v>0</v>
      </c>
      <c r="AO373" s="77">
        <f>SUM(Quagga:Pelindaba!AO373)</f>
        <v>0</v>
      </c>
      <c r="AP373" s="77">
        <f>SUM(Quagga:Pelindaba!AP373)</f>
        <v>0</v>
      </c>
      <c r="AQ373" s="77">
        <f>SUM(Quagga:Pelindaba!AQ373)</f>
        <v>0</v>
      </c>
      <c r="AR373" s="77">
        <f>SUM(Quagga:Pelindaba!AR373)</f>
        <v>0</v>
      </c>
      <c r="AS373" s="76">
        <f>SUM(Quagga:Pelindaba!AS373)</f>
        <v>0</v>
      </c>
      <c r="AT373" s="78">
        <f>SUM(Quagga:Pelindaba!AT373)</f>
        <v>0</v>
      </c>
      <c r="AU373" s="77">
        <f>SUM(Quagga:Pelindaba!AU373)</f>
        <v>0</v>
      </c>
      <c r="AV373" s="77">
        <f>SUM(Quagga:Pelindaba!AV373)</f>
        <v>0</v>
      </c>
      <c r="AW373" s="77">
        <f>SUM(Quagga:Pelindaba!AW373)</f>
        <v>0</v>
      </c>
      <c r="AX373" s="77">
        <f>SUM(Quagga:Pelindaba!AX373)</f>
        <v>0</v>
      </c>
      <c r="AY373" s="77">
        <f>SUM(Quagga:Pelindaba!AY373)</f>
        <v>0</v>
      </c>
      <c r="AZ373" s="77">
        <f>SUM(Quagga:Pelindaba!AZ373)</f>
        <v>0</v>
      </c>
      <c r="BA373" s="77">
        <f>SUM(Quagga:Pelindaba!BA373)</f>
        <v>0</v>
      </c>
      <c r="BB373" s="77">
        <f>SUM(Quagga:Pelindaba!BB373)</f>
        <v>0</v>
      </c>
      <c r="BC373" s="77">
        <f>SUM(Quagga:Pelindaba!BC373)</f>
        <v>0</v>
      </c>
      <c r="BD373" s="77">
        <f>SUM(Quagga:Pelindaba!BD373)</f>
        <v>0</v>
      </c>
      <c r="BE373" s="76">
        <f>SUM(Quagga:Pelindaba!BE373)</f>
        <v>0</v>
      </c>
      <c r="BF373" s="78">
        <f>SUM(Quagga:Pelindaba!BF373)</f>
        <v>0</v>
      </c>
      <c r="BG373" s="77">
        <f>SUM(Quagga:Pelindaba!BG373)</f>
        <v>0</v>
      </c>
      <c r="BH373" s="77">
        <f>SUM(Quagga:Pelindaba!BH373)</f>
        <v>0</v>
      </c>
      <c r="BI373" s="77">
        <f>SUM(Quagga:Pelindaba!BI373)</f>
        <v>0</v>
      </c>
      <c r="BJ373" s="77">
        <f>SUM(Quagga:Pelindaba!BJ373)</f>
        <v>0</v>
      </c>
      <c r="BK373" s="77">
        <f>SUM(Quagga:Pelindaba!BK373)</f>
        <v>0</v>
      </c>
      <c r="BL373" s="77">
        <f>SUM(Quagga:Pelindaba!BL373)</f>
        <v>0</v>
      </c>
      <c r="BM373" s="77">
        <f>SUM(Quagga:Pelindaba!BM373)</f>
        <v>0</v>
      </c>
      <c r="BN373" s="77">
        <f>SUM(Quagga:Pelindaba!BN373)</f>
        <v>0</v>
      </c>
      <c r="BO373" s="77">
        <f>SUM(Quagga:Pelindaba!BO373)</f>
        <v>0</v>
      </c>
      <c r="BP373" s="77">
        <f>SUM(Quagga:Pelindaba!BP373)</f>
        <v>0</v>
      </c>
      <c r="BQ373" s="76">
        <f>SUM(Quagga:Pelindaba!BQ373)</f>
        <v>0</v>
      </c>
      <c r="BR373" s="78">
        <f>SUM(Quagga:Pelindaba!BR373)</f>
        <v>0</v>
      </c>
      <c r="BS373" s="77">
        <f>SUM(Quagga:Pelindaba!BS373)</f>
        <v>0</v>
      </c>
      <c r="BT373" s="77">
        <f>SUM(Quagga:Pelindaba!BT373)</f>
        <v>0</v>
      </c>
      <c r="BU373" s="77">
        <f>SUM(Quagga:Pelindaba!BU373)</f>
        <v>0</v>
      </c>
      <c r="BV373" s="77">
        <f>SUM(Quagga:Pelindaba!BV373)</f>
        <v>0</v>
      </c>
      <c r="BW373" s="77">
        <f>SUM(Quagga:Pelindaba!BW373)</f>
        <v>0</v>
      </c>
      <c r="BX373" s="77">
        <f>SUM(Quagga:Pelindaba!BX373)</f>
        <v>0</v>
      </c>
      <c r="BY373" s="77">
        <f>SUM(Quagga:Pelindaba!BY373)</f>
        <v>0</v>
      </c>
      <c r="BZ373" s="77">
        <f>SUM(Quagga:Pelindaba!BZ373)</f>
        <v>0</v>
      </c>
      <c r="CA373" s="77">
        <f>SUM(Quagga:Pelindaba!CA373)</f>
        <v>0</v>
      </c>
      <c r="CB373" s="77">
        <f>SUM(Quagga:Pelindaba!CB373)</f>
        <v>0</v>
      </c>
      <c r="CC373" s="76">
        <f>SUM(Quagga:Pelindaba!CC373)</f>
        <v>0</v>
      </c>
      <c r="CD373" s="39" t="s">
        <v>36</v>
      </c>
    </row>
    <row r="374" spans="1:82" s="39" customFormat="1" x14ac:dyDescent="0.25">
      <c r="B374" s="25" t="s">
        <v>678</v>
      </c>
      <c r="C374" s="129" t="s">
        <v>575</v>
      </c>
      <c r="D374" s="130" t="s">
        <v>85</v>
      </c>
      <c r="E374" s="130">
        <f>IF(OR(D374="Year",D374="Month",D374="Week"),AVERAGE(Quagga:Pelindaba!E374),SUM(Quagga:Pelindaba!E374))</f>
        <v>1</v>
      </c>
      <c r="F374" s="228" t="b">
        <f>(Quagga!G376+Pelindaba!G376)=G374</f>
        <v>1</v>
      </c>
      <c r="G374" s="74">
        <f t="shared" si="114"/>
        <v>0</v>
      </c>
      <c r="H374" s="75">
        <f>SUM(Quagga:Pelindaba!H374)</f>
        <v>0</v>
      </c>
      <c r="I374" s="76">
        <f>SUM(Quagga:Pelindaba!I374)</f>
        <v>0</v>
      </c>
      <c r="J374" s="75">
        <f>SUM(Quagga:Pelindaba!J374)</f>
        <v>0</v>
      </c>
      <c r="K374" s="77">
        <f>SUM(Quagga:Pelindaba!K374)</f>
        <v>0</v>
      </c>
      <c r="L374" s="77">
        <f>SUM(Quagga:Pelindaba!L374)</f>
        <v>0</v>
      </c>
      <c r="M374" s="77">
        <f>SUM(Quagga:Pelindaba!M374)</f>
        <v>0</v>
      </c>
      <c r="N374" s="77">
        <f>SUM(Quagga:Pelindaba!N374)</f>
        <v>0</v>
      </c>
      <c r="O374" s="77">
        <f>SUM(Quagga:Pelindaba!O374)</f>
        <v>0</v>
      </c>
      <c r="P374" s="77">
        <f>SUM(Quagga:Pelindaba!P374)</f>
        <v>0</v>
      </c>
      <c r="Q374" s="77">
        <f>SUM(Quagga:Pelindaba!Q374)</f>
        <v>0</v>
      </c>
      <c r="R374" s="77">
        <f>SUM(Quagga:Pelindaba!R374)</f>
        <v>0</v>
      </c>
      <c r="S374" s="77">
        <f>SUM(Quagga:Pelindaba!S374)</f>
        <v>0</v>
      </c>
      <c r="T374" s="77">
        <f>SUM(Quagga:Pelindaba!T374)</f>
        <v>0</v>
      </c>
      <c r="U374" s="76">
        <f>SUM(Quagga:Pelindaba!U374)</f>
        <v>0</v>
      </c>
      <c r="V374" s="75">
        <f>SUM(Quagga:Pelindaba!V374)</f>
        <v>0</v>
      </c>
      <c r="W374" s="77">
        <f>SUM(Quagga:Pelindaba!W374)</f>
        <v>0</v>
      </c>
      <c r="X374" s="77">
        <f>SUM(Quagga:Pelindaba!X374)</f>
        <v>0</v>
      </c>
      <c r="Y374" s="77">
        <f>SUM(Quagga:Pelindaba!Y374)</f>
        <v>0</v>
      </c>
      <c r="Z374" s="77">
        <f>SUM(Quagga:Pelindaba!Z374)</f>
        <v>0</v>
      </c>
      <c r="AA374" s="77">
        <f>SUM(Quagga:Pelindaba!AA374)</f>
        <v>0</v>
      </c>
      <c r="AB374" s="77">
        <f>SUM(Quagga:Pelindaba!AB374)</f>
        <v>0</v>
      </c>
      <c r="AC374" s="77">
        <f>SUM(Quagga:Pelindaba!AC374)</f>
        <v>0</v>
      </c>
      <c r="AD374" s="77">
        <f>SUM(Quagga:Pelindaba!AD374)</f>
        <v>0</v>
      </c>
      <c r="AE374" s="77">
        <f>SUM(Quagga:Pelindaba!AE374)</f>
        <v>0</v>
      </c>
      <c r="AF374" s="77">
        <f>SUM(Quagga:Pelindaba!AF374)</f>
        <v>0</v>
      </c>
      <c r="AG374" s="76">
        <f>SUM(Quagga:Pelindaba!AG374)</f>
        <v>0</v>
      </c>
      <c r="AH374" s="78">
        <f>SUM(Quagga:Pelindaba!AH374)</f>
        <v>0</v>
      </c>
      <c r="AI374" s="77">
        <f>SUM(Quagga:Pelindaba!AI374)</f>
        <v>0</v>
      </c>
      <c r="AJ374" s="77">
        <f>SUM(Quagga:Pelindaba!AJ374)</f>
        <v>0</v>
      </c>
      <c r="AK374" s="77">
        <f>SUM(Quagga:Pelindaba!AK374)</f>
        <v>0</v>
      </c>
      <c r="AL374" s="77">
        <f>SUM(Quagga:Pelindaba!AL374)</f>
        <v>0</v>
      </c>
      <c r="AM374" s="77">
        <f>SUM(Quagga:Pelindaba!AM374)</f>
        <v>0</v>
      </c>
      <c r="AN374" s="77">
        <f>SUM(Quagga:Pelindaba!AN374)</f>
        <v>0</v>
      </c>
      <c r="AO374" s="77">
        <f>SUM(Quagga:Pelindaba!AO374)</f>
        <v>0</v>
      </c>
      <c r="AP374" s="77">
        <f>SUM(Quagga:Pelindaba!AP374)</f>
        <v>0</v>
      </c>
      <c r="AQ374" s="77">
        <f>SUM(Quagga:Pelindaba!AQ374)</f>
        <v>0</v>
      </c>
      <c r="AR374" s="77">
        <f>SUM(Quagga:Pelindaba!AR374)</f>
        <v>0</v>
      </c>
      <c r="AS374" s="76">
        <f>SUM(Quagga:Pelindaba!AS374)</f>
        <v>0</v>
      </c>
      <c r="AT374" s="78">
        <f>SUM(Quagga:Pelindaba!AT374)</f>
        <v>0</v>
      </c>
      <c r="AU374" s="77">
        <f>SUM(Quagga:Pelindaba!AU374)</f>
        <v>0</v>
      </c>
      <c r="AV374" s="77">
        <f>SUM(Quagga:Pelindaba!AV374)</f>
        <v>0</v>
      </c>
      <c r="AW374" s="77">
        <f>SUM(Quagga:Pelindaba!AW374)</f>
        <v>0</v>
      </c>
      <c r="AX374" s="77">
        <f>SUM(Quagga:Pelindaba!AX374)</f>
        <v>0</v>
      </c>
      <c r="AY374" s="77">
        <f>SUM(Quagga:Pelindaba!AY374)</f>
        <v>0</v>
      </c>
      <c r="AZ374" s="77">
        <f>SUM(Quagga:Pelindaba!AZ374)</f>
        <v>0</v>
      </c>
      <c r="BA374" s="77">
        <f>SUM(Quagga:Pelindaba!BA374)</f>
        <v>0</v>
      </c>
      <c r="BB374" s="77">
        <f>SUM(Quagga:Pelindaba!BB374)</f>
        <v>0</v>
      </c>
      <c r="BC374" s="77">
        <f>SUM(Quagga:Pelindaba!BC374)</f>
        <v>0</v>
      </c>
      <c r="BD374" s="77">
        <f>SUM(Quagga:Pelindaba!BD374)</f>
        <v>0</v>
      </c>
      <c r="BE374" s="76">
        <f>SUM(Quagga:Pelindaba!BE374)</f>
        <v>0</v>
      </c>
      <c r="BF374" s="78">
        <f>SUM(Quagga:Pelindaba!BF374)</f>
        <v>0</v>
      </c>
      <c r="BG374" s="77">
        <f>SUM(Quagga:Pelindaba!BG374)</f>
        <v>0</v>
      </c>
      <c r="BH374" s="77">
        <f>SUM(Quagga:Pelindaba!BH374)</f>
        <v>0</v>
      </c>
      <c r="BI374" s="77">
        <f>SUM(Quagga:Pelindaba!BI374)</f>
        <v>0</v>
      </c>
      <c r="BJ374" s="77">
        <f>SUM(Quagga:Pelindaba!BJ374)</f>
        <v>0</v>
      </c>
      <c r="BK374" s="77">
        <f>SUM(Quagga:Pelindaba!BK374)</f>
        <v>0</v>
      </c>
      <c r="BL374" s="77">
        <f>SUM(Quagga:Pelindaba!BL374)</f>
        <v>0</v>
      </c>
      <c r="BM374" s="77">
        <f>SUM(Quagga:Pelindaba!BM374)</f>
        <v>0</v>
      </c>
      <c r="BN374" s="77">
        <f>SUM(Quagga:Pelindaba!BN374)</f>
        <v>0</v>
      </c>
      <c r="BO374" s="77">
        <f>SUM(Quagga:Pelindaba!BO374)</f>
        <v>0</v>
      </c>
      <c r="BP374" s="77">
        <f>SUM(Quagga:Pelindaba!BP374)</f>
        <v>0</v>
      </c>
      <c r="BQ374" s="76">
        <f>SUM(Quagga:Pelindaba!BQ374)</f>
        <v>0</v>
      </c>
      <c r="BR374" s="78">
        <f>SUM(Quagga:Pelindaba!BR374)</f>
        <v>0</v>
      </c>
      <c r="BS374" s="77">
        <f>SUM(Quagga:Pelindaba!BS374)</f>
        <v>0</v>
      </c>
      <c r="BT374" s="77">
        <f>SUM(Quagga:Pelindaba!BT374)</f>
        <v>0</v>
      </c>
      <c r="BU374" s="77">
        <f>SUM(Quagga:Pelindaba!BU374)</f>
        <v>0</v>
      </c>
      <c r="BV374" s="77">
        <f>SUM(Quagga:Pelindaba!BV374)</f>
        <v>0</v>
      </c>
      <c r="BW374" s="77">
        <f>SUM(Quagga:Pelindaba!BW374)</f>
        <v>0</v>
      </c>
      <c r="BX374" s="77">
        <f>SUM(Quagga:Pelindaba!BX374)</f>
        <v>0</v>
      </c>
      <c r="BY374" s="77">
        <f>SUM(Quagga:Pelindaba!BY374)</f>
        <v>0</v>
      </c>
      <c r="BZ374" s="77">
        <f>SUM(Quagga:Pelindaba!BZ374)</f>
        <v>0</v>
      </c>
      <c r="CA374" s="77">
        <f>SUM(Quagga:Pelindaba!CA374)</f>
        <v>0</v>
      </c>
      <c r="CB374" s="77">
        <f>SUM(Quagga:Pelindaba!CB374)</f>
        <v>0</v>
      </c>
      <c r="CC374" s="76">
        <f>SUM(Quagga:Pelindaba!CC374)</f>
        <v>0</v>
      </c>
      <c r="CD374" s="39" t="s">
        <v>36</v>
      </c>
    </row>
    <row r="375" spans="1:82" s="39" customFormat="1" x14ac:dyDescent="0.25">
      <c r="B375" s="121" t="s">
        <v>679</v>
      </c>
      <c r="C375" s="122" t="s">
        <v>680</v>
      </c>
      <c r="D375" s="123"/>
      <c r="E375" s="157"/>
      <c r="F375" s="228" t="b">
        <f>(Quagga!G375+Pelindaba!G375)=G375</f>
        <v>1</v>
      </c>
      <c r="G375" s="124">
        <f>SUM(G376:G378)</f>
        <v>0</v>
      </c>
      <c r="H375" s="125">
        <f t="shared" ref="H375:BS375" si="115">SUM(H376:H378)</f>
        <v>0</v>
      </c>
      <c r="I375" s="126">
        <f t="shared" si="115"/>
        <v>0</v>
      </c>
      <c r="J375" s="125">
        <f t="shared" si="115"/>
        <v>0</v>
      </c>
      <c r="K375" s="127">
        <f t="shared" si="115"/>
        <v>0</v>
      </c>
      <c r="L375" s="127">
        <f t="shared" si="115"/>
        <v>0</v>
      </c>
      <c r="M375" s="127">
        <f t="shared" si="115"/>
        <v>0</v>
      </c>
      <c r="N375" s="127">
        <f t="shared" ref="N375" si="116">SUM(N376:N378)</f>
        <v>0</v>
      </c>
      <c r="O375" s="127">
        <f t="shared" si="115"/>
        <v>0</v>
      </c>
      <c r="P375" s="127">
        <f t="shared" si="115"/>
        <v>0</v>
      </c>
      <c r="Q375" s="127">
        <f t="shared" si="115"/>
        <v>0</v>
      </c>
      <c r="R375" s="127">
        <f t="shared" si="115"/>
        <v>0</v>
      </c>
      <c r="S375" s="127">
        <f t="shared" si="115"/>
        <v>0</v>
      </c>
      <c r="T375" s="127">
        <f t="shared" si="115"/>
        <v>0</v>
      </c>
      <c r="U375" s="126">
        <f t="shared" si="115"/>
        <v>0</v>
      </c>
      <c r="V375" s="125">
        <f t="shared" si="115"/>
        <v>0</v>
      </c>
      <c r="W375" s="127">
        <f t="shared" si="115"/>
        <v>0</v>
      </c>
      <c r="X375" s="127">
        <f t="shared" si="115"/>
        <v>0</v>
      </c>
      <c r="Y375" s="127">
        <f t="shared" si="115"/>
        <v>0</v>
      </c>
      <c r="Z375" s="127">
        <f t="shared" si="115"/>
        <v>0</v>
      </c>
      <c r="AA375" s="127">
        <f t="shared" si="115"/>
        <v>0</v>
      </c>
      <c r="AB375" s="127">
        <f t="shared" si="115"/>
        <v>0</v>
      </c>
      <c r="AC375" s="127">
        <f t="shared" si="115"/>
        <v>0</v>
      </c>
      <c r="AD375" s="127">
        <f t="shared" si="115"/>
        <v>0</v>
      </c>
      <c r="AE375" s="127">
        <f t="shared" si="115"/>
        <v>0</v>
      </c>
      <c r="AF375" s="127">
        <f t="shared" si="115"/>
        <v>0</v>
      </c>
      <c r="AG375" s="126">
        <f t="shared" si="115"/>
        <v>0</v>
      </c>
      <c r="AH375" s="128">
        <f t="shared" si="115"/>
        <v>0</v>
      </c>
      <c r="AI375" s="127">
        <f t="shared" si="115"/>
        <v>0</v>
      </c>
      <c r="AJ375" s="127">
        <f t="shared" si="115"/>
        <v>0</v>
      </c>
      <c r="AK375" s="127">
        <f t="shared" si="115"/>
        <v>0</v>
      </c>
      <c r="AL375" s="127">
        <f t="shared" si="115"/>
        <v>0</v>
      </c>
      <c r="AM375" s="127">
        <f t="shared" si="115"/>
        <v>0</v>
      </c>
      <c r="AN375" s="127">
        <f t="shared" si="115"/>
        <v>0</v>
      </c>
      <c r="AO375" s="127">
        <f t="shared" si="115"/>
        <v>0</v>
      </c>
      <c r="AP375" s="127">
        <f t="shared" si="115"/>
        <v>0</v>
      </c>
      <c r="AQ375" s="127">
        <f t="shared" si="115"/>
        <v>0</v>
      </c>
      <c r="AR375" s="127">
        <f t="shared" si="115"/>
        <v>0</v>
      </c>
      <c r="AS375" s="126">
        <f t="shared" si="115"/>
        <v>0</v>
      </c>
      <c r="AT375" s="128">
        <f t="shared" si="115"/>
        <v>0</v>
      </c>
      <c r="AU375" s="127">
        <f t="shared" si="115"/>
        <v>0</v>
      </c>
      <c r="AV375" s="127">
        <f t="shared" si="115"/>
        <v>0</v>
      </c>
      <c r="AW375" s="127">
        <f t="shared" si="115"/>
        <v>0</v>
      </c>
      <c r="AX375" s="127">
        <f t="shared" si="115"/>
        <v>0</v>
      </c>
      <c r="AY375" s="127">
        <f t="shared" si="115"/>
        <v>0</v>
      </c>
      <c r="AZ375" s="127">
        <f t="shared" si="115"/>
        <v>0</v>
      </c>
      <c r="BA375" s="127">
        <f t="shared" si="115"/>
        <v>0</v>
      </c>
      <c r="BB375" s="127">
        <f t="shared" si="115"/>
        <v>0</v>
      </c>
      <c r="BC375" s="127">
        <f t="shared" si="115"/>
        <v>0</v>
      </c>
      <c r="BD375" s="127">
        <f t="shared" si="115"/>
        <v>0</v>
      </c>
      <c r="BE375" s="126">
        <f t="shared" si="115"/>
        <v>0</v>
      </c>
      <c r="BF375" s="128">
        <f t="shared" si="115"/>
        <v>0</v>
      </c>
      <c r="BG375" s="127">
        <f t="shared" si="115"/>
        <v>0</v>
      </c>
      <c r="BH375" s="127">
        <f t="shared" si="115"/>
        <v>0</v>
      </c>
      <c r="BI375" s="127">
        <f t="shared" si="115"/>
        <v>0</v>
      </c>
      <c r="BJ375" s="127">
        <f t="shared" si="115"/>
        <v>0</v>
      </c>
      <c r="BK375" s="127">
        <f t="shared" si="115"/>
        <v>0</v>
      </c>
      <c r="BL375" s="127">
        <f t="shared" si="115"/>
        <v>0</v>
      </c>
      <c r="BM375" s="127">
        <f t="shared" si="115"/>
        <v>0</v>
      </c>
      <c r="BN375" s="127">
        <f t="shared" si="115"/>
        <v>0</v>
      </c>
      <c r="BO375" s="127">
        <f t="shared" si="115"/>
        <v>0</v>
      </c>
      <c r="BP375" s="127">
        <f t="shared" si="115"/>
        <v>0</v>
      </c>
      <c r="BQ375" s="126">
        <f t="shared" si="115"/>
        <v>0</v>
      </c>
      <c r="BR375" s="128">
        <f t="shared" si="115"/>
        <v>0</v>
      </c>
      <c r="BS375" s="127">
        <f t="shared" si="115"/>
        <v>0</v>
      </c>
      <c r="BT375" s="127">
        <f t="shared" ref="BT375:CC375" si="117">SUM(BT376:BT378)</f>
        <v>0</v>
      </c>
      <c r="BU375" s="127">
        <f t="shared" si="117"/>
        <v>0</v>
      </c>
      <c r="BV375" s="127">
        <f t="shared" si="117"/>
        <v>0</v>
      </c>
      <c r="BW375" s="127">
        <f t="shared" si="117"/>
        <v>0</v>
      </c>
      <c r="BX375" s="127">
        <f t="shared" si="117"/>
        <v>0</v>
      </c>
      <c r="BY375" s="127">
        <f t="shared" si="117"/>
        <v>0</v>
      </c>
      <c r="BZ375" s="127">
        <f t="shared" si="117"/>
        <v>0</v>
      </c>
      <c r="CA375" s="127">
        <f t="shared" si="117"/>
        <v>0</v>
      </c>
      <c r="CB375" s="127">
        <f t="shared" si="117"/>
        <v>0</v>
      </c>
      <c r="CC375" s="126">
        <f t="shared" si="117"/>
        <v>0</v>
      </c>
      <c r="CD375" s="39" t="s">
        <v>36</v>
      </c>
    </row>
    <row r="376" spans="1:82" s="39" customFormat="1" x14ac:dyDescent="0.25">
      <c r="B376" s="73" t="s">
        <v>681</v>
      </c>
      <c r="C376" s="129" t="s">
        <v>682</v>
      </c>
      <c r="D376" s="130" t="s">
        <v>85</v>
      </c>
      <c r="E376" s="130">
        <f>IF(OR(D376="Year",D376="Month",D376="Week"),AVERAGE(Quagga:Pelindaba!E376),SUM(Quagga:Pelindaba!E376))</f>
        <v>1</v>
      </c>
      <c r="F376" s="228" t="b">
        <f>(Quagga!G376+Pelindaba!G376)=G376</f>
        <v>1</v>
      </c>
      <c r="G376" s="74">
        <f t="shared" ref="G376:G378" si="118">+SUM(H376:CC376)</f>
        <v>0</v>
      </c>
      <c r="H376" s="75">
        <f>SUM(Quagga:Pelindaba!H376)</f>
        <v>0</v>
      </c>
      <c r="I376" s="76">
        <f>SUM(Quagga:Pelindaba!I376)</f>
        <v>0</v>
      </c>
      <c r="J376" s="75">
        <f>SUM(Quagga:Pelindaba!J376)</f>
        <v>0</v>
      </c>
      <c r="K376" s="77">
        <f>SUM(Quagga:Pelindaba!K376)</f>
        <v>0</v>
      </c>
      <c r="L376" s="77">
        <f>SUM(Quagga:Pelindaba!L376)</f>
        <v>0</v>
      </c>
      <c r="M376" s="77">
        <f>SUM(Quagga:Pelindaba!M376)</f>
        <v>0</v>
      </c>
      <c r="N376" s="77">
        <f>SUM(Quagga:Pelindaba!N376)</f>
        <v>0</v>
      </c>
      <c r="O376" s="77">
        <f>SUM(Quagga:Pelindaba!O376)</f>
        <v>0</v>
      </c>
      <c r="P376" s="77">
        <f>SUM(Quagga:Pelindaba!P376)</f>
        <v>0</v>
      </c>
      <c r="Q376" s="77">
        <f>SUM(Quagga:Pelindaba!Q376)</f>
        <v>0</v>
      </c>
      <c r="R376" s="77">
        <f>SUM(Quagga:Pelindaba!R376)</f>
        <v>0</v>
      </c>
      <c r="S376" s="77">
        <f>SUM(Quagga:Pelindaba!S376)</f>
        <v>0</v>
      </c>
      <c r="T376" s="77">
        <f>SUM(Quagga:Pelindaba!T376)</f>
        <v>0</v>
      </c>
      <c r="U376" s="76">
        <f>SUM(Quagga:Pelindaba!U376)</f>
        <v>0</v>
      </c>
      <c r="V376" s="75">
        <f>SUM(Quagga:Pelindaba!V376)</f>
        <v>0</v>
      </c>
      <c r="W376" s="77">
        <f>SUM(Quagga:Pelindaba!W376)</f>
        <v>0</v>
      </c>
      <c r="X376" s="77">
        <f>SUM(Quagga:Pelindaba!X376)</f>
        <v>0</v>
      </c>
      <c r="Y376" s="77">
        <f>SUM(Quagga:Pelindaba!Y376)</f>
        <v>0</v>
      </c>
      <c r="Z376" s="77">
        <f>SUM(Quagga:Pelindaba!Z376)</f>
        <v>0</v>
      </c>
      <c r="AA376" s="77">
        <f>SUM(Quagga:Pelindaba!AA376)</f>
        <v>0</v>
      </c>
      <c r="AB376" s="77">
        <f>SUM(Quagga:Pelindaba!AB376)</f>
        <v>0</v>
      </c>
      <c r="AC376" s="77">
        <f>SUM(Quagga:Pelindaba!AC376)</f>
        <v>0</v>
      </c>
      <c r="AD376" s="77">
        <f>SUM(Quagga:Pelindaba!AD376)</f>
        <v>0</v>
      </c>
      <c r="AE376" s="77">
        <f>SUM(Quagga:Pelindaba!AE376)</f>
        <v>0</v>
      </c>
      <c r="AF376" s="77">
        <f>SUM(Quagga:Pelindaba!AF376)</f>
        <v>0</v>
      </c>
      <c r="AG376" s="76">
        <f>SUM(Quagga:Pelindaba!AG376)</f>
        <v>0</v>
      </c>
      <c r="AH376" s="78">
        <f>SUM(Quagga:Pelindaba!AH376)</f>
        <v>0</v>
      </c>
      <c r="AI376" s="77">
        <f>SUM(Quagga:Pelindaba!AI376)</f>
        <v>0</v>
      </c>
      <c r="AJ376" s="77">
        <f>SUM(Quagga:Pelindaba!AJ376)</f>
        <v>0</v>
      </c>
      <c r="AK376" s="77">
        <f>SUM(Quagga:Pelindaba!AK376)</f>
        <v>0</v>
      </c>
      <c r="AL376" s="77">
        <f>SUM(Quagga:Pelindaba!AL376)</f>
        <v>0</v>
      </c>
      <c r="AM376" s="77">
        <f>SUM(Quagga:Pelindaba!AM376)</f>
        <v>0</v>
      </c>
      <c r="AN376" s="77">
        <f>SUM(Quagga:Pelindaba!AN376)</f>
        <v>0</v>
      </c>
      <c r="AO376" s="77">
        <f>SUM(Quagga:Pelindaba!AO376)</f>
        <v>0</v>
      </c>
      <c r="AP376" s="77">
        <f>SUM(Quagga:Pelindaba!AP376)</f>
        <v>0</v>
      </c>
      <c r="AQ376" s="77">
        <f>SUM(Quagga:Pelindaba!AQ376)</f>
        <v>0</v>
      </c>
      <c r="AR376" s="77">
        <f>SUM(Quagga:Pelindaba!AR376)</f>
        <v>0</v>
      </c>
      <c r="AS376" s="76">
        <f>SUM(Quagga:Pelindaba!AS376)</f>
        <v>0</v>
      </c>
      <c r="AT376" s="78">
        <f>SUM(Quagga:Pelindaba!AT376)</f>
        <v>0</v>
      </c>
      <c r="AU376" s="77">
        <f>SUM(Quagga:Pelindaba!AU376)</f>
        <v>0</v>
      </c>
      <c r="AV376" s="77">
        <f>SUM(Quagga:Pelindaba!AV376)</f>
        <v>0</v>
      </c>
      <c r="AW376" s="77">
        <f>SUM(Quagga:Pelindaba!AW376)</f>
        <v>0</v>
      </c>
      <c r="AX376" s="77">
        <f>SUM(Quagga:Pelindaba!AX376)</f>
        <v>0</v>
      </c>
      <c r="AY376" s="77">
        <f>SUM(Quagga:Pelindaba!AY376)</f>
        <v>0</v>
      </c>
      <c r="AZ376" s="77">
        <f>SUM(Quagga:Pelindaba!AZ376)</f>
        <v>0</v>
      </c>
      <c r="BA376" s="77">
        <f>SUM(Quagga:Pelindaba!BA376)</f>
        <v>0</v>
      </c>
      <c r="BB376" s="77">
        <f>SUM(Quagga:Pelindaba!BB376)</f>
        <v>0</v>
      </c>
      <c r="BC376" s="77">
        <f>SUM(Quagga:Pelindaba!BC376)</f>
        <v>0</v>
      </c>
      <c r="BD376" s="77">
        <f>SUM(Quagga:Pelindaba!BD376)</f>
        <v>0</v>
      </c>
      <c r="BE376" s="76">
        <f>SUM(Quagga:Pelindaba!BE376)</f>
        <v>0</v>
      </c>
      <c r="BF376" s="78">
        <f>SUM(Quagga:Pelindaba!BF376)</f>
        <v>0</v>
      </c>
      <c r="BG376" s="77">
        <f>SUM(Quagga:Pelindaba!BG376)</f>
        <v>0</v>
      </c>
      <c r="BH376" s="77">
        <f>SUM(Quagga:Pelindaba!BH376)</f>
        <v>0</v>
      </c>
      <c r="BI376" s="77">
        <f>SUM(Quagga:Pelindaba!BI376)</f>
        <v>0</v>
      </c>
      <c r="BJ376" s="77">
        <f>SUM(Quagga:Pelindaba!BJ376)</f>
        <v>0</v>
      </c>
      <c r="BK376" s="77">
        <f>SUM(Quagga:Pelindaba!BK376)</f>
        <v>0</v>
      </c>
      <c r="BL376" s="77">
        <f>SUM(Quagga:Pelindaba!BL376)</f>
        <v>0</v>
      </c>
      <c r="BM376" s="77">
        <f>SUM(Quagga:Pelindaba!BM376)</f>
        <v>0</v>
      </c>
      <c r="BN376" s="77">
        <f>SUM(Quagga:Pelindaba!BN376)</f>
        <v>0</v>
      </c>
      <c r="BO376" s="77">
        <f>SUM(Quagga:Pelindaba!BO376)</f>
        <v>0</v>
      </c>
      <c r="BP376" s="77">
        <f>SUM(Quagga:Pelindaba!BP376)</f>
        <v>0</v>
      </c>
      <c r="BQ376" s="76">
        <f>SUM(Quagga:Pelindaba!BQ376)</f>
        <v>0</v>
      </c>
      <c r="BR376" s="78">
        <f>SUM(Quagga:Pelindaba!BR376)</f>
        <v>0</v>
      </c>
      <c r="BS376" s="77">
        <f>SUM(Quagga:Pelindaba!BS376)</f>
        <v>0</v>
      </c>
      <c r="BT376" s="77">
        <f>SUM(Quagga:Pelindaba!BT376)</f>
        <v>0</v>
      </c>
      <c r="BU376" s="77">
        <f>SUM(Quagga:Pelindaba!BU376)</f>
        <v>0</v>
      </c>
      <c r="BV376" s="77">
        <f>SUM(Quagga:Pelindaba!BV376)</f>
        <v>0</v>
      </c>
      <c r="BW376" s="77">
        <f>SUM(Quagga:Pelindaba!BW376)</f>
        <v>0</v>
      </c>
      <c r="BX376" s="77">
        <f>SUM(Quagga:Pelindaba!BX376)</f>
        <v>0</v>
      </c>
      <c r="BY376" s="77">
        <f>SUM(Quagga:Pelindaba!BY376)</f>
        <v>0</v>
      </c>
      <c r="BZ376" s="77">
        <f>SUM(Quagga:Pelindaba!BZ376)</f>
        <v>0</v>
      </c>
      <c r="CA376" s="77">
        <f>SUM(Quagga:Pelindaba!CA376)</f>
        <v>0</v>
      </c>
      <c r="CB376" s="77">
        <f>SUM(Quagga:Pelindaba!CB376)</f>
        <v>0</v>
      </c>
      <c r="CC376" s="76">
        <f>SUM(Quagga:Pelindaba!CC376)</f>
        <v>0</v>
      </c>
      <c r="CD376" s="39" t="s">
        <v>36</v>
      </c>
    </row>
    <row r="377" spans="1:82" s="39" customFormat="1" x14ac:dyDescent="0.25">
      <c r="B377" s="73" t="s">
        <v>683</v>
      </c>
      <c r="C377" s="129" t="s">
        <v>684</v>
      </c>
      <c r="D377" s="130" t="s">
        <v>85</v>
      </c>
      <c r="E377" s="130">
        <f>IF(OR(D377="Year",D377="Month",D377="Week"),AVERAGE(Quagga:Pelindaba!E377),SUM(Quagga:Pelindaba!E377))</f>
        <v>1</v>
      </c>
      <c r="F377" s="228" t="b">
        <f>(Quagga!G377+Pelindaba!G377)=G377</f>
        <v>1</v>
      </c>
      <c r="G377" s="74">
        <f t="shared" si="118"/>
        <v>0</v>
      </c>
      <c r="H377" s="75">
        <f>SUM(Quagga:Pelindaba!H377)</f>
        <v>0</v>
      </c>
      <c r="I377" s="76">
        <f>SUM(Quagga:Pelindaba!I377)</f>
        <v>0</v>
      </c>
      <c r="J377" s="75">
        <f>SUM(Quagga:Pelindaba!J377)</f>
        <v>0</v>
      </c>
      <c r="K377" s="77">
        <f>SUM(Quagga:Pelindaba!K377)</f>
        <v>0</v>
      </c>
      <c r="L377" s="77">
        <f>SUM(Quagga:Pelindaba!L377)</f>
        <v>0</v>
      </c>
      <c r="M377" s="77">
        <f>SUM(Quagga:Pelindaba!M377)</f>
        <v>0</v>
      </c>
      <c r="N377" s="77">
        <f>SUM(Quagga:Pelindaba!N377)</f>
        <v>0</v>
      </c>
      <c r="O377" s="77">
        <f>SUM(Quagga:Pelindaba!O377)</f>
        <v>0</v>
      </c>
      <c r="P377" s="77">
        <f>SUM(Quagga:Pelindaba!P377)</f>
        <v>0</v>
      </c>
      <c r="Q377" s="77">
        <f>SUM(Quagga:Pelindaba!Q377)</f>
        <v>0</v>
      </c>
      <c r="R377" s="77">
        <f>SUM(Quagga:Pelindaba!R377)</f>
        <v>0</v>
      </c>
      <c r="S377" s="77">
        <f>SUM(Quagga:Pelindaba!S377)</f>
        <v>0</v>
      </c>
      <c r="T377" s="77">
        <f>SUM(Quagga:Pelindaba!T377)</f>
        <v>0</v>
      </c>
      <c r="U377" s="76">
        <f>SUM(Quagga:Pelindaba!U377)</f>
        <v>0</v>
      </c>
      <c r="V377" s="75">
        <f>SUM(Quagga:Pelindaba!V377)</f>
        <v>0</v>
      </c>
      <c r="W377" s="77">
        <f>SUM(Quagga:Pelindaba!W377)</f>
        <v>0</v>
      </c>
      <c r="X377" s="77">
        <f>SUM(Quagga:Pelindaba!X377)</f>
        <v>0</v>
      </c>
      <c r="Y377" s="77">
        <f>SUM(Quagga:Pelindaba!Y377)</f>
        <v>0</v>
      </c>
      <c r="Z377" s="77">
        <f>SUM(Quagga:Pelindaba!Z377)</f>
        <v>0</v>
      </c>
      <c r="AA377" s="77">
        <f>SUM(Quagga:Pelindaba!AA377)</f>
        <v>0</v>
      </c>
      <c r="AB377" s="77">
        <f>SUM(Quagga:Pelindaba!AB377)</f>
        <v>0</v>
      </c>
      <c r="AC377" s="77">
        <f>SUM(Quagga:Pelindaba!AC377)</f>
        <v>0</v>
      </c>
      <c r="AD377" s="77">
        <f>SUM(Quagga:Pelindaba!AD377)</f>
        <v>0</v>
      </c>
      <c r="AE377" s="77">
        <f>SUM(Quagga:Pelindaba!AE377)</f>
        <v>0</v>
      </c>
      <c r="AF377" s="77">
        <f>SUM(Quagga:Pelindaba!AF377)</f>
        <v>0</v>
      </c>
      <c r="AG377" s="76">
        <f>SUM(Quagga:Pelindaba!AG377)</f>
        <v>0</v>
      </c>
      <c r="AH377" s="78">
        <f>SUM(Quagga:Pelindaba!AH377)</f>
        <v>0</v>
      </c>
      <c r="AI377" s="77">
        <f>SUM(Quagga:Pelindaba!AI377)</f>
        <v>0</v>
      </c>
      <c r="AJ377" s="77">
        <f>SUM(Quagga:Pelindaba!AJ377)</f>
        <v>0</v>
      </c>
      <c r="AK377" s="77">
        <f>SUM(Quagga:Pelindaba!AK377)</f>
        <v>0</v>
      </c>
      <c r="AL377" s="77">
        <f>SUM(Quagga:Pelindaba!AL377)</f>
        <v>0</v>
      </c>
      <c r="AM377" s="77">
        <f>SUM(Quagga:Pelindaba!AM377)</f>
        <v>0</v>
      </c>
      <c r="AN377" s="77">
        <f>SUM(Quagga:Pelindaba!AN377)</f>
        <v>0</v>
      </c>
      <c r="AO377" s="77">
        <f>SUM(Quagga:Pelindaba!AO377)</f>
        <v>0</v>
      </c>
      <c r="AP377" s="77">
        <f>SUM(Quagga:Pelindaba!AP377)</f>
        <v>0</v>
      </c>
      <c r="AQ377" s="77">
        <f>SUM(Quagga:Pelindaba!AQ377)</f>
        <v>0</v>
      </c>
      <c r="AR377" s="77">
        <f>SUM(Quagga:Pelindaba!AR377)</f>
        <v>0</v>
      </c>
      <c r="AS377" s="76">
        <f>SUM(Quagga:Pelindaba!AS377)</f>
        <v>0</v>
      </c>
      <c r="AT377" s="78">
        <f>SUM(Quagga:Pelindaba!AT377)</f>
        <v>0</v>
      </c>
      <c r="AU377" s="77">
        <f>SUM(Quagga:Pelindaba!AU377)</f>
        <v>0</v>
      </c>
      <c r="AV377" s="77">
        <f>SUM(Quagga:Pelindaba!AV377)</f>
        <v>0</v>
      </c>
      <c r="AW377" s="77">
        <f>SUM(Quagga:Pelindaba!AW377)</f>
        <v>0</v>
      </c>
      <c r="AX377" s="77">
        <f>SUM(Quagga:Pelindaba!AX377)</f>
        <v>0</v>
      </c>
      <c r="AY377" s="77">
        <f>SUM(Quagga:Pelindaba!AY377)</f>
        <v>0</v>
      </c>
      <c r="AZ377" s="77">
        <f>SUM(Quagga:Pelindaba!AZ377)</f>
        <v>0</v>
      </c>
      <c r="BA377" s="77">
        <f>SUM(Quagga:Pelindaba!BA377)</f>
        <v>0</v>
      </c>
      <c r="BB377" s="77">
        <f>SUM(Quagga:Pelindaba!BB377)</f>
        <v>0</v>
      </c>
      <c r="BC377" s="77">
        <f>SUM(Quagga:Pelindaba!BC377)</f>
        <v>0</v>
      </c>
      <c r="BD377" s="77">
        <f>SUM(Quagga:Pelindaba!BD377)</f>
        <v>0</v>
      </c>
      <c r="BE377" s="76">
        <f>SUM(Quagga:Pelindaba!BE377)</f>
        <v>0</v>
      </c>
      <c r="BF377" s="78">
        <f>SUM(Quagga:Pelindaba!BF377)</f>
        <v>0</v>
      </c>
      <c r="BG377" s="77">
        <f>SUM(Quagga:Pelindaba!BG377)</f>
        <v>0</v>
      </c>
      <c r="BH377" s="77">
        <f>SUM(Quagga:Pelindaba!BH377)</f>
        <v>0</v>
      </c>
      <c r="BI377" s="77">
        <f>SUM(Quagga:Pelindaba!BI377)</f>
        <v>0</v>
      </c>
      <c r="BJ377" s="77">
        <f>SUM(Quagga:Pelindaba!BJ377)</f>
        <v>0</v>
      </c>
      <c r="BK377" s="77">
        <f>SUM(Quagga:Pelindaba!BK377)</f>
        <v>0</v>
      </c>
      <c r="BL377" s="77">
        <f>SUM(Quagga:Pelindaba!BL377)</f>
        <v>0</v>
      </c>
      <c r="BM377" s="77">
        <f>SUM(Quagga:Pelindaba!BM377)</f>
        <v>0</v>
      </c>
      <c r="BN377" s="77">
        <f>SUM(Quagga:Pelindaba!BN377)</f>
        <v>0</v>
      </c>
      <c r="BO377" s="77">
        <f>SUM(Quagga:Pelindaba!BO377)</f>
        <v>0</v>
      </c>
      <c r="BP377" s="77">
        <f>SUM(Quagga:Pelindaba!BP377)</f>
        <v>0</v>
      </c>
      <c r="BQ377" s="76">
        <f>SUM(Quagga:Pelindaba!BQ377)</f>
        <v>0</v>
      </c>
      <c r="BR377" s="78">
        <f>SUM(Quagga:Pelindaba!BR377)</f>
        <v>0</v>
      </c>
      <c r="BS377" s="77">
        <f>SUM(Quagga:Pelindaba!BS377)</f>
        <v>0</v>
      </c>
      <c r="BT377" s="77">
        <f>SUM(Quagga:Pelindaba!BT377)</f>
        <v>0</v>
      </c>
      <c r="BU377" s="77">
        <f>SUM(Quagga:Pelindaba!BU377)</f>
        <v>0</v>
      </c>
      <c r="BV377" s="77">
        <f>SUM(Quagga:Pelindaba!BV377)</f>
        <v>0</v>
      </c>
      <c r="BW377" s="77">
        <f>SUM(Quagga:Pelindaba!BW377)</f>
        <v>0</v>
      </c>
      <c r="BX377" s="77">
        <f>SUM(Quagga:Pelindaba!BX377)</f>
        <v>0</v>
      </c>
      <c r="BY377" s="77">
        <f>SUM(Quagga:Pelindaba!BY377)</f>
        <v>0</v>
      </c>
      <c r="BZ377" s="77">
        <f>SUM(Quagga:Pelindaba!BZ377)</f>
        <v>0</v>
      </c>
      <c r="CA377" s="77">
        <f>SUM(Quagga:Pelindaba!CA377)</f>
        <v>0</v>
      </c>
      <c r="CB377" s="77">
        <f>SUM(Quagga:Pelindaba!CB377)</f>
        <v>0</v>
      </c>
      <c r="CC377" s="76">
        <f>SUM(Quagga:Pelindaba!CC377)</f>
        <v>0</v>
      </c>
      <c r="CD377" s="39" t="s">
        <v>36</v>
      </c>
    </row>
    <row r="378" spans="1:82" s="39" customFormat="1" x14ac:dyDescent="0.25">
      <c r="B378" s="73" t="s">
        <v>685</v>
      </c>
      <c r="C378" s="129" t="s">
        <v>686</v>
      </c>
      <c r="D378" s="130" t="s">
        <v>85</v>
      </c>
      <c r="E378" s="130">
        <f>IF(OR(D378="Year",D378="Month",D378="Week"),AVERAGE(Quagga:Pelindaba!E378),SUM(Quagga:Pelindaba!E378))</f>
        <v>2</v>
      </c>
      <c r="F378" s="228" t="b">
        <f>(Quagga!G378+Pelindaba!G378)=G378</f>
        <v>1</v>
      </c>
      <c r="G378" s="74">
        <f t="shared" si="118"/>
        <v>0</v>
      </c>
      <c r="H378" s="75">
        <f>SUM(Quagga:Pelindaba!H378)</f>
        <v>0</v>
      </c>
      <c r="I378" s="76">
        <f>SUM(Quagga:Pelindaba!I378)</f>
        <v>0</v>
      </c>
      <c r="J378" s="75">
        <f>SUM(Quagga:Pelindaba!J378)</f>
        <v>0</v>
      </c>
      <c r="K378" s="77">
        <f>SUM(Quagga:Pelindaba!K378)</f>
        <v>0</v>
      </c>
      <c r="L378" s="77">
        <f>SUM(Quagga:Pelindaba!L378)</f>
        <v>0</v>
      </c>
      <c r="M378" s="77">
        <f>SUM(Quagga:Pelindaba!M378)</f>
        <v>0</v>
      </c>
      <c r="N378" s="77">
        <f>SUM(Quagga:Pelindaba!N378)</f>
        <v>0</v>
      </c>
      <c r="O378" s="77">
        <f>SUM(Quagga:Pelindaba!O378)</f>
        <v>0</v>
      </c>
      <c r="P378" s="77">
        <f>SUM(Quagga:Pelindaba!P378)</f>
        <v>0</v>
      </c>
      <c r="Q378" s="77">
        <f>SUM(Quagga:Pelindaba!Q378)</f>
        <v>0</v>
      </c>
      <c r="R378" s="77">
        <f>SUM(Quagga:Pelindaba!R378)</f>
        <v>0</v>
      </c>
      <c r="S378" s="77">
        <f>SUM(Quagga:Pelindaba!S378)</f>
        <v>0</v>
      </c>
      <c r="T378" s="77">
        <f>SUM(Quagga:Pelindaba!T378)</f>
        <v>0</v>
      </c>
      <c r="U378" s="76">
        <f>SUM(Quagga:Pelindaba!U378)</f>
        <v>0</v>
      </c>
      <c r="V378" s="75">
        <f>SUM(Quagga:Pelindaba!V378)</f>
        <v>0</v>
      </c>
      <c r="W378" s="77">
        <f>SUM(Quagga:Pelindaba!W378)</f>
        <v>0</v>
      </c>
      <c r="X378" s="77">
        <f>SUM(Quagga:Pelindaba!X378)</f>
        <v>0</v>
      </c>
      <c r="Y378" s="77">
        <f>SUM(Quagga:Pelindaba!Y378)</f>
        <v>0</v>
      </c>
      <c r="Z378" s="77">
        <f>SUM(Quagga:Pelindaba!Z378)</f>
        <v>0</v>
      </c>
      <c r="AA378" s="77">
        <f>SUM(Quagga:Pelindaba!AA378)</f>
        <v>0</v>
      </c>
      <c r="AB378" s="77">
        <f>SUM(Quagga:Pelindaba!AB378)</f>
        <v>0</v>
      </c>
      <c r="AC378" s="77">
        <f>SUM(Quagga:Pelindaba!AC378)</f>
        <v>0</v>
      </c>
      <c r="AD378" s="77">
        <f>SUM(Quagga:Pelindaba!AD378)</f>
        <v>0</v>
      </c>
      <c r="AE378" s="77">
        <f>SUM(Quagga:Pelindaba!AE378)</f>
        <v>0</v>
      </c>
      <c r="AF378" s="77">
        <f>SUM(Quagga:Pelindaba!AF378)</f>
        <v>0</v>
      </c>
      <c r="AG378" s="76">
        <f>SUM(Quagga:Pelindaba!AG378)</f>
        <v>0</v>
      </c>
      <c r="AH378" s="78">
        <f>SUM(Quagga:Pelindaba!AH378)</f>
        <v>0</v>
      </c>
      <c r="AI378" s="77">
        <f>SUM(Quagga:Pelindaba!AI378)</f>
        <v>0</v>
      </c>
      <c r="AJ378" s="77">
        <f>SUM(Quagga:Pelindaba!AJ378)</f>
        <v>0</v>
      </c>
      <c r="AK378" s="77">
        <f>SUM(Quagga:Pelindaba!AK378)</f>
        <v>0</v>
      </c>
      <c r="AL378" s="77">
        <f>SUM(Quagga:Pelindaba!AL378)</f>
        <v>0</v>
      </c>
      <c r="AM378" s="77">
        <f>SUM(Quagga:Pelindaba!AM378)</f>
        <v>0</v>
      </c>
      <c r="AN378" s="77">
        <f>SUM(Quagga:Pelindaba!AN378)</f>
        <v>0</v>
      </c>
      <c r="AO378" s="77">
        <f>SUM(Quagga:Pelindaba!AO378)</f>
        <v>0</v>
      </c>
      <c r="AP378" s="77">
        <f>SUM(Quagga:Pelindaba!AP378)</f>
        <v>0</v>
      </c>
      <c r="AQ378" s="77">
        <f>SUM(Quagga:Pelindaba!AQ378)</f>
        <v>0</v>
      </c>
      <c r="AR378" s="77">
        <f>SUM(Quagga:Pelindaba!AR378)</f>
        <v>0</v>
      </c>
      <c r="AS378" s="76">
        <f>SUM(Quagga:Pelindaba!AS378)</f>
        <v>0</v>
      </c>
      <c r="AT378" s="78">
        <f>SUM(Quagga:Pelindaba!AT378)</f>
        <v>0</v>
      </c>
      <c r="AU378" s="77">
        <f>SUM(Quagga:Pelindaba!AU378)</f>
        <v>0</v>
      </c>
      <c r="AV378" s="77">
        <f>SUM(Quagga:Pelindaba!AV378)</f>
        <v>0</v>
      </c>
      <c r="AW378" s="77">
        <f>SUM(Quagga:Pelindaba!AW378)</f>
        <v>0</v>
      </c>
      <c r="AX378" s="77">
        <f>SUM(Quagga:Pelindaba!AX378)</f>
        <v>0</v>
      </c>
      <c r="AY378" s="77">
        <f>SUM(Quagga:Pelindaba!AY378)</f>
        <v>0</v>
      </c>
      <c r="AZ378" s="77">
        <f>SUM(Quagga:Pelindaba!AZ378)</f>
        <v>0</v>
      </c>
      <c r="BA378" s="77">
        <f>SUM(Quagga:Pelindaba!BA378)</f>
        <v>0</v>
      </c>
      <c r="BB378" s="77">
        <f>SUM(Quagga:Pelindaba!BB378)</f>
        <v>0</v>
      </c>
      <c r="BC378" s="77">
        <f>SUM(Quagga:Pelindaba!BC378)</f>
        <v>0</v>
      </c>
      <c r="BD378" s="77">
        <f>SUM(Quagga:Pelindaba!BD378)</f>
        <v>0</v>
      </c>
      <c r="BE378" s="76">
        <f>SUM(Quagga:Pelindaba!BE378)</f>
        <v>0</v>
      </c>
      <c r="BF378" s="78">
        <f>SUM(Quagga:Pelindaba!BF378)</f>
        <v>0</v>
      </c>
      <c r="BG378" s="77">
        <f>SUM(Quagga:Pelindaba!BG378)</f>
        <v>0</v>
      </c>
      <c r="BH378" s="77">
        <f>SUM(Quagga:Pelindaba!BH378)</f>
        <v>0</v>
      </c>
      <c r="BI378" s="77">
        <f>SUM(Quagga:Pelindaba!BI378)</f>
        <v>0</v>
      </c>
      <c r="BJ378" s="77">
        <f>SUM(Quagga:Pelindaba!BJ378)</f>
        <v>0</v>
      </c>
      <c r="BK378" s="77">
        <f>SUM(Quagga:Pelindaba!BK378)</f>
        <v>0</v>
      </c>
      <c r="BL378" s="77">
        <f>SUM(Quagga:Pelindaba!BL378)</f>
        <v>0</v>
      </c>
      <c r="BM378" s="77">
        <f>SUM(Quagga:Pelindaba!BM378)</f>
        <v>0</v>
      </c>
      <c r="BN378" s="77">
        <f>SUM(Quagga:Pelindaba!BN378)</f>
        <v>0</v>
      </c>
      <c r="BO378" s="77">
        <f>SUM(Quagga:Pelindaba!BO378)</f>
        <v>0</v>
      </c>
      <c r="BP378" s="77">
        <f>SUM(Quagga:Pelindaba!BP378)</f>
        <v>0</v>
      </c>
      <c r="BQ378" s="76">
        <f>SUM(Quagga:Pelindaba!BQ378)</f>
        <v>0</v>
      </c>
      <c r="BR378" s="78">
        <f>SUM(Quagga:Pelindaba!BR378)</f>
        <v>0</v>
      </c>
      <c r="BS378" s="77">
        <f>SUM(Quagga:Pelindaba!BS378)</f>
        <v>0</v>
      </c>
      <c r="BT378" s="77">
        <f>SUM(Quagga:Pelindaba!BT378)</f>
        <v>0</v>
      </c>
      <c r="BU378" s="77">
        <f>SUM(Quagga:Pelindaba!BU378)</f>
        <v>0</v>
      </c>
      <c r="BV378" s="77">
        <f>SUM(Quagga:Pelindaba!BV378)</f>
        <v>0</v>
      </c>
      <c r="BW378" s="77">
        <f>SUM(Quagga:Pelindaba!BW378)</f>
        <v>0</v>
      </c>
      <c r="BX378" s="77">
        <f>SUM(Quagga:Pelindaba!BX378)</f>
        <v>0</v>
      </c>
      <c r="BY378" s="77">
        <f>SUM(Quagga:Pelindaba!BY378)</f>
        <v>0</v>
      </c>
      <c r="BZ378" s="77">
        <f>SUM(Quagga:Pelindaba!BZ378)</f>
        <v>0</v>
      </c>
      <c r="CA378" s="77">
        <f>SUM(Quagga:Pelindaba!CA378)</f>
        <v>0</v>
      </c>
      <c r="CB378" s="77">
        <f>SUM(Quagga:Pelindaba!CB378)</f>
        <v>0</v>
      </c>
      <c r="CC378" s="76">
        <f>SUM(Quagga:Pelindaba!CC378)</f>
        <v>0</v>
      </c>
      <c r="CD378" s="39" t="s">
        <v>36</v>
      </c>
    </row>
    <row r="379" spans="1:82" s="39" customFormat="1" x14ac:dyDescent="0.25">
      <c r="B379" s="121" t="s">
        <v>687</v>
      </c>
      <c r="C379" s="122" t="s">
        <v>40</v>
      </c>
      <c r="D379" s="123"/>
      <c r="E379" s="157"/>
      <c r="F379" s="228" t="b">
        <f>(Quagga!G379+Pelindaba!G379)=G379</f>
        <v>1</v>
      </c>
      <c r="G379" s="124">
        <f>SUM(G380:G419)</f>
        <v>43284000</v>
      </c>
      <c r="H379" s="125">
        <f>SUM(H380:H419)</f>
        <v>0</v>
      </c>
      <c r="I379" s="126">
        <f t="shared" ref="I379:BT379" si="119">SUM(I380:I419)</f>
        <v>0</v>
      </c>
      <c r="J379" s="125">
        <f t="shared" si="119"/>
        <v>0</v>
      </c>
      <c r="K379" s="127">
        <f t="shared" si="119"/>
        <v>0</v>
      </c>
      <c r="L379" s="127">
        <f t="shared" si="119"/>
        <v>0</v>
      </c>
      <c r="M379" s="127">
        <f t="shared" si="119"/>
        <v>0</v>
      </c>
      <c r="N379" s="127">
        <f t="shared" ref="N379" si="120">SUM(N380:N419)</f>
        <v>0</v>
      </c>
      <c r="O379" s="127">
        <f t="shared" si="119"/>
        <v>0</v>
      </c>
      <c r="P379" s="127">
        <f t="shared" si="119"/>
        <v>0</v>
      </c>
      <c r="Q379" s="127">
        <f t="shared" si="119"/>
        <v>0</v>
      </c>
      <c r="R379" s="127">
        <f t="shared" si="119"/>
        <v>0</v>
      </c>
      <c r="S379" s="127">
        <f t="shared" si="119"/>
        <v>0</v>
      </c>
      <c r="T379" s="127">
        <f t="shared" si="119"/>
        <v>0</v>
      </c>
      <c r="U379" s="126">
        <f t="shared" si="119"/>
        <v>5561333.3399999999</v>
      </c>
      <c r="V379" s="125">
        <f t="shared" si="119"/>
        <v>0</v>
      </c>
      <c r="W379" s="127">
        <f t="shared" si="119"/>
        <v>0</v>
      </c>
      <c r="X379" s="127">
        <f t="shared" si="119"/>
        <v>0</v>
      </c>
      <c r="Y379" s="127">
        <f t="shared" si="119"/>
        <v>0</v>
      </c>
      <c r="Z379" s="127">
        <f t="shared" si="119"/>
        <v>0</v>
      </c>
      <c r="AA379" s="127">
        <f t="shared" si="119"/>
        <v>0</v>
      </c>
      <c r="AB379" s="127">
        <f t="shared" si="119"/>
        <v>0</v>
      </c>
      <c r="AC379" s="127">
        <f t="shared" si="119"/>
        <v>0</v>
      </c>
      <c r="AD379" s="127">
        <f t="shared" si="119"/>
        <v>0</v>
      </c>
      <c r="AE379" s="127">
        <f t="shared" si="119"/>
        <v>0</v>
      </c>
      <c r="AF379" s="127">
        <f t="shared" si="119"/>
        <v>0</v>
      </c>
      <c r="AG379" s="126">
        <f t="shared" si="119"/>
        <v>8619200</v>
      </c>
      <c r="AH379" s="128">
        <f t="shared" si="119"/>
        <v>0</v>
      </c>
      <c r="AI379" s="127">
        <f t="shared" si="119"/>
        <v>0</v>
      </c>
      <c r="AJ379" s="127">
        <f t="shared" si="119"/>
        <v>0</v>
      </c>
      <c r="AK379" s="127">
        <f t="shared" si="119"/>
        <v>0</v>
      </c>
      <c r="AL379" s="127">
        <f t="shared" si="119"/>
        <v>0</v>
      </c>
      <c r="AM379" s="127">
        <f t="shared" si="119"/>
        <v>0</v>
      </c>
      <c r="AN379" s="127">
        <f t="shared" si="119"/>
        <v>0</v>
      </c>
      <c r="AO379" s="127">
        <f t="shared" si="119"/>
        <v>0</v>
      </c>
      <c r="AP379" s="127">
        <f t="shared" si="119"/>
        <v>0</v>
      </c>
      <c r="AQ379" s="127">
        <f t="shared" si="119"/>
        <v>0</v>
      </c>
      <c r="AR379" s="127">
        <f t="shared" si="119"/>
        <v>0</v>
      </c>
      <c r="AS379" s="126">
        <f t="shared" si="119"/>
        <v>7275866.6699999999</v>
      </c>
      <c r="AT379" s="128">
        <f t="shared" si="119"/>
        <v>0</v>
      </c>
      <c r="AU379" s="127">
        <f t="shared" si="119"/>
        <v>0</v>
      </c>
      <c r="AV379" s="127">
        <f t="shared" si="119"/>
        <v>0</v>
      </c>
      <c r="AW379" s="127">
        <f t="shared" si="119"/>
        <v>0</v>
      </c>
      <c r="AX379" s="127">
        <f t="shared" si="119"/>
        <v>0</v>
      </c>
      <c r="AY379" s="127">
        <f t="shared" si="119"/>
        <v>0</v>
      </c>
      <c r="AZ379" s="127">
        <f t="shared" si="119"/>
        <v>0</v>
      </c>
      <c r="BA379" s="127">
        <f t="shared" si="119"/>
        <v>0</v>
      </c>
      <c r="BB379" s="127">
        <f t="shared" si="119"/>
        <v>0</v>
      </c>
      <c r="BC379" s="127">
        <f t="shared" si="119"/>
        <v>0</v>
      </c>
      <c r="BD379" s="127">
        <f t="shared" si="119"/>
        <v>0</v>
      </c>
      <c r="BE379" s="126">
        <f t="shared" si="119"/>
        <v>7275866.6699999999</v>
      </c>
      <c r="BF379" s="128">
        <f t="shared" si="119"/>
        <v>0</v>
      </c>
      <c r="BG379" s="127">
        <f t="shared" si="119"/>
        <v>0</v>
      </c>
      <c r="BH379" s="127">
        <f t="shared" si="119"/>
        <v>0</v>
      </c>
      <c r="BI379" s="127">
        <f t="shared" si="119"/>
        <v>0</v>
      </c>
      <c r="BJ379" s="127">
        <f t="shared" si="119"/>
        <v>0</v>
      </c>
      <c r="BK379" s="127">
        <f t="shared" si="119"/>
        <v>0</v>
      </c>
      <c r="BL379" s="127">
        <f t="shared" si="119"/>
        <v>0</v>
      </c>
      <c r="BM379" s="127">
        <f t="shared" si="119"/>
        <v>0</v>
      </c>
      <c r="BN379" s="127">
        <f t="shared" si="119"/>
        <v>0</v>
      </c>
      <c r="BO379" s="127">
        <f t="shared" si="119"/>
        <v>0</v>
      </c>
      <c r="BP379" s="127">
        <f t="shared" si="119"/>
        <v>0</v>
      </c>
      <c r="BQ379" s="126">
        <f t="shared" si="119"/>
        <v>7275866.6699999999</v>
      </c>
      <c r="BR379" s="128">
        <f t="shared" si="119"/>
        <v>0</v>
      </c>
      <c r="BS379" s="127">
        <f t="shared" si="119"/>
        <v>0</v>
      </c>
      <c r="BT379" s="127">
        <f t="shared" si="119"/>
        <v>0</v>
      </c>
      <c r="BU379" s="127">
        <f t="shared" ref="BU379:CC379" si="121">SUM(BU380:BU419)</f>
        <v>0</v>
      </c>
      <c r="BV379" s="127">
        <f t="shared" si="121"/>
        <v>0</v>
      </c>
      <c r="BW379" s="127">
        <f t="shared" si="121"/>
        <v>0</v>
      </c>
      <c r="BX379" s="127">
        <f t="shared" si="121"/>
        <v>0</v>
      </c>
      <c r="BY379" s="127">
        <f t="shared" si="121"/>
        <v>0</v>
      </c>
      <c r="BZ379" s="127">
        <f t="shared" si="121"/>
        <v>0</v>
      </c>
      <c r="CA379" s="127">
        <f t="shared" si="121"/>
        <v>0</v>
      </c>
      <c r="CB379" s="127">
        <f t="shared" si="121"/>
        <v>0</v>
      </c>
      <c r="CC379" s="126">
        <f t="shared" si="121"/>
        <v>7275866.6500000004</v>
      </c>
      <c r="CD379" s="39" t="s">
        <v>36</v>
      </c>
    </row>
    <row r="380" spans="1:82" s="149" customFormat="1" ht="25.5" x14ac:dyDescent="0.25">
      <c r="A380" s="43"/>
      <c r="B380" s="73" t="s">
        <v>688</v>
      </c>
      <c r="C380" s="129" t="str">
        <f>"Provision for the Installation and Upgrade of Employer's Assets - Provision for the installation and upgrade of Employer's Assets (" &amp; TEXT(G380,"### ###") &amp;")"</f>
        <v>Provision for the Installation and Upgrade of Employer's Assets - Provision for the installation and upgrade of Employer's Assets (200 000)</v>
      </c>
      <c r="D380" s="145" t="s">
        <v>308</v>
      </c>
      <c r="E380" s="130">
        <f>IF(OR(D380="Year",D380="Month",D380="Week"),AVERAGE(Quagga:Pelindaba!E380),SUM(Quagga:Pelindaba!E380))</f>
        <v>2</v>
      </c>
      <c r="F380" s="228" t="b">
        <f>(Quagga!G380+Pelindaba!G380)=G380</f>
        <v>1</v>
      </c>
      <c r="G380" s="74">
        <f t="shared" ref="G380:G419" si="122">+SUM(H380:CC380)</f>
        <v>200000</v>
      </c>
      <c r="H380" s="75">
        <f>SUM(Quagga:Pelindaba!H380)</f>
        <v>0</v>
      </c>
      <c r="I380" s="76">
        <f>SUM(Quagga:Pelindaba!I380)</f>
        <v>0</v>
      </c>
      <c r="J380" s="75">
        <f>SUM(Quagga:Pelindaba!J380)</f>
        <v>0</v>
      </c>
      <c r="K380" s="77">
        <f>SUM(Quagga:Pelindaba!K380)</f>
        <v>0</v>
      </c>
      <c r="L380" s="77">
        <f>SUM(Quagga:Pelindaba!L380)</f>
        <v>0</v>
      </c>
      <c r="M380" s="77">
        <f>SUM(Quagga:Pelindaba!M380)</f>
        <v>0</v>
      </c>
      <c r="N380" s="77">
        <f>SUM(Quagga:Pelindaba!N380)</f>
        <v>0</v>
      </c>
      <c r="O380" s="77">
        <f>SUM(Quagga:Pelindaba!O380)</f>
        <v>0</v>
      </c>
      <c r="P380" s="77">
        <f>SUM(Quagga:Pelindaba!P380)</f>
        <v>0</v>
      </c>
      <c r="Q380" s="77">
        <f>SUM(Quagga:Pelindaba!Q380)</f>
        <v>0</v>
      </c>
      <c r="R380" s="77">
        <f>SUM(Quagga:Pelindaba!R380)</f>
        <v>0</v>
      </c>
      <c r="S380" s="77">
        <f>SUM(Quagga:Pelindaba!S380)</f>
        <v>0</v>
      </c>
      <c r="T380" s="77">
        <f>SUM(Quagga:Pelindaba!T380)</f>
        <v>0</v>
      </c>
      <c r="U380" s="76">
        <f>SUM(Quagga:Pelindaba!U380)</f>
        <v>33333.339999999997</v>
      </c>
      <c r="V380" s="75">
        <f>SUM(Quagga:Pelindaba!V380)</f>
        <v>0</v>
      </c>
      <c r="W380" s="77">
        <f>SUM(Quagga:Pelindaba!W380)</f>
        <v>0</v>
      </c>
      <c r="X380" s="77">
        <f>SUM(Quagga:Pelindaba!X380)</f>
        <v>0</v>
      </c>
      <c r="Y380" s="77">
        <f>SUM(Quagga:Pelindaba!Y380)</f>
        <v>0</v>
      </c>
      <c r="Z380" s="77">
        <f>SUM(Quagga:Pelindaba!Z380)</f>
        <v>0</v>
      </c>
      <c r="AA380" s="77">
        <f>SUM(Quagga:Pelindaba!AA380)</f>
        <v>0</v>
      </c>
      <c r="AB380" s="77">
        <f>SUM(Quagga:Pelindaba!AB380)</f>
        <v>0</v>
      </c>
      <c r="AC380" s="77">
        <f>SUM(Quagga:Pelindaba!AC380)</f>
        <v>0</v>
      </c>
      <c r="AD380" s="77">
        <f>SUM(Quagga:Pelindaba!AD380)</f>
        <v>0</v>
      </c>
      <c r="AE380" s="77">
        <f>SUM(Quagga:Pelindaba!AE380)</f>
        <v>0</v>
      </c>
      <c r="AF380" s="77">
        <f>SUM(Quagga:Pelindaba!AF380)</f>
        <v>0</v>
      </c>
      <c r="AG380" s="76">
        <f>SUM(Quagga:Pelindaba!AG380)</f>
        <v>33333.339999999997</v>
      </c>
      <c r="AH380" s="78">
        <f>SUM(Quagga:Pelindaba!AH380)</f>
        <v>0</v>
      </c>
      <c r="AI380" s="77">
        <f>SUM(Quagga:Pelindaba!AI380)</f>
        <v>0</v>
      </c>
      <c r="AJ380" s="77">
        <f>SUM(Quagga:Pelindaba!AJ380)</f>
        <v>0</v>
      </c>
      <c r="AK380" s="77">
        <f>SUM(Quagga:Pelindaba!AK380)</f>
        <v>0</v>
      </c>
      <c r="AL380" s="77">
        <f>SUM(Quagga:Pelindaba!AL380)</f>
        <v>0</v>
      </c>
      <c r="AM380" s="77">
        <f>SUM(Quagga:Pelindaba!AM380)</f>
        <v>0</v>
      </c>
      <c r="AN380" s="77">
        <f>SUM(Quagga:Pelindaba!AN380)</f>
        <v>0</v>
      </c>
      <c r="AO380" s="77">
        <f>SUM(Quagga:Pelindaba!AO380)</f>
        <v>0</v>
      </c>
      <c r="AP380" s="77">
        <f>SUM(Quagga:Pelindaba!AP380)</f>
        <v>0</v>
      </c>
      <c r="AQ380" s="77">
        <f>SUM(Quagga:Pelindaba!AQ380)</f>
        <v>0</v>
      </c>
      <c r="AR380" s="77">
        <f>SUM(Quagga:Pelindaba!AR380)</f>
        <v>0</v>
      </c>
      <c r="AS380" s="76">
        <f>SUM(Quagga:Pelindaba!AS380)</f>
        <v>33333.339999999997</v>
      </c>
      <c r="AT380" s="78">
        <f>SUM(Quagga:Pelindaba!AT380)</f>
        <v>0</v>
      </c>
      <c r="AU380" s="77">
        <f>SUM(Quagga:Pelindaba!AU380)</f>
        <v>0</v>
      </c>
      <c r="AV380" s="77">
        <f>SUM(Quagga:Pelindaba!AV380)</f>
        <v>0</v>
      </c>
      <c r="AW380" s="77">
        <f>SUM(Quagga:Pelindaba!AW380)</f>
        <v>0</v>
      </c>
      <c r="AX380" s="77">
        <f>SUM(Quagga:Pelindaba!AX380)</f>
        <v>0</v>
      </c>
      <c r="AY380" s="77">
        <f>SUM(Quagga:Pelindaba!AY380)</f>
        <v>0</v>
      </c>
      <c r="AZ380" s="77">
        <f>SUM(Quagga:Pelindaba!AZ380)</f>
        <v>0</v>
      </c>
      <c r="BA380" s="77">
        <f>SUM(Quagga:Pelindaba!BA380)</f>
        <v>0</v>
      </c>
      <c r="BB380" s="77">
        <f>SUM(Quagga:Pelindaba!BB380)</f>
        <v>0</v>
      </c>
      <c r="BC380" s="77">
        <f>SUM(Quagga:Pelindaba!BC380)</f>
        <v>0</v>
      </c>
      <c r="BD380" s="77">
        <f>SUM(Quagga:Pelindaba!BD380)</f>
        <v>0</v>
      </c>
      <c r="BE380" s="76">
        <f>SUM(Quagga:Pelindaba!BE380)</f>
        <v>33333.339999999997</v>
      </c>
      <c r="BF380" s="78">
        <f>SUM(Quagga:Pelindaba!BF380)</f>
        <v>0</v>
      </c>
      <c r="BG380" s="77">
        <f>SUM(Quagga:Pelindaba!BG380)</f>
        <v>0</v>
      </c>
      <c r="BH380" s="77">
        <f>SUM(Quagga:Pelindaba!BH380)</f>
        <v>0</v>
      </c>
      <c r="BI380" s="77">
        <f>SUM(Quagga:Pelindaba!BI380)</f>
        <v>0</v>
      </c>
      <c r="BJ380" s="77">
        <f>SUM(Quagga:Pelindaba!BJ380)</f>
        <v>0</v>
      </c>
      <c r="BK380" s="77">
        <f>SUM(Quagga:Pelindaba!BK380)</f>
        <v>0</v>
      </c>
      <c r="BL380" s="77">
        <f>SUM(Quagga:Pelindaba!BL380)</f>
        <v>0</v>
      </c>
      <c r="BM380" s="77">
        <f>SUM(Quagga:Pelindaba!BM380)</f>
        <v>0</v>
      </c>
      <c r="BN380" s="77">
        <f>SUM(Quagga:Pelindaba!BN380)</f>
        <v>0</v>
      </c>
      <c r="BO380" s="77">
        <f>SUM(Quagga:Pelindaba!BO380)</f>
        <v>0</v>
      </c>
      <c r="BP380" s="77">
        <f>SUM(Quagga:Pelindaba!BP380)</f>
        <v>0</v>
      </c>
      <c r="BQ380" s="76">
        <f>SUM(Quagga:Pelindaba!BQ380)</f>
        <v>33333.339999999997</v>
      </c>
      <c r="BR380" s="78">
        <f>SUM(Quagga:Pelindaba!BR380)</f>
        <v>0</v>
      </c>
      <c r="BS380" s="77">
        <f>SUM(Quagga:Pelindaba!BS380)</f>
        <v>0</v>
      </c>
      <c r="BT380" s="77">
        <f>SUM(Quagga:Pelindaba!BT380)</f>
        <v>0</v>
      </c>
      <c r="BU380" s="77">
        <f>SUM(Quagga:Pelindaba!BU380)</f>
        <v>0</v>
      </c>
      <c r="BV380" s="77">
        <f>SUM(Quagga:Pelindaba!BV380)</f>
        <v>0</v>
      </c>
      <c r="BW380" s="77">
        <f>SUM(Quagga:Pelindaba!BW380)</f>
        <v>0</v>
      </c>
      <c r="BX380" s="77">
        <f>SUM(Quagga:Pelindaba!BX380)</f>
        <v>0</v>
      </c>
      <c r="BY380" s="77">
        <f>SUM(Quagga:Pelindaba!BY380)</f>
        <v>0</v>
      </c>
      <c r="BZ380" s="77">
        <f>SUM(Quagga:Pelindaba!BZ380)</f>
        <v>0</v>
      </c>
      <c r="CA380" s="77">
        <f>SUM(Quagga:Pelindaba!CA380)</f>
        <v>0</v>
      </c>
      <c r="CB380" s="77">
        <f>SUM(Quagga:Pelindaba!CB380)</f>
        <v>0</v>
      </c>
      <c r="CC380" s="76">
        <f>SUM(Quagga:Pelindaba!CC380)</f>
        <v>33333.300000000003</v>
      </c>
      <c r="CD380" s="39" t="s">
        <v>36</v>
      </c>
    </row>
    <row r="381" spans="1:82" s="39" customFormat="1" x14ac:dyDescent="0.25">
      <c r="A381" s="158"/>
      <c r="B381" s="26" t="s">
        <v>689</v>
      </c>
      <c r="C381" s="27" t="str">
        <f>"Provision for the Installation and Upgrade of Employer's Assets - Overhead charges and profit in respect of B-6001-a (" &amp; TEXT(G381/E381,"###%") &amp; ")"</f>
        <v>Provision for the Installation and Upgrade of Employer's Assets - Overhead charges and profit in respect of B-6001-a (%)</v>
      </c>
      <c r="D381" s="148" t="s">
        <v>310</v>
      </c>
      <c r="E381" s="130">
        <f>IF(OR(D381="Year",D381="Month",D381="Week"),AVERAGE(Quagga:Pelindaba!E381),SUM(Quagga:Pelindaba!E381))</f>
        <v>200000</v>
      </c>
      <c r="F381" s="228" t="b">
        <f>(Quagga!G381+Pelindaba!G381)=G381</f>
        <v>1</v>
      </c>
      <c r="G381" s="74">
        <f t="shared" si="122"/>
        <v>0</v>
      </c>
      <c r="H381" s="75">
        <f>SUM(Quagga:Pelindaba!H381)</f>
        <v>0</v>
      </c>
      <c r="I381" s="76">
        <f>SUM(Quagga:Pelindaba!I381)</f>
        <v>0</v>
      </c>
      <c r="J381" s="75">
        <f>SUM(Quagga:Pelindaba!J381)</f>
        <v>0</v>
      </c>
      <c r="K381" s="77">
        <f>SUM(Quagga:Pelindaba!K381)</f>
        <v>0</v>
      </c>
      <c r="L381" s="77">
        <f>SUM(Quagga:Pelindaba!L381)</f>
        <v>0</v>
      </c>
      <c r="M381" s="77">
        <f>SUM(Quagga:Pelindaba!M381)</f>
        <v>0</v>
      </c>
      <c r="N381" s="77">
        <f>SUM(Quagga:Pelindaba!N381)</f>
        <v>0</v>
      </c>
      <c r="O381" s="77">
        <f>SUM(Quagga:Pelindaba!O381)</f>
        <v>0</v>
      </c>
      <c r="P381" s="77">
        <f>SUM(Quagga:Pelindaba!P381)</f>
        <v>0</v>
      </c>
      <c r="Q381" s="77">
        <f>SUM(Quagga:Pelindaba!Q381)</f>
        <v>0</v>
      </c>
      <c r="R381" s="77">
        <f>SUM(Quagga:Pelindaba!R381)</f>
        <v>0</v>
      </c>
      <c r="S381" s="77">
        <f>SUM(Quagga:Pelindaba!S381)</f>
        <v>0</v>
      </c>
      <c r="T381" s="77">
        <f>SUM(Quagga:Pelindaba!T381)</f>
        <v>0</v>
      </c>
      <c r="U381" s="76">
        <f>SUM(Quagga:Pelindaba!U381)</f>
        <v>0</v>
      </c>
      <c r="V381" s="75">
        <f>SUM(Quagga:Pelindaba!V381)</f>
        <v>0</v>
      </c>
      <c r="W381" s="77">
        <f>SUM(Quagga:Pelindaba!W381)</f>
        <v>0</v>
      </c>
      <c r="X381" s="77">
        <f>SUM(Quagga:Pelindaba!X381)</f>
        <v>0</v>
      </c>
      <c r="Y381" s="77">
        <f>SUM(Quagga:Pelindaba!Y381)</f>
        <v>0</v>
      </c>
      <c r="Z381" s="77">
        <f>SUM(Quagga:Pelindaba!Z381)</f>
        <v>0</v>
      </c>
      <c r="AA381" s="77">
        <f>SUM(Quagga:Pelindaba!AA381)</f>
        <v>0</v>
      </c>
      <c r="AB381" s="77">
        <f>SUM(Quagga:Pelindaba!AB381)</f>
        <v>0</v>
      </c>
      <c r="AC381" s="77">
        <f>SUM(Quagga:Pelindaba!AC381)</f>
        <v>0</v>
      </c>
      <c r="AD381" s="77">
        <f>SUM(Quagga:Pelindaba!AD381)</f>
        <v>0</v>
      </c>
      <c r="AE381" s="77">
        <f>SUM(Quagga:Pelindaba!AE381)</f>
        <v>0</v>
      </c>
      <c r="AF381" s="77">
        <f>SUM(Quagga:Pelindaba!AF381)</f>
        <v>0</v>
      </c>
      <c r="AG381" s="76">
        <f>SUM(Quagga:Pelindaba!AG381)</f>
        <v>0</v>
      </c>
      <c r="AH381" s="78">
        <f>SUM(Quagga:Pelindaba!AH381)</f>
        <v>0</v>
      </c>
      <c r="AI381" s="77">
        <f>SUM(Quagga:Pelindaba!AI381)</f>
        <v>0</v>
      </c>
      <c r="AJ381" s="77">
        <f>SUM(Quagga:Pelindaba!AJ381)</f>
        <v>0</v>
      </c>
      <c r="AK381" s="77">
        <f>SUM(Quagga:Pelindaba!AK381)</f>
        <v>0</v>
      </c>
      <c r="AL381" s="77">
        <f>SUM(Quagga:Pelindaba!AL381)</f>
        <v>0</v>
      </c>
      <c r="AM381" s="77">
        <f>SUM(Quagga:Pelindaba!AM381)</f>
        <v>0</v>
      </c>
      <c r="AN381" s="77">
        <f>SUM(Quagga:Pelindaba!AN381)</f>
        <v>0</v>
      </c>
      <c r="AO381" s="77">
        <f>SUM(Quagga:Pelindaba!AO381)</f>
        <v>0</v>
      </c>
      <c r="AP381" s="77">
        <f>SUM(Quagga:Pelindaba!AP381)</f>
        <v>0</v>
      </c>
      <c r="AQ381" s="77">
        <f>SUM(Quagga:Pelindaba!AQ381)</f>
        <v>0</v>
      </c>
      <c r="AR381" s="77">
        <f>SUM(Quagga:Pelindaba!AR381)</f>
        <v>0</v>
      </c>
      <c r="AS381" s="76">
        <f>SUM(Quagga:Pelindaba!AS381)</f>
        <v>0</v>
      </c>
      <c r="AT381" s="78">
        <f>SUM(Quagga:Pelindaba!AT381)</f>
        <v>0</v>
      </c>
      <c r="AU381" s="77">
        <f>SUM(Quagga:Pelindaba!AU381)</f>
        <v>0</v>
      </c>
      <c r="AV381" s="77">
        <f>SUM(Quagga:Pelindaba!AV381)</f>
        <v>0</v>
      </c>
      <c r="AW381" s="77">
        <f>SUM(Quagga:Pelindaba!AW381)</f>
        <v>0</v>
      </c>
      <c r="AX381" s="77">
        <f>SUM(Quagga:Pelindaba!AX381)</f>
        <v>0</v>
      </c>
      <c r="AY381" s="77">
        <f>SUM(Quagga:Pelindaba!AY381)</f>
        <v>0</v>
      </c>
      <c r="AZ381" s="77">
        <f>SUM(Quagga:Pelindaba!AZ381)</f>
        <v>0</v>
      </c>
      <c r="BA381" s="77">
        <f>SUM(Quagga:Pelindaba!BA381)</f>
        <v>0</v>
      </c>
      <c r="BB381" s="77">
        <f>SUM(Quagga:Pelindaba!BB381)</f>
        <v>0</v>
      </c>
      <c r="BC381" s="77">
        <f>SUM(Quagga:Pelindaba!BC381)</f>
        <v>0</v>
      </c>
      <c r="BD381" s="77">
        <f>SUM(Quagga:Pelindaba!BD381)</f>
        <v>0</v>
      </c>
      <c r="BE381" s="76">
        <f>SUM(Quagga:Pelindaba!BE381)</f>
        <v>0</v>
      </c>
      <c r="BF381" s="78">
        <f>SUM(Quagga:Pelindaba!BF381)</f>
        <v>0</v>
      </c>
      <c r="BG381" s="77">
        <f>SUM(Quagga:Pelindaba!BG381)</f>
        <v>0</v>
      </c>
      <c r="BH381" s="77">
        <f>SUM(Quagga:Pelindaba!BH381)</f>
        <v>0</v>
      </c>
      <c r="BI381" s="77">
        <f>SUM(Quagga:Pelindaba!BI381)</f>
        <v>0</v>
      </c>
      <c r="BJ381" s="77">
        <f>SUM(Quagga:Pelindaba!BJ381)</f>
        <v>0</v>
      </c>
      <c r="BK381" s="77">
        <f>SUM(Quagga:Pelindaba!BK381)</f>
        <v>0</v>
      </c>
      <c r="BL381" s="77">
        <f>SUM(Quagga:Pelindaba!BL381)</f>
        <v>0</v>
      </c>
      <c r="BM381" s="77">
        <f>SUM(Quagga:Pelindaba!BM381)</f>
        <v>0</v>
      </c>
      <c r="BN381" s="77">
        <f>SUM(Quagga:Pelindaba!BN381)</f>
        <v>0</v>
      </c>
      <c r="BO381" s="77">
        <f>SUM(Quagga:Pelindaba!BO381)</f>
        <v>0</v>
      </c>
      <c r="BP381" s="77">
        <f>SUM(Quagga:Pelindaba!BP381)</f>
        <v>0</v>
      </c>
      <c r="BQ381" s="76">
        <f>SUM(Quagga:Pelindaba!BQ381)</f>
        <v>0</v>
      </c>
      <c r="BR381" s="78">
        <f>SUM(Quagga:Pelindaba!BR381)</f>
        <v>0</v>
      </c>
      <c r="BS381" s="77">
        <f>SUM(Quagga:Pelindaba!BS381)</f>
        <v>0</v>
      </c>
      <c r="BT381" s="77">
        <f>SUM(Quagga:Pelindaba!BT381)</f>
        <v>0</v>
      </c>
      <c r="BU381" s="77">
        <f>SUM(Quagga:Pelindaba!BU381)</f>
        <v>0</v>
      </c>
      <c r="BV381" s="77">
        <f>SUM(Quagga:Pelindaba!BV381)</f>
        <v>0</v>
      </c>
      <c r="BW381" s="77">
        <f>SUM(Quagga:Pelindaba!BW381)</f>
        <v>0</v>
      </c>
      <c r="BX381" s="77">
        <f>SUM(Quagga:Pelindaba!BX381)</f>
        <v>0</v>
      </c>
      <c r="BY381" s="77">
        <f>SUM(Quagga:Pelindaba!BY381)</f>
        <v>0</v>
      </c>
      <c r="BZ381" s="77">
        <f>SUM(Quagga:Pelindaba!BZ381)</f>
        <v>0</v>
      </c>
      <c r="CA381" s="77">
        <f>SUM(Quagga:Pelindaba!CA381)</f>
        <v>0</v>
      </c>
      <c r="CB381" s="77">
        <f>SUM(Quagga:Pelindaba!CB381)</f>
        <v>0</v>
      </c>
      <c r="CC381" s="76">
        <f>SUM(Quagga:Pelindaba!CC381)</f>
        <v>0</v>
      </c>
      <c r="CD381" s="39" t="s">
        <v>36</v>
      </c>
    </row>
    <row r="382" spans="1:82" s="149" customFormat="1" ht="25.5" x14ac:dyDescent="0.25">
      <c r="A382" s="43"/>
      <c r="B382" s="73" t="s">
        <v>690</v>
      </c>
      <c r="C382" s="129" t="str">
        <f>"Provision for the Installation and Upgrade of Electrical + Mechanical Assets - Provision for the installation and upgrade of Employer's Assets ("&amp; TEXT(G382,"##### ####") &amp;")"</f>
        <v>Provision for the Installation and Upgrade of Electrical + Mechanical Assets - Provision for the installation and upgrade of Employer's Assets (8 400 000)</v>
      </c>
      <c r="D382" s="29" t="s">
        <v>308</v>
      </c>
      <c r="E382" s="130">
        <f>IF(OR(D382="Year",D382="Month",D382="Week"),AVERAGE(Quagga:Pelindaba!E382),SUM(Quagga:Pelindaba!E382))</f>
        <v>2</v>
      </c>
      <c r="F382" s="228" t="b">
        <f>(Quagga!G382+Pelindaba!G382)=G382</f>
        <v>1</v>
      </c>
      <c r="G382" s="74">
        <f t="shared" si="122"/>
        <v>8400000</v>
      </c>
      <c r="H382" s="75">
        <f>SUM(Quagga:Pelindaba!H382)</f>
        <v>0</v>
      </c>
      <c r="I382" s="76">
        <f>SUM(Quagga:Pelindaba!I382)</f>
        <v>0</v>
      </c>
      <c r="J382" s="75">
        <f>SUM(Quagga:Pelindaba!J382)</f>
        <v>0</v>
      </c>
      <c r="K382" s="77">
        <f>SUM(Quagga:Pelindaba!K382)</f>
        <v>0</v>
      </c>
      <c r="L382" s="77">
        <f>SUM(Quagga:Pelindaba!L382)</f>
        <v>0</v>
      </c>
      <c r="M382" s="77">
        <f>SUM(Quagga:Pelindaba!M382)</f>
        <v>0</v>
      </c>
      <c r="N382" s="77">
        <f>SUM(Quagga:Pelindaba!N382)</f>
        <v>0</v>
      </c>
      <c r="O382" s="77">
        <f>SUM(Quagga:Pelindaba!O382)</f>
        <v>0</v>
      </c>
      <c r="P382" s="77">
        <f>SUM(Quagga:Pelindaba!P382)</f>
        <v>0</v>
      </c>
      <c r="Q382" s="77">
        <f>SUM(Quagga:Pelindaba!Q382)</f>
        <v>0</v>
      </c>
      <c r="R382" s="77">
        <f>SUM(Quagga:Pelindaba!R382)</f>
        <v>0</v>
      </c>
      <c r="S382" s="77">
        <f>SUM(Quagga:Pelindaba!S382)</f>
        <v>0</v>
      </c>
      <c r="T382" s="77">
        <f>SUM(Quagga:Pelindaba!T382)</f>
        <v>0</v>
      </c>
      <c r="U382" s="76">
        <f>SUM(Quagga:Pelindaba!U382)</f>
        <v>1400000</v>
      </c>
      <c r="V382" s="75">
        <f>SUM(Quagga:Pelindaba!V382)</f>
        <v>0</v>
      </c>
      <c r="W382" s="77">
        <f>SUM(Quagga:Pelindaba!W382)</f>
        <v>0</v>
      </c>
      <c r="X382" s="77">
        <f>SUM(Quagga:Pelindaba!X382)</f>
        <v>0</v>
      </c>
      <c r="Y382" s="77">
        <f>SUM(Quagga:Pelindaba!Y382)</f>
        <v>0</v>
      </c>
      <c r="Z382" s="77">
        <f>SUM(Quagga:Pelindaba!Z382)</f>
        <v>0</v>
      </c>
      <c r="AA382" s="77">
        <f>SUM(Quagga:Pelindaba!AA382)</f>
        <v>0</v>
      </c>
      <c r="AB382" s="77">
        <f>SUM(Quagga:Pelindaba!AB382)</f>
        <v>0</v>
      </c>
      <c r="AC382" s="77">
        <f>SUM(Quagga:Pelindaba!AC382)</f>
        <v>0</v>
      </c>
      <c r="AD382" s="77">
        <f>SUM(Quagga:Pelindaba!AD382)</f>
        <v>0</v>
      </c>
      <c r="AE382" s="77">
        <f>SUM(Quagga:Pelindaba!AE382)</f>
        <v>0</v>
      </c>
      <c r="AF382" s="77">
        <f>SUM(Quagga:Pelindaba!AF382)</f>
        <v>0</v>
      </c>
      <c r="AG382" s="76">
        <f>SUM(Quagga:Pelindaba!AG382)</f>
        <v>1400000</v>
      </c>
      <c r="AH382" s="78">
        <f>SUM(Quagga:Pelindaba!AH382)</f>
        <v>0</v>
      </c>
      <c r="AI382" s="77">
        <f>SUM(Quagga:Pelindaba!AI382)</f>
        <v>0</v>
      </c>
      <c r="AJ382" s="77">
        <f>SUM(Quagga:Pelindaba!AJ382)</f>
        <v>0</v>
      </c>
      <c r="AK382" s="77">
        <f>SUM(Quagga:Pelindaba!AK382)</f>
        <v>0</v>
      </c>
      <c r="AL382" s="77">
        <f>SUM(Quagga:Pelindaba!AL382)</f>
        <v>0</v>
      </c>
      <c r="AM382" s="77">
        <f>SUM(Quagga:Pelindaba!AM382)</f>
        <v>0</v>
      </c>
      <c r="AN382" s="77">
        <f>SUM(Quagga:Pelindaba!AN382)</f>
        <v>0</v>
      </c>
      <c r="AO382" s="77">
        <f>SUM(Quagga:Pelindaba!AO382)</f>
        <v>0</v>
      </c>
      <c r="AP382" s="77">
        <f>SUM(Quagga:Pelindaba!AP382)</f>
        <v>0</v>
      </c>
      <c r="AQ382" s="77">
        <f>SUM(Quagga:Pelindaba!AQ382)</f>
        <v>0</v>
      </c>
      <c r="AR382" s="77">
        <f>SUM(Quagga:Pelindaba!AR382)</f>
        <v>0</v>
      </c>
      <c r="AS382" s="76">
        <f>SUM(Quagga:Pelindaba!AS382)</f>
        <v>1400000</v>
      </c>
      <c r="AT382" s="78">
        <f>SUM(Quagga:Pelindaba!AT382)</f>
        <v>0</v>
      </c>
      <c r="AU382" s="77">
        <f>SUM(Quagga:Pelindaba!AU382)</f>
        <v>0</v>
      </c>
      <c r="AV382" s="77">
        <f>SUM(Quagga:Pelindaba!AV382)</f>
        <v>0</v>
      </c>
      <c r="AW382" s="77">
        <f>SUM(Quagga:Pelindaba!AW382)</f>
        <v>0</v>
      </c>
      <c r="AX382" s="77">
        <f>SUM(Quagga:Pelindaba!AX382)</f>
        <v>0</v>
      </c>
      <c r="AY382" s="77">
        <f>SUM(Quagga:Pelindaba!AY382)</f>
        <v>0</v>
      </c>
      <c r="AZ382" s="77">
        <f>SUM(Quagga:Pelindaba!AZ382)</f>
        <v>0</v>
      </c>
      <c r="BA382" s="77">
        <f>SUM(Quagga:Pelindaba!BA382)</f>
        <v>0</v>
      </c>
      <c r="BB382" s="77">
        <f>SUM(Quagga:Pelindaba!BB382)</f>
        <v>0</v>
      </c>
      <c r="BC382" s="77">
        <f>SUM(Quagga:Pelindaba!BC382)</f>
        <v>0</v>
      </c>
      <c r="BD382" s="77">
        <f>SUM(Quagga:Pelindaba!BD382)</f>
        <v>0</v>
      </c>
      <c r="BE382" s="76">
        <f>SUM(Quagga:Pelindaba!BE382)</f>
        <v>1400000</v>
      </c>
      <c r="BF382" s="78">
        <f>SUM(Quagga:Pelindaba!BF382)</f>
        <v>0</v>
      </c>
      <c r="BG382" s="77">
        <f>SUM(Quagga:Pelindaba!BG382)</f>
        <v>0</v>
      </c>
      <c r="BH382" s="77">
        <f>SUM(Quagga:Pelindaba!BH382)</f>
        <v>0</v>
      </c>
      <c r="BI382" s="77">
        <f>SUM(Quagga:Pelindaba!BI382)</f>
        <v>0</v>
      </c>
      <c r="BJ382" s="77">
        <f>SUM(Quagga:Pelindaba!BJ382)</f>
        <v>0</v>
      </c>
      <c r="BK382" s="77">
        <f>SUM(Quagga:Pelindaba!BK382)</f>
        <v>0</v>
      </c>
      <c r="BL382" s="77">
        <f>SUM(Quagga:Pelindaba!BL382)</f>
        <v>0</v>
      </c>
      <c r="BM382" s="77">
        <f>SUM(Quagga:Pelindaba!BM382)</f>
        <v>0</v>
      </c>
      <c r="BN382" s="77">
        <f>SUM(Quagga:Pelindaba!BN382)</f>
        <v>0</v>
      </c>
      <c r="BO382" s="77">
        <f>SUM(Quagga:Pelindaba!BO382)</f>
        <v>0</v>
      </c>
      <c r="BP382" s="77">
        <f>SUM(Quagga:Pelindaba!BP382)</f>
        <v>0</v>
      </c>
      <c r="BQ382" s="76">
        <f>SUM(Quagga:Pelindaba!BQ382)</f>
        <v>1400000</v>
      </c>
      <c r="BR382" s="78">
        <f>SUM(Quagga:Pelindaba!BR382)</f>
        <v>0</v>
      </c>
      <c r="BS382" s="77">
        <f>SUM(Quagga:Pelindaba!BS382)</f>
        <v>0</v>
      </c>
      <c r="BT382" s="77">
        <f>SUM(Quagga:Pelindaba!BT382)</f>
        <v>0</v>
      </c>
      <c r="BU382" s="77">
        <f>SUM(Quagga:Pelindaba!BU382)</f>
        <v>0</v>
      </c>
      <c r="BV382" s="77">
        <f>SUM(Quagga:Pelindaba!BV382)</f>
        <v>0</v>
      </c>
      <c r="BW382" s="77">
        <f>SUM(Quagga:Pelindaba!BW382)</f>
        <v>0</v>
      </c>
      <c r="BX382" s="77">
        <f>SUM(Quagga:Pelindaba!BX382)</f>
        <v>0</v>
      </c>
      <c r="BY382" s="77">
        <f>SUM(Quagga:Pelindaba!BY382)</f>
        <v>0</v>
      </c>
      <c r="BZ382" s="77">
        <f>SUM(Quagga:Pelindaba!BZ382)</f>
        <v>0</v>
      </c>
      <c r="CA382" s="77">
        <f>SUM(Quagga:Pelindaba!CA382)</f>
        <v>0</v>
      </c>
      <c r="CB382" s="77">
        <f>SUM(Quagga:Pelindaba!CB382)</f>
        <v>0</v>
      </c>
      <c r="CC382" s="76">
        <f>SUM(Quagga:Pelindaba!CC382)</f>
        <v>1400000</v>
      </c>
      <c r="CD382" s="39" t="s">
        <v>36</v>
      </c>
    </row>
    <row r="383" spans="1:82" s="39" customFormat="1" ht="25.5" x14ac:dyDescent="0.25">
      <c r="A383" s="43"/>
      <c r="B383" s="26" t="s">
        <v>691</v>
      </c>
      <c r="C383" s="27" t="str">
        <f>"Provision for the Installation and Upgrade of Electrical + Mechanical Assets - Overhead charges and profit in respect of B-6002-a (" &amp; TEXT(G383/E383,"###%") &amp; ")"</f>
        <v>Provision for the Installation and Upgrade of Electrical + Mechanical Assets - Overhead charges and profit in respect of B-6002-a (%)</v>
      </c>
      <c r="D383" s="148" t="s">
        <v>310</v>
      </c>
      <c r="E383" s="130">
        <f>IF(OR(D383="Year",D383="Month",D383="Week"),AVERAGE(Quagga:Pelindaba!E383),SUM(Quagga:Pelindaba!E383))</f>
        <v>8400000</v>
      </c>
      <c r="F383" s="228" t="b">
        <f>(Quagga!G383+Pelindaba!G383)=G383</f>
        <v>1</v>
      </c>
      <c r="G383" s="74">
        <f t="shared" si="122"/>
        <v>0</v>
      </c>
      <c r="H383" s="75">
        <f>SUM(Quagga:Pelindaba!H383)</f>
        <v>0</v>
      </c>
      <c r="I383" s="76">
        <f>SUM(Quagga:Pelindaba!I383)</f>
        <v>0</v>
      </c>
      <c r="J383" s="75">
        <f>SUM(Quagga:Pelindaba!J383)</f>
        <v>0</v>
      </c>
      <c r="K383" s="77">
        <f>SUM(Quagga:Pelindaba!K383)</f>
        <v>0</v>
      </c>
      <c r="L383" s="77">
        <f>SUM(Quagga:Pelindaba!L383)</f>
        <v>0</v>
      </c>
      <c r="M383" s="77">
        <f>SUM(Quagga:Pelindaba!M383)</f>
        <v>0</v>
      </c>
      <c r="N383" s="77">
        <f>SUM(Quagga:Pelindaba!N383)</f>
        <v>0</v>
      </c>
      <c r="O383" s="77">
        <f>SUM(Quagga:Pelindaba!O383)</f>
        <v>0</v>
      </c>
      <c r="P383" s="77">
        <f>SUM(Quagga:Pelindaba!P383)</f>
        <v>0</v>
      </c>
      <c r="Q383" s="77">
        <f>SUM(Quagga:Pelindaba!Q383)</f>
        <v>0</v>
      </c>
      <c r="R383" s="77">
        <f>SUM(Quagga:Pelindaba!R383)</f>
        <v>0</v>
      </c>
      <c r="S383" s="77">
        <f>SUM(Quagga:Pelindaba!S383)</f>
        <v>0</v>
      </c>
      <c r="T383" s="77">
        <f>SUM(Quagga:Pelindaba!T383)</f>
        <v>0</v>
      </c>
      <c r="U383" s="76">
        <f>SUM(Quagga:Pelindaba!U383)</f>
        <v>0</v>
      </c>
      <c r="V383" s="75">
        <f>SUM(Quagga:Pelindaba!V383)</f>
        <v>0</v>
      </c>
      <c r="W383" s="77">
        <f>SUM(Quagga:Pelindaba!W383)</f>
        <v>0</v>
      </c>
      <c r="X383" s="77">
        <f>SUM(Quagga:Pelindaba!X383)</f>
        <v>0</v>
      </c>
      <c r="Y383" s="77">
        <f>SUM(Quagga:Pelindaba!Y383)</f>
        <v>0</v>
      </c>
      <c r="Z383" s="77">
        <f>SUM(Quagga:Pelindaba!Z383)</f>
        <v>0</v>
      </c>
      <c r="AA383" s="77">
        <f>SUM(Quagga:Pelindaba!AA383)</f>
        <v>0</v>
      </c>
      <c r="AB383" s="77">
        <f>SUM(Quagga:Pelindaba!AB383)</f>
        <v>0</v>
      </c>
      <c r="AC383" s="77">
        <f>SUM(Quagga:Pelindaba!AC383)</f>
        <v>0</v>
      </c>
      <c r="AD383" s="77">
        <f>SUM(Quagga:Pelindaba!AD383)</f>
        <v>0</v>
      </c>
      <c r="AE383" s="77">
        <f>SUM(Quagga:Pelindaba!AE383)</f>
        <v>0</v>
      </c>
      <c r="AF383" s="77">
        <f>SUM(Quagga:Pelindaba!AF383)</f>
        <v>0</v>
      </c>
      <c r="AG383" s="76">
        <f>SUM(Quagga:Pelindaba!AG383)</f>
        <v>0</v>
      </c>
      <c r="AH383" s="78">
        <f>SUM(Quagga:Pelindaba!AH383)</f>
        <v>0</v>
      </c>
      <c r="AI383" s="77">
        <f>SUM(Quagga:Pelindaba!AI383)</f>
        <v>0</v>
      </c>
      <c r="AJ383" s="77">
        <f>SUM(Quagga:Pelindaba!AJ383)</f>
        <v>0</v>
      </c>
      <c r="AK383" s="77">
        <f>SUM(Quagga:Pelindaba!AK383)</f>
        <v>0</v>
      </c>
      <c r="AL383" s="77">
        <f>SUM(Quagga:Pelindaba!AL383)</f>
        <v>0</v>
      </c>
      <c r="AM383" s="77">
        <f>SUM(Quagga:Pelindaba!AM383)</f>
        <v>0</v>
      </c>
      <c r="AN383" s="77">
        <f>SUM(Quagga:Pelindaba!AN383)</f>
        <v>0</v>
      </c>
      <c r="AO383" s="77">
        <f>SUM(Quagga:Pelindaba!AO383)</f>
        <v>0</v>
      </c>
      <c r="AP383" s="77">
        <f>SUM(Quagga:Pelindaba!AP383)</f>
        <v>0</v>
      </c>
      <c r="AQ383" s="77">
        <f>SUM(Quagga:Pelindaba!AQ383)</f>
        <v>0</v>
      </c>
      <c r="AR383" s="77">
        <f>SUM(Quagga:Pelindaba!AR383)</f>
        <v>0</v>
      </c>
      <c r="AS383" s="76">
        <f>SUM(Quagga:Pelindaba!AS383)</f>
        <v>0</v>
      </c>
      <c r="AT383" s="78">
        <f>SUM(Quagga:Pelindaba!AT383)</f>
        <v>0</v>
      </c>
      <c r="AU383" s="77">
        <f>SUM(Quagga:Pelindaba!AU383)</f>
        <v>0</v>
      </c>
      <c r="AV383" s="77">
        <f>SUM(Quagga:Pelindaba!AV383)</f>
        <v>0</v>
      </c>
      <c r="AW383" s="77">
        <f>SUM(Quagga:Pelindaba!AW383)</f>
        <v>0</v>
      </c>
      <c r="AX383" s="77">
        <f>SUM(Quagga:Pelindaba!AX383)</f>
        <v>0</v>
      </c>
      <c r="AY383" s="77">
        <f>SUM(Quagga:Pelindaba!AY383)</f>
        <v>0</v>
      </c>
      <c r="AZ383" s="77">
        <f>SUM(Quagga:Pelindaba!AZ383)</f>
        <v>0</v>
      </c>
      <c r="BA383" s="77">
        <f>SUM(Quagga:Pelindaba!BA383)</f>
        <v>0</v>
      </c>
      <c r="BB383" s="77">
        <f>SUM(Quagga:Pelindaba!BB383)</f>
        <v>0</v>
      </c>
      <c r="BC383" s="77">
        <f>SUM(Quagga:Pelindaba!BC383)</f>
        <v>0</v>
      </c>
      <c r="BD383" s="77">
        <f>SUM(Quagga:Pelindaba!BD383)</f>
        <v>0</v>
      </c>
      <c r="BE383" s="76">
        <f>SUM(Quagga:Pelindaba!BE383)</f>
        <v>0</v>
      </c>
      <c r="BF383" s="78">
        <f>SUM(Quagga:Pelindaba!BF383)</f>
        <v>0</v>
      </c>
      <c r="BG383" s="77">
        <f>SUM(Quagga:Pelindaba!BG383)</f>
        <v>0</v>
      </c>
      <c r="BH383" s="77">
        <f>SUM(Quagga:Pelindaba!BH383)</f>
        <v>0</v>
      </c>
      <c r="BI383" s="77">
        <f>SUM(Quagga:Pelindaba!BI383)</f>
        <v>0</v>
      </c>
      <c r="BJ383" s="77">
        <f>SUM(Quagga:Pelindaba!BJ383)</f>
        <v>0</v>
      </c>
      <c r="BK383" s="77">
        <f>SUM(Quagga:Pelindaba!BK383)</f>
        <v>0</v>
      </c>
      <c r="BL383" s="77">
        <f>SUM(Quagga:Pelindaba!BL383)</f>
        <v>0</v>
      </c>
      <c r="BM383" s="77">
        <f>SUM(Quagga:Pelindaba!BM383)</f>
        <v>0</v>
      </c>
      <c r="BN383" s="77">
        <f>SUM(Quagga:Pelindaba!BN383)</f>
        <v>0</v>
      </c>
      <c r="BO383" s="77">
        <f>SUM(Quagga:Pelindaba!BO383)</f>
        <v>0</v>
      </c>
      <c r="BP383" s="77">
        <f>SUM(Quagga:Pelindaba!BP383)</f>
        <v>0</v>
      </c>
      <c r="BQ383" s="76">
        <f>SUM(Quagga:Pelindaba!BQ383)</f>
        <v>0</v>
      </c>
      <c r="BR383" s="78">
        <f>SUM(Quagga:Pelindaba!BR383)</f>
        <v>0</v>
      </c>
      <c r="BS383" s="77">
        <f>SUM(Quagga:Pelindaba!BS383)</f>
        <v>0</v>
      </c>
      <c r="BT383" s="77">
        <f>SUM(Quagga:Pelindaba!BT383)</f>
        <v>0</v>
      </c>
      <c r="BU383" s="77">
        <f>SUM(Quagga:Pelindaba!BU383)</f>
        <v>0</v>
      </c>
      <c r="BV383" s="77">
        <f>SUM(Quagga:Pelindaba!BV383)</f>
        <v>0</v>
      </c>
      <c r="BW383" s="77">
        <f>SUM(Quagga:Pelindaba!BW383)</f>
        <v>0</v>
      </c>
      <c r="BX383" s="77">
        <f>SUM(Quagga:Pelindaba!BX383)</f>
        <v>0</v>
      </c>
      <c r="BY383" s="77">
        <f>SUM(Quagga:Pelindaba!BY383)</f>
        <v>0</v>
      </c>
      <c r="BZ383" s="77">
        <f>SUM(Quagga:Pelindaba!BZ383)</f>
        <v>0</v>
      </c>
      <c r="CA383" s="77">
        <f>SUM(Quagga:Pelindaba!CA383)</f>
        <v>0</v>
      </c>
      <c r="CB383" s="77">
        <f>SUM(Quagga:Pelindaba!CB383)</f>
        <v>0</v>
      </c>
      <c r="CC383" s="76">
        <f>SUM(Quagga:Pelindaba!CC383)</f>
        <v>0</v>
      </c>
      <c r="CD383" s="39" t="s">
        <v>36</v>
      </c>
    </row>
    <row r="384" spans="1:82" s="149" customFormat="1" ht="25.5" x14ac:dyDescent="0.25">
      <c r="A384" s="43"/>
      <c r="B384" s="73" t="s">
        <v>692</v>
      </c>
      <c r="C384" s="129" t="str">
        <f>"Provision for the Installation and Upgrade of Toll System Assets - Provision for the installation and upgrade of Toll System Assets (" &amp; TEXT(G384,"##### ####") &amp;")"</f>
        <v>Provision for the Installation and Upgrade of Toll System Assets - Provision for the installation and upgrade of Toll System Assets ()</v>
      </c>
      <c r="D384" s="29" t="s">
        <v>308</v>
      </c>
      <c r="E384" s="130">
        <f>IF(OR(D384="Year",D384="Month",D384="Week"),AVERAGE(Quagga:Pelindaba!E384),SUM(Quagga:Pelindaba!E384))</f>
        <v>0</v>
      </c>
      <c r="F384" s="228" t="b">
        <f>(Quagga!G384+Pelindaba!G384)=G384</f>
        <v>1</v>
      </c>
      <c r="G384" s="74">
        <f t="shared" si="122"/>
        <v>0</v>
      </c>
      <c r="H384" s="75">
        <f>SUM(Quagga:Pelindaba!H384)</f>
        <v>0</v>
      </c>
      <c r="I384" s="76">
        <f>SUM(Quagga:Pelindaba!I384)</f>
        <v>0</v>
      </c>
      <c r="J384" s="75">
        <f>SUM(Quagga:Pelindaba!J384)</f>
        <v>0</v>
      </c>
      <c r="K384" s="77">
        <f>SUM(Quagga:Pelindaba!K384)</f>
        <v>0</v>
      </c>
      <c r="L384" s="77">
        <f>SUM(Quagga:Pelindaba!L384)</f>
        <v>0</v>
      </c>
      <c r="M384" s="77">
        <f>SUM(Quagga:Pelindaba!M384)</f>
        <v>0</v>
      </c>
      <c r="N384" s="77">
        <f>SUM(Quagga:Pelindaba!N384)</f>
        <v>0</v>
      </c>
      <c r="O384" s="77">
        <f>SUM(Quagga:Pelindaba!O384)</f>
        <v>0</v>
      </c>
      <c r="P384" s="77">
        <f>SUM(Quagga:Pelindaba!P384)</f>
        <v>0</v>
      </c>
      <c r="Q384" s="77">
        <f>SUM(Quagga:Pelindaba!Q384)</f>
        <v>0</v>
      </c>
      <c r="R384" s="77">
        <f>SUM(Quagga:Pelindaba!R384)</f>
        <v>0</v>
      </c>
      <c r="S384" s="77">
        <f>SUM(Quagga:Pelindaba!S384)</f>
        <v>0</v>
      </c>
      <c r="T384" s="77">
        <f>SUM(Quagga:Pelindaba!T384)</f>
        <v>0</v>
      </c>
      <c r="U384" s="76">
        <f>SUM(Quagga:Pelindaba!U384)</f>
        <v>0</v>
      </c>
      <c r="V384" s="75">
        <f>SUM(Quagga:Pelindaba!V384)</f>
        <v>0</v>
      </c>
      <c r="W384" s="77">
        <f>SUM(Quagga:Pelindaba!W384)</f>
        <v>0</v>
      </c>
      <c r="X384" s="77">
        <f>SUM(Quagga:Pelindaba!X384)</f>
        <v>0</v>
      </c>
      <c r="Y384" s="77">
        <f>SUM(Quagga:Pelindaba!Y384)</f>
        <v>0</v>
      </c>
      <c r="Z384" s="77">
        <f>SUM(Quagga:Pelindaba!Z384)</f>
        <v>0</v>
      </c>
      <c r="AA384" s="77">
        <f>SUM(Quagga:Pelindaba!AA384)</f>
        <v>0</v>
      </c>
      <c r="AB384" s="77">
        <f>SUM(Quagga:Pelindaba!AB384)</f>
        <v>0</v>
      </c>
      <c r="AC384" s="77">
        <f>SUM(Quagga:Pelindaba!AC384)</f>
        <v>0</v>
      </c>
      <c r="AD384" s="77">
        <f>SUM(Quagga:Pelindaba!AD384)</f>
        <v>0</v>
      </c>
      <c r="AE384" s="77">
        <f>SUM(Quagga:Pelindaba!AE384)</f>
        <v>0</v>
      </c>
      <c r="AF384" s="77">
        <f>SUM(Quagga:Pelindaba!AF384)</f>
        <v>0</v>
      </c>
      <c r="AG384" s="76">
        <f>SUM(Quagga:Pelindaba!AG384)</f>
        <v>0</v>
      </c>
      <c r="AH384" s="78">
        <f>SUM(Quagga:Pelindaba!AH384)</f>
        <v>0</v>
      </c>
      <c r="AI384" s="77">
        <f>SUM(Quagga:Pelindaba!AI384)</f>
        <v>0</v>
      </c>
      <c r="AJ384" s="77">
        <f>SUM(Quagga:Pelindaba!AJ384)</f>
        <v>0</v>
      </c>
      <c r="AK384" s="77">
        <f>SUM(Quagga:Pelindaba!AK384)</f>
        <v>0</v>
      </c>
      <c r="AL384" s="77">
        <f>SUM(Quagga:Pelindaba!AL384)</f>
        <v>0</v>
      </c>
      <c r="AM384" s="77">
        <f>SUM(Quagga:Pelindaba!AM384)</f>
        <v>0</v>
      </c>
      <c r="AN384" s="77">
        <f>SUM(Quagga:Pelindaba!AN384)</f>
        <v>0</v>
      </c>
      <c r="AO384" s="77">
        <f>SUM(Quagga:Pelindaba!AO384)</f>
        <v>0</v>
      </c>
      <c r="AP384" s="77">
        <f>SUM(Quagga:Pelindaba!AP384)</f>
        <v>0</v>
      </c>
      <c r="AQ384" s="77">
        <f>SUM(Quagga:Pelindaba!AQ384)</f>
        <v>0</v>
      </c>
      <c r="AR384" s="77">
        <f>SUM(Quagga:Pelindaba!AR384)</f>
        <v>0</v>
      </c>
      <c r="AS384" s="76">
        <f>SUM(Quagga:Pelindaba!AS384)</f>
        <v>0</v>
      </c>
      <c r="AT384" s="78">
        <f>SUM(Quagga:Pelindaba!AT384)</f>
        <v>0</v>
      </c>
      <c r="AU384" s="77">
        <f>SUM(Quagga:Pelindaba!AU384)</f>
        <v>0</v>
      </c>
      <c r="AV384" s="77">
        <f>SUM(Quagga:Pelindaba!AV384)</f>
        <v>0</v>
      </c>
      <c r="AW384" s="77">
        <f>SUM(Quagga:Pelindaba!AW384)</f>
        <v>0</v>
      </c>
      <c r="AX384" s="77">
        <f>SUM(Quagga:Pelindaba!AX384)</f>
        <v>0</v>
      </c>
      <c r="AY384" s="77">
        <f>SUM(Quagga:Pelindaba!AY384)</f>
        <v>0</v>
      </c>
      <c r="AZ384" s="77">
        <f>SUM(Quagga:Pelindaba!AZ384)</f>
        <v>0</v>
      </c>
      <c r="BA384" s="77">
        <f>SUM(Quagga:Pelindaba!BA384)</f>
        <v>0</v>
      </c>
      <c r="BB384" s="77">
        <f>SUM(Quagga:Pelindaba!BB384)</f>
        <v>0</v>
      </c>
      <c r="BC384" s="77">
        <f>SUM(Quagga:Pelindaba!BC384)</f>
        <v>0</v>
      </c>
      <c r="BD384" s="77">
        <f>SUM(Quagga:Pelindaba!BD384)</f>
        <v>0</v>
      </c>
      <c r="BE384" s="76">
        <f>SUM(Quagga:Pelindaba!BE384)</f>
        <v>0</v>
      </c>
      <c r="BF384" s="78">
        <f>SUM(Quagga:Pelindaba!BF384)</f>
        <v>0</v>
      </c>
      <c r="BG384" s="77">
        <f>SUM(Quagga:Pelindaba!BG384)</f>
        <v>0</v>
      </c>
      <c r="BH384" s="77">
        <f>SUM(Quagga:Pelindaba!BH384)</f>
        <v>0</v>
      </c>
      <c r="BI384" s="77">
        <f>SUM(Quagga:Pelindaba!BI384)</f>
        <v>0</v>
      </c>
      <c r="BJ384" s="77">
        <f>SUM(Quagga:Pelindaba!BJ384)</f>
        <v>0</v>
      </c>
      <c r="BK384" s="77">
        <f>SUM(Quagga:Pelindaba!BK384)</f>
        <v>0</v>
      </c>
      <c r="BL384" s="77">
        <f>SUM(Quagga:Pelindaba!BL384)</f>
        <v>0</v>
      </c>
      <c r="BM384" s="77">
        <f>SUM(Quagga:Pelindaba!BM384)</f>
        <v>0</v>
      </c>
      <c r="BN384" s="77">
        <f>SUM(Quagga:Pelindaba!BN384)</f>
        <v>0</v>
      </c>
      <c r="BO384" s="77">
        <f>SUM(Quagga:Pelindaba!BO384)</f>
        <v>0</v>
      </c>
      <c r="BP384" s="77">
        <f>SUM(Quagga:Pelindaba!BP384)</f>
        <v>0</v>
      </c>
      <c r="BQ384" s="76">
        <f>SUM(Quagga:Pelindaba!BQ384)</f>
        <v>0</v>
      </c>
      <c r="BR384" s="78">
        <f>SUM(Quagga:Pelindaba!BR384)</f>
        <v>0</v>
      </c>
      <c r="BS384" s="77">
        <f>SUM(Quagga:Pelindaba!BS384)</f>
        <v>0</v>
      </c>
      <c r="BT384" s="77">
        <f>SUM(Quagga:Pelindaba!BT384)</f>
        <v>0</v>
      </c>
      <c r="BU384" s="77">
        <f>SUM(Quagga:Pelindaba!BU384)</f>
        <v>0</v>
      </c>
      <c r="BV384" s="77">
        <f>SUM(Quagga:Pelindaba!BV384)</f>
        <v>0</v>
      </c>
      <c r="BW384" s="77">
        <f>SUM(Quagga:Pelindaba!BW384)</f>
        <v>0</v>
      </c>
      <c r="BX384" s="77">
        <f>SUM(Quagga:Pelindaba!BX384)</f>
        <v>0</v>
      </c>
      <c r="BY384" s="77">
        <f>SUM(Quagga:Pelindaba!BY384)</f>
        <v>0</v>
      </c>
      <c r="BZ384" s="77">
        <f>SUM(Quagga:Pelindaba!BZ384)</f>
        <v>0</v>
      </c>
      <c r="CA384" s="77">
        <f>SUM(Quagga:Pelindaba!CA384)</f>
        <v>0</v>
      </c>
      <c r="CB384" s="77">
        <f>SUM(Quagga:Pelindaba!CB384)</f>
        <v>0</v>
      </c>
      <c r="CC384" s="76">
        <f>SUM(Quagga:Pelindaba!CC384)</f>
        <v>0</v>
      </c>
      <c r="CD384" s="39" t="s">
        <v>36</v>
      </c>
    </row>
    <row r="385" spans="1:82" s="39" customFormat="1" ht="25.5" x14ac:dyDescent="0.25">
      <c r="A385" s="43"/>
      <c r="B385" s="26" t="s">
        <v>693</v>
      </c>
      <c r="C385" s="27" t="str">
        <f>"Provision for the Installation and Upgrade of Toll System Assets - Overhead charges and profit in respect of B-6003-a (" &amp; TEXT(F385,"###%") &amp; ")"</f>
        <v>Provision for the Installation and Upgrade of Toll System Assets - Overhead charges and profit in respect of B-6003-a (TRUE)</v>
      </c>
      <c r="D385" s="148" t="s">
        <v>310</v>
      </c>
      <c r="E385" s="130">
        <f>IF(OR(D385="Year",D385="Month",D385="Week"),AVERAGE(Quagga:Pelindaba!E385),SUM(Quagga:Pelindaba!E385))</f>
        <v>0</v>
      </c>
      <c r="F385" s="228" t="b">
        <f>(Quagga!G385+Pelindaba!G385)=G385</f>
        <v>1</v>
      </c>
      <c r="G385" s="74">
        <f t="shared" si="122"/>
        <v>0</v>
      </c>
      <c r="H385" s="75">
        <f>SUM(Quagga:Pelindaba!H385)</f>
        <v>0</v>
      </c>
      <c r="I385" s="76">
        <f>SUM(Quagga:Pelindaba!I385)</f>
        <v>0</v>
      </c>
      <c r="J385" s="75">
        <f>SUM(Quagga:Pelindaba!J385)</f>
        <v>0</v>
      </c>
      <c r="K385" s="77">
        <f>SUM(Quagga:Pelindaba!K385)</f>
        <v>0</v>
      </c>
      <c r="L385" s="77">
        <f>SUM(Quagga:Pelindaba!L385)</f>
        <v>0</v>
      </c>
      <c r="M385" s="77">
        <f>SUM(Quagga:Pelindaba!M385)</f>
        <v>0</v>
      </c>
      <c r="N385" s="77">
        <f>SUM(Quagga:Pelindaba!N385)</f>
        <v>0</v>
      </c>
      <c r="O385" s="77">
        <f>SUM(Quagga:Pelindaba!O385)</f>
        <v>0</v>
      </c>
      <c r="P385" s="77">
        <f>SUM(Quagga:Pelindaba!P385)</f>
        <v>0</v>
      </c>
      <c r="Q385" s="77">
        <f>SUM(Quagga:Pelindaba!Q385)</f>
        <v>0</v>
      </c>
      <c r="R385" s="77">
        <f>SUM(Quagga:Pelindaba!R385)</f>
        <v>0</v>
      </c>
      <c r="S385" s="77">
        <f>SUM(Quagga:Pelindaba!S385)</f>
        <v>0</v>
      </c>
      <c r="T385" s="77">
        <f>SUM(Quagga:Pelindaba!T385)</f>
        <v>0</v>
      </c>
      <c r="U385" s="76">
        <f>SUM(Quagga:Pelindaba!U385)</f>
        <v>0</v>
      </c>
      <c r="V385" s="75">
        <f>SUM(Quagga:Pelindaba!V385)</f>
        <v>0</v>
      </c>
      <c r="W385" s="77">
        <f>SUM(Quagga:Pelindaba!W385)</f>
        <v>0</v>
      </c>
      <c r="X385" s="77">
        <f>SUM(Quagga:Pelindaba!X385)</f>
        <v>0</v>
      </c>
      <c r="Y385" s="77">
        <f>SUM(Quagga:Pelindaba!Y385)</f>
        <v>0</v>
      </c>
      <c r="Z385" s="77">
        <f>SUM(Quagga:Pelindaba!Z385)</f>
        <v>0</v>
      </c>
      <c r="AA385" s="77">
        <f>SUM(Quagga:Pelindaba!AA385)</f>
        <v>0</v>
      </c>
      <c r="AB385" s="77">
        <f>SUM(Quagga:Pelindaba!AB385)</f>
        <v>0</v>
      </c>
      <c r="AC385" s="77">
        <f>SUM(Quagga:Pelindaba!AC385)</f>
        <v>0</v>
      </c>
      <c r="AD385" s="77">
        <f>SUM(Quagga:Pelindaba!AD385)</f>
        <v>0</v>
      </c>
      <c r="AE385" s="77">
        <f>SUM(Quagga:Pelindaba!AE385)</f>
        <v>0</v>
      </c>
      <c r="AF385" s="77">
        <f>SUM(Quagga:Pelindaba!AF385)</f>
        <v>0</v>
      </c>
      <c r="AG385" s="76">
        <f>SUM(Quagga:Pelindaba!AG385)</f>
        <v>0</v>
      </c>
      <c r="AH385" s="78">
        <f>SUM(Quagga:Pelindaba!AH385)</f>
        <v>0</v>
      </c>
      <c r="AI385" s="77">
        <f>SUM(Quagga:Pelindaba!AI385)</f>
        <v>0</v>
      </c>
      <c r="AJ385" s="77">
        <f>SUM(Quagga:Pelindaba!AJ385)</f>
        <v>0</v>
      </c>
      <c r="AK385" s="77">
        <f>SUM(Quagga:Pelindaba!AK385)</f>
        <v>0</v>
      </c>
      <c r="AL385" s="77">
        <f>SUM(Quagga:Pelindaba!AL385)</f>
        <v>0</v>
      </c>
      <c r="AM385" s="77">
        <f>SUM(Quagga:Pelindaba!AM385)</f>
        <v>0</v>
      </c>
      <c r="AN385" s="77">
        <f>SUM(Quagga:Pelindaba!AN385)</f>
        <v>0</v>
      </c>
      <c r="AO385" s="77">
        <f>SUM(Quagga:Pelindaba!AO385)</f>
        <v>0</v>
      </c>
      <c r="AP385" s="77">
        <f>SUM(Quagga:Pelindaba!AP385)</f>
        <v>0</v>
      </c>
      <c r="AQ385" s="77">
        <f>SUM(Quagga:Pelindaba!AQ385)</f>
        <v>0</v>
      </c>
      <c r="AR385" s="77">
        <f>SUM(Quagga:Pelindaba!AR385)</f>
        <v>0</v>
      </c>
      <c r="AS385" s="76">
        <f>SUM(Quagga:Pelindaba!AS385)</f>
        <v>0</v>
      </c>
      <c r="AT385" s="78">
        <f>SUM(Quagga:Pelindaba!AT385)</f>
        <v>0</v>
      </c>
      <c r="AU385" s="77">
        <f>SUM(Quagga:Pelindaba!AU385)</f>
        <v>0</v>
      </c>
      <c r="AV385" s="77">
        <f>SUM(Quagga:Pelindaba!AV385)</f>
        <v>0</v>
      </c>
      <c r="AW385" s="77">
        <f>SUM(Quagga:Pelindaba!AW385)</f>
        <v>0</v>
      </c>
      <c r="AX385" s="77">
        <f>SUM(Quagga:Pelindaba!AX385)</f>
        <v>0</v>
      </c>
      <c r="AY385" s="77">
        <f>SUM(Quagga:Pelindaba!AY385)</f>
        <v>0</v>
      </c>
      <c r="AZ385" s="77">
        <f>SUM(Quagga:Pelindaba!AZ385)</f>
        <v>0</v>
      </c>
      <c r="BA385" s="77">
        <f>SUM(Quagga:Pelindaba!BA385)</f>
        <v>0</v>
      </c>
      <c r="BB385" s="77">
        <f>SUM(Quagga:Pelindaba!BB385)</f>
        <v>0</v>
      </c>
      <c r="BC385" s="77">
        <f>SUM(Quagga:Pelindaba!BC385)</f>
        <v>0</v>
      </c>
      <c r="BD385" s="77">
        <f>SUM(Quagga:Pelindaba!BD385)</f>
        <v>0</v>
      </c>
      <c r="BE385" s="76">
        <f>SUM(Quagga:Pelindaba!BE385)</f>
        <v>0</v>
      </c>
      <c r="BF385" s="78">
        <f>SUM(Quagga:Pelindaba!BF385)</f>
        <v>0</v>
      </c>
      <c r="BG385" s="77">
        <f>SUM(Quagga:Pelindaba!BG385)</f>
        <v>0</v>
      </c>
      <c r="BH385" s="77">
        <f>SUM(Quagga:Pelindaba!BH385)</f>
        <v>0</v>
      </c>
      <c r="BI385" s="77">
        <f>SUM(Quagga:Pelindaba!BI385)</f>
        <v>0</v>
      </c>
      <c r="BJ385" s="77">
        <f>SUM(Quagga:Pelindaba!BJ385)</f>
        <v>0</v>
      </c>
      <c r="BK385" s="77">
        <f>SUM(Quagga:Pelindaba!BK385)</f>
        <v>0</v>
      </c>
      <c r="BL385" s="77">
        <f>SUM(Quagga:Pelindaba!BL385)</f>
        <v>0</v>
      </c>
      <c r="BM385" s="77">
        <f>SUM(Quagga:Pelindaba!BM385)</f>
        <v>0</v>
      </c>
      <c r="BN385" s="77">
        <f>SUM(Quagga:Pelindaba!BN385)</f>
        <v>0</v>
      </c>
      <c r="BO385" s="77">
        <f>SUM(Quagga:Pelindaba!BO385)</f>
        <v>0</v>
      </c>
      <c r="BP385" s="77">
        <f>SUM(Quagga:Pelindaba!BP385)</f>
        <v>0</v>
      </c>
      <c r="BQ385" s="76">
        <f>SUM(Quagga:Pelindaba!BQ385)</f>
        <v>0</v>
      </c>
      <c r="BR385" s="78">
        <f>SUM(Quagga:Pelindaba!BR385)</f>
        <v>0</v>
      </c>
      <c r="BS385" s="77">
        <f>SUM(Quagga:Pelindaba!BS385)</f>
        <v>0</v>
      </c>
      <c r="BT385" s="77">
        <f>SUM(Quagga:Pelindaba!BT385)</f>
        <v>0</v>
      </c>
      <c r="BU385" s="77">
        <f>SUM(Quagga:Pelindaba!BU385)</f>
        <v>0</v>
      </c>
      <c r="BV385" s="77">
        <f>SUM(Quagga:Pelindaba!BV385)</f>
        <v>0</v>
      </c>
      <c r="BW385" s="77">
        <f>SUM(Quagga:Pelindaba!BW385)</f>
        <v>0</v>
      </c>
      <c r="BX385" s="77">
        <f>SUM(Quagga:Pelindaba!BX385)</f>
        <v>0</v>
      </c>
      <c r="BY385" s="77">
        <f>SUM(Quagga:Pelindaba!BY385)</f>
        <v>0</v>
      </c>
      <c r="BZ385" s="77">
        <f>SUM(Quagga:Pelindaba!BZ385)</f>
        <v>0</v>
      </c>
      <c r="CA385" s="77">
        <f>SUM(Quagga:Pelindaba!CA385)</f>
        <v>0</v>
      </c>
      <c r="CB385" s="77">
        <f>SUM(Quagga:Pelindaba!CB385)</f>
        <v>0</v>
      </c>
      <c r="CC385" s="76">
        <f>SUM(Quagga:Pelindaba!CC385)</f>
        <v>0</v>
      </c>
      <c r="CD385" s="39" t="s">
        <v>36</v>
      </c>
    </row>
    <row r="386" spans="1:82" s="149" customFormat="1" ht="25.5" x14ac:dyDescent="0.25">
      <c r="A386" s="43"/>
      <c r="B386" s="73" t="s">
        <v>694</v>
      </c>
      <c r="C386" s="129" t="str">
        <f>"Customer Service Kiosk at locations Remote from the Plazas - Allowance for Customer Service Kiosks Planning and Design ("&amp; TEXT(G386,"##### ####") &amp;")"</f>
        <v>Customer Service Kiosk at locations Remote from the Plazas - Allowance for Customer Service Kiosks Planning and Design (50 000)</v>
      </c>
      <c r="D386" s="29" t="s">
        <v>308</v>
      </c>
      <c r="E386" s="130">
        <f>IF(OR(D386="Year",D386="Month",D386="Week"),AVERAGE(Quagga:Pelindaba!E386),SUM(Quagga:Pelindaba!E386))</f>
        <v>1</v>
      </c>
      <c r="F386" s="228" t="b">
        <f>(Quagga!G386+Pelindaba!G386)=G386</f>
        <v>1</v>
      </c>
      <c r="G386" s="74">
        <f t="shared" si="122"/>
        <v>50000</v>
      </c>
      <c r="H386" s="75">
        <f>SUM(Quagga:Pelindaba!H386)</f>
        <v>0</v>
      </c>
      <c r="I386" s="76">
        <f>SUM(Quagga:Pelindaba!I386)</f>
        <v>0</v>
      </c>
      <c r="J386" s="75">
        <f>SUM(Quagga:Pelindaba!J386)</f>
        <v>0</v>
      </c>
      <c r="K386" s="77">
        <f>SUM(Quagga:Pelindaba!K386)</f>
        <v>0</v>
      </c>
      <c r="L386" s="77">
        <f>SUM(Quagga:Pelindaba!L386)</f>
        <v>0</v>
      </c>
      <c r="M386" s="77">
        <f>SUM(Quagga:Pelindaba!M386)</f>
        <v>0</v>
      </c>
      <c r="N386" s="77">
        <f>SUM(Quagga:Pelindaba!N386)</f>
        <v>0</v>
      </c>
      <c r="O386" s="77">
        <f>SUM(Quagga:Pelindaba!O386)</f>
        <v>0</v>
      </c>
      <c r="P386" s="77">
        <f>SUM(Quagga:Pelindaba!P386)</f>
        <v>0</v>
      </c>
      <c r="Q386" s="77">
        <f>SUM(Quagga:Pelindaba!Q386)</f>
        <v>0</v>
      </c>
      <c r="R386" s="77">
        <f>SUM(Quagga:Pelindaba!R386)</f>
        <v>0</v>
      </c>
      <c r="S386" s="77">
        <f>SUM(Quagga:Pelindaba!S386)</f>
        <v>0</v>
      </c>
      <c r="T386" s="77">
        <f>SUM(Quagga:Pelindaba!T386)</f>
        <v>0</v>
      </c>
      <c r="U386" s="76">
        <f>SUM(Quagga:Pelindaba!U386)</f>
        <v>8333.33</v>
      </c>
      <c r="V386" s="75">
        <f>SUM(Quagga:Pelindaba!V386)</f>
        <v>0</v>
      </c>
      <c r="W386" s="77">
        <f>SUM(Quagga:Pelindaba!W386)</f>
        <v>0</v>
      </c>
      <c r="X386" s="77">
        <f>SUM(Quagga:Pelindaba!X386)</f>
        <v>0</v>
      </c>
      <c r="Y386" s="77">
        <f>SUM(Quagga:Pelindaba!Y386)</f>
        <v>0</v>
      </c>
      <c r="Z386" s="77">
        <f>SUM(Quagga:Pelindaba!Z386)</f>
        <v>0</v>
      </c>
      <c r="AA386" s="77">
        <f>SUM(Quagga:Pelindaba!AA386)</f>
        <v>0</v>
      </c>
      <c r="AB386" s="77">
        <f>SUM(Quagga:Pelindaba!AB386)</f>
        <v>0</v>
      </c>
      <c r="AC386" s="77">
        <f>SUM(Quagga:Pelindaba!AC386)</f>
        <v>0</v>
      </c>
      <c r="AD386" s="77">
        <f>SUM(Quagga:Pelindaba!AD386)</f>
        <v>0</v>
      </c>
      <c r="AE386" s="77">
        <f>SUM(Quagga:Pelindaba!AE386)</f>
        <v>0</v>
      </c>
      <c r="AF386" s="77">
        <f>SUM(Quagga:Pelindaba!AF386)</f>
        <v>0</v>
      </c>
      <c r="AG386" s="76">
        <f>SUM(Quagga:Pelindaba!AG386)</f>
        <v>8333.33</v>
      </c>
      <c r="AH386" s="78">
        <f>SUM(Quagga:Pelindaba!AH386)</f>
        <v>0</v>
      </c>
      <c r="AI386" s="77">
        <f>SUM(Quagga:Pelindaba!AI386)</f>
        <v>0</v>
      </c>
      <c r="AJ386" s="77">
        <f>SUM(Quagga:Pelindaba!AJ386)</f>
        <v>0</v>
      </c>
      <c r="AK386" s="77">
        <f>SUM(Quagga:Pelindaba!AK386)</f>
        <v>0</v>
      </c>
      <c r="AL386" s="77">
        <f>SUM(Quagga:Pelindaba!AL386)</f>
        <v>0</v>
      </c>
      <c r="AM386" s="77">
        <f>SUM(Quagga:Pelindaba!AM386)</f>
        <v>0</v>
      </c>
      <c r="AN386" s="77">
        <f>SUM(Quagga:Pelindaba!AN386)</f>
        <v>0</v>
      </c>
      <c r="AO386" s="77">
        <f>SUM(Quagga:Pelindaba!AO386)</f>
        <v>0</v>
      </c>
      <c r="AP386" s="77">
        <f>SUM(Quagga:Pelindaba!AP386)</f>
        <v>0</v>
      </c>
      <c r="AQ386" s="77">
        <f>SUM(Quagga:Pelindaba!AQ386)</f>
        <v>0</v>
      </c>
      <c r="AR386" s="77">
        <f>SUM(Quagga:Pelindaba!AR386)</f>
        <v>0</v>
      </c>
      <c r="AS386" s="76">
        <f>SUM(Quagga:Pelindaba!AS386)</f>
        <v>8333.33</v>
      </c>
      <c r="AT386" s="78">
        <f>SUM(Quagga:Pelindaba!AT386)</f>
        <v>0</v>
      </c>
      <c r="AU386" s="77">
        <f>SUM(Quagga:Pelindaba!AU386)</f>
        <v>0</v>
      </c>
      <c r="AV386" s="77">
        <f>SUM(Quagga:Pelindaba!AV386)</f>
        <v>0</v>
      </c>
      <c r="AW386" s="77">
        <f>SUM(Quagga:Pelindaba!AW386)</f>
        <v>0</v>
      </c>
      <c r="AX386" s="77">
        <f>SUM(Quagga:Pelindaba!AX386)</f>
        <v>0</v>
      </c>
      <c r="AY386" s="77">
        <f>SUM(Quagga:Pelindaba!AY386)</f>
        <v>0</v>
      </c>
      <c r="AZ386" s="77">
        <f>SUM(Quagga:Pelindaba!AZ386)</f>
        <v>0</v>
      </c>
      <c r="BA386" s="77">
        <f>SUM(Quagga:Pelindaba!BA386)</f>
        <v>0</v>
      </c>
      <c r="BB386" s="77">
        <f>SUM(Quagga:Pelindaba!BB386)</f>
        <v>0</v>
      </c>
      <c r="BC386" s="77">
        <f>SUM(Quagga:Pelindaba!BC386)</f>
        <v>0</v>
      </c>
      <c r="BD386" s="77">
        <f>SUM(Quagga:Pelindaba!BD386)</f>
        <v>0</v>
      </c>
      <c r="BE386" s="76">
        <f>SUM(Quagga:Pelindaba!BE386)</f>
        <v>8333.33</v>
      </c>
      <c r="BF386" s="78">
        <f>SUM(Quagga:Pelindaba!BF386)</f>
        <v>0</v>
      </c>
      <c r="BG386" s="77">
        <f>SUM(Quagga:Pelindaba!BG386)</f>
        <v>0</v>
      </c>
      <c r="BH386" s="77">
        <f>SUM(Quagga:Pelindaba!BH386)</f>
        <v>0</v>
      </c>
      <c r="BI386" s="77">
        <f>SUM(Quagga:Pelindaba!BI386)</f>
        <v>0</v>
      </c>
      <c r="BJ386" s="77">
        <f>SUM(Quagga:Pelindaba!BJ386)</f>
        <v>0</v>
      </c>
      <c r="BK386" s="77">
        <f>SUM(Quagga:Pelindaba!BK386)</f>
        <v>0</v>
      </c>
      <c r="BL386" s="77">
        <f>SUM(Quagga:Pelindaba!BL386)</f>
        <v>0</v>
      </c>
      <c r="BM386" s="77">
        <f>SUM(Quagga:Pelindaba!BM386)</f>
        <v>0</v>
      </c>
      <c r="BN386" s="77">
        <f>SUM(Quagga:Pelindaba!BN386)</f>
        <v>0</v>
      </c>
      <c r="BO386" s="77">
        <f>SUM(Quagga:Pelindaba!BO386)</f>
        <v>0</v>
      </c>
      <c r="BP386" s="77">
        <f>SUM(Quagga:Pelindaba!BP386)</f>
        <v>0</v>
      </c>
      <c r="BQ386" s="76">
        <f>SUM(Quagga:Pelindaba!BQ386)</f>
        <v>8333.33</v>
      </c>
      <c r="BR386" s="78">
        <f>SUM(Quagga:Pelindaba!BR386)</f>
        <v>0</v>
      </c>
      <c r="BS386" s="77">
        <f>SUM(Quagga:Pelindaba!BS386)</f>
        <v>0</v>
      </c>
      <c r="BT386" s="77">
        <f>SUM(Quagga:Pelindaba!BT386)</f>
        <v>0</v>
      </c>
      <c r="BU386" s="77">
        <f>SUM(Quagga:Pelindaba!BU386)</f>
        <v>0</v>
      </c>
      <c r="BV386" s="77">
        <f>SUM(Quagga:Pelindaba!BV386)</f>
        <v>0</v>
      </c>
      <c r="BW386" s="77">
        <f>SUM(Quagga:Pelindaba!BW386)</f>
        <v>0</v>
      </c>
      <c r="BX386" s="77">
        <f>SUM(Quagga:Pelindaba!BX386)</f>
        <v>0</v>
      </c>
      <c r="BY386" s="77">
        <f>SUM(Quagga:Pelindaba!BY386)</f>
        <v>0</v>
      </c>
      <c r="BZ386" s="77">
        <f>SUM(Quagga:Pelindaba!BZ386)</f>
        <v>0</v>
      </c>
      <c r="CA386" s="77">
        <f>SUM(Quagga:Pelindaba!CA386)</f>
        <v>0</v>
      </c>
      <c r="CB386" s="77">
        <f>SUM(Quagga:Pelindaba!CB386)</f>
        <v>0</v>
      </c>
      <c r="CC386" s="76">
        <f>SUM(Quagga:Pelindaba!CC386)</f>
        <v>8333.35</v>
      </c>
      <c r="CD386" s="39" t="s">
        <v>36</v>
      </c>
    </row>
    <row r="387" spans="1:82" s="39" customFormat="1" x14ac:dyDescent="0.25">
      <c r="A387" s="43"/>
      <c r="B387" s="26" t="s">
        <v>695</v>
      </c>
      <c r="C387" s="27" t="str">
        <f>"Customer Service Kiosk at locations Remote from the Plazas - Overhead Charges and Profit in respect of B-6004-a ("&amp; TEXT(G387/E387,"###%") &amp; ")"</f>
        <v>Customer Service Kiosk at locations Remote from the Plazas - Overhead Charges and Profit in respect of B-6004-a (%)</v>
      </c>
      <c r="D387" s="148" t="s">
        <v>310</v>
      </c>
      <c r="E387" s="130">
        <f>IF(OR(D387="Year",D387="Month",D387="Week"),AVERAGE(Quagga:Pelindaba!E387),SUM(Quagga:Pelindaba!E387))</f>
        <v>50000</v>
      </c>
      <c r="F387" s="228" t="b">
        <f>(Quagga!G387+Pelindaba!G387)=G387</f>
        <v>1</v>
      </c>
      <c r="G387" s="74">
        <f t="shared" si="122"/>
        <v>0</v>
      </c>
      <c r="H387" s="75">
        <f>SUM(Quagga:Pelindaba!H387)</f>
        <v>0</v>
      </c>
      <c r="I387" s="76">
        <f>SUM(Quagga:Pelindaba!I387)</f>
        <v>0</v>
      </c>
      <c r="J387" s="75">
        <f>SUM(Quagga:Pelindaba!J387)</f>
        <v>0</v>
      </c>
      <c r="K387" s="77">
        <f>SUM(Quagga:Pelindaba!K387)</f>
        <v>0</v>
      </c>
      <c r="L387" s="77">
        <f>SUM(Quagga:Pelindaba!L387)</f>
        <v>0</v>
      </c>
      <c r="M387" s="77">
        <f>SUM(Quagga:Pelindaba!M387)</f>
        <v>0</v>
      </c>
      <c r="N387" s="77">
        <f>SUM(Quagga:Pelindaba!N387)</f>
        <v>0</v>
      </c>
      <c r="O387" s="77">
        <f>SUM(Quagga:Pelindaba!O387)</f>
        <v>0</v>
      </c>
      <c r="P387" s="77">
        <f>SUM(Quagga:Pelindaba!P387)</f>
        <v>0</v>
      </c>
      <c r="Q387" s="77">
        <f>SUM(Quagga:Pelindaba!Q387)</f>
        <v>0</v>
      </c>
      <c r="R387" s="77">
        <f>SUM(Quagga:Pelindaba!R387)</f>
        <v>0</v>
      </c>
      <c r="S387" s="77">
        <f>SUM(Quagga:Pelindaba!S387)</f>
        <v>0</v>
      </c>
      <c r="T387" s="77">
        <f>SUM(Quagga:Pelindaba!T387)</f>
        <v>0</v>
      </c>
      <c r="U387" s="76">
        <f>SUM(Quagga:Pelindaba!U387)</f>
        <v>0</v>
      </c>
      <c r="V387" s="75">
        <f>SUM(Quagga:Pelindaba!V387)</f>
        <v>0</v>
      </c>
      <c r="W387" s="77">
        <f>SUM(Quagga:Pelindaba!W387)</f>
        <v>0</v>
      </c>
      <c r="X387" s="77">
        <f>SUM(Quagga:Pelindaba!X387)</f>
        <v>0</v>
      </c>
      <c r="Y387" s="77">
        <f>SUM(Quagga:Pelindaba!Y387)</f>
        <v>0</v>
      </c>
      <c r="Z387" s="77">
        <f>SUM(Quagga:Pelindaba!Z387)</f>
        <v>0</v>
      </c>
      <c r="AA387" s="77">
        <f>SUM(Quagga:Pelindaba!AA387)</f>
        <v>0</v>
      </c>
      <c r="AB387" s="77">
        <f>SUM(Quagga:Pelindaba!AB387)</f>
        <v>0</v>
      </c>
      <c r="AC387" s="77">
        <f>SUM(Quagga:Pelindaba!AC387)</f>
        <v>0</v>
      </c>
      <c r="AD387" s="77">
        <f>SUM(Quagga:Pelindaba!AD387)</f>
        <v>0</v>
      </c>
      <c r="AE387" s="77">
        <f>SUM(Quagga:Pelindaba!AE387)</f>
        <v>0</v>
      </c>
      <c r="AF387" s="77">
        <f>SUM(Quagga:Pelindaba!AF387)</f>
        <v>0</v>
      </c>
      <c r="AG387" s="76">
        <f>SUM(Quagga:Pelindaba!AG387)</f>
        <v>0</v>
      </c>
      <c r="AH387" s="78">
        <f>SUM(Quagga:Pelindaba!AH387)</f>
        <v>0</v>
      </c>
      <c r="AI387" s="77">
        <f>SUM(Quagga:Pelindaba!AI387)</f>
        <v>0</v>
      </c>
      <c r="AJ387" s="77">
        <f>SUM(Quagga:Pelindaba!AJ387)</f>
        <v>0</v>
      </c>
      <c r="AK387" s="77">
        <f>SUM(Quagga:Pelindaba!AK387)</f>
        <v>0</v>
      </c>
      <c r="AL387" s="77">
        <f>SUM(Quagga:Pelindaba!AL387)</f>
        <v>0</v>
      </c>
      <c r="AM387" s="77">
        <f>SUM(Quagga:Pelindaba!AM387)</f>
        <v>0</v>
      </c>
      <c r="AN387" s="77">
        <f>SUM(Quagga:Pelindaba!AN387)</f>
        <v>0</v>
      </c>
      <c r="AO387" s="77">
        <f>SUM(Quagga:Pelindaba!AO387)</f>
        <v>0</v>
      </c>
      <c r="AP387" s="77">
        <f>SUM(Quagga:Pelindaba!AP387)</f>
        <v>0</v>
      </c>
      <c r="AQ387" s="77">
        <f>SUM(Quagga:Pelindaba!AQ387)</f>
        <v>0</v>
      </c>
      <c r="AR387" s="77">
        <f>SUM(Quagga:Pelindaba!AR387)</f>
        <v>0</v>
      </c>
      <c r="AS387" s="76">
        <f>SUM(Quagga:Pelindaba!AS387)</f>
        <v>0</v>
      </c>
      <c r="AT387" s="78">
        <f>SUM(Quagga:Pelindaba!AT387)</f>
        <v>0</v>
      </c>
      <c r="AU387" s="77">
        <f>SUM(Quagga:Pelindaba!AU387)</f>
        <v>0</v>
      </c>
      <c r="AV387" s="77">
        <f>SUM(Quagga:Pelindaba!AV387)</f>
        <v>0</v>
      </c>
      <c r="AW387" s="77">
        <f>SUM(Quagga:Pelindaba!AW387)</f>
        <v>0</v>
      </c>
      <c r="AX387" s="77">
        <f>SUM(Quagga:Pelindaba!AX387)</f>
        <v>0</v>
      </c>
      <c r="AY387" s="77">
        <f>SUM(Quagga:Pelindaba!AY387)</f>
        <v>0</v>
      </c>
      <c r="AZ387" s="77">
        <f>SUM(Quagga:Pelindaba!AZ387)</f>
        <v>0</v>
      </c>
      <c r="BA387" s="77">
        <f>SUM(Quagga:Pelindaba!BA387)</f>
        <v>0</v>
      </c>
      <c r="BB387" s="77">
        <f>SUM(Quagga:Pelindaba!BB387)</f>
        <v>0</v>
      </c>
      <c r="BC387" s="77">
        <f>SUM(Quagga:Pelindaba!BC387)</f>
        <v>0</v>
      </c>
      <c r="BD387" s="77">
        <f>SUM(Quagga:Pelindaba!BD387)</f>
        <v>0</v>
      </c>
      <c r="BE387" s="76">
        <f>SUM(Quagga:Pelindaba!BE387)</f>
        <v>0</v>
      </c>
      <c r="BF387" s="78">
        <f>SUM(Quagga:Pelindaba!BF387)</f>
        <v>0</v>
      </c>
      <c r="BG387" s="77">
        <f>SUM(Quagga:Pelindaba!BG387)</f>
        <v>0</v>
      </c>
      <c r="BH387" s="77">
        <f>SUM(Quagga:Pelindaba!BH387)</f>
        <v>0</v>
      </c>
      <c r="BI387" s="77">
        <f>SUM(Quagga:Pelindaba!BI387)</f>
        <v>0</v>
      </c>
      <c r="BJ387" s="77">
        <f>SUM(Quagga:Pelindaba!BJ387)</f>
        <v>0</v>
      </c>
      <c r="BK387" s="77">
        <f>SUM(Quagga:Pelindaba!BK387)</f>
        <v>0</v>
      </c>
      <c r="BL387" s="77">
        <f>SUM(Quagga:Pelindaba!BL387)</f>
        <v>0</v>
      </c>
      <c r="BM387" s="77">
        <f>SUM(Quagga:Pelindaba!BM387)</f>
        <v>0</v>
      </c>
      <c r="BN387" s="77">
        <f>SUM(Quagga:Pelindaba!BN387)</f>
        <v>0</v>
      </c>
      <c r="BO387" s="77">
        <f>SUM(Quagga:Pelindaba!BO387)</f>
        <v>0</v>
      </c>
      <c r="BP387" s="77">
        <f>SUM(Quagga:Pelindaba!BP387)</f>
        <v>0</v>
      </c>
      <c r="BQ387" s="76">
        <f>SUM(Quagga:Pelindaba!BQ387)</f>
        <v>0</v>
      </c>
      <c r="BR387" s="78">
        <f>SUM(Quagga:Pelindaba!BR387)</f>
        <v>0</v>
      </c>
      <c r="BS387" s="77">
        <f>SUM(Quagga:Pelindaba!BS387)</f>
        <v>0</v>
      </c>
      <c r="BT387" s="77">
        <f>SUM(Quagga:Pelindaba!BT387)</f>
        <v>0</v>
      </c>
      <c r="BU387" s="77">
        <f>SUM(Quagga:Pelindaba!BU387)</f>
        <v>0</v>
      </c>
      <c r="BV387" s="77">
        <f>SUM(Quagga:Pelindaba!BV387)</f>
        <v>0</v>
      </c>
      <c r="BW387" s="77">
        <f>SUM(Quagga:Pelindaba!BW387)</f>
        <v>0</v>
      </c>
      <c r="BX387" s="77">
        <f>SUM(Quagga:Pelindaba!BX387)</f>
        <v>0</v>
      </c>
      <c r="BY387" s="77">
        <f>SUM(Quagga:Pelindaba!BY387)</f>
        <v>0</v>
      </c>
      <c r="BZ387" s="77">
        <f>SUM(Quagga:Pelindaba!BZ387)</f>
        <v>0</v>
      </c>
      <c r="CA387" s="77">
        <f>SUM(Quagga:Pelindaba!CA387)</f>
        <v>0</v>
      </c>
      <c r="CB387" s="77">
        <f>SUM(Quagga:Pelindaba!CB387)</f>
        <v>0</v>
      </c>
      <c r="CC387" s="76">
        <f>SUM(Quagga:Pelindaba!CC387)</f>
        <v>0</v>
      </c>
      <c r="CD387" s="39" t="s">
        <v>36</v>
      </c>
    </row>
    <row r="388" spans="1:82" s="149" customFormat="1" ht="23.25" customHeight="1" x14ac:dyDescent="0.25">
      <c r="A388" s="43"/>
      <c r="B388" s="73" t="s">
        <v>696</v>
      </c>
      <c r="C388" s="129" t="str">
        <f>"Customer Service Kiosk at locations Remote from the Plazas - Procurement of Kiosks Supply and Installation ("&amp; TEXT(G388,"##### ####") &amp;")"</f>
        <v>Customer Service Kiosk at locations Remote from the Plazas - Procurement of Kiosks Supply and Installation ()</v>
      </c>
      <c r="D388" s="29" t="s">
        <v>308</v>
      </c>
      <c r="E388" s="130">
        <f>IF(OR(D388="Year",D388="Month",D388="Week"),AVERAGE(Quagga:Pelindaba!E388),SUM(Quagga:Pelindaba!E388))</f>
        <v>0</v>
      </c>
      <c r="F388" s="228" t="b">
        <f>(Quagga!G388+Pelindaba!G388)=G388</f>
        <v>1</v>
      </c>
      <c r="G388" s="74">
        <f t="shared" si="122"/>
        <v>0</v>
      </c>
      <c r="H388" s="75">
        <f>SUM(Quagga:Pelindaba!H388)</f>
        <v>0</v>
      </c>
      <c r="I388" s="76">
        <f>SUM(Quagga:Pelindaba!I388)</f>
        <v>0</v>
      </c>
      <c r="J388" s="75">
        <f>SUM(Quagga:Pelindaba!J388)</f>
        <v>0</v>
      </c>
      <c r="K388" s="77">
        <f>SUM(Quagga:Pelindaba!K388)</f>
        <v>0</v>
      </c>
      <c r="L388" s="77">
        <f>SUM(Quagga:Pelindaba!L388)</f>
        <v>0</v>
      </c>
      <c r="M388" s="77">
        <f>SUM(Quagga:Pelindaba!M388)</f>
        <v>0</v>
      </c>
      <c r="N388" s="77">
        <f>SUM(Quagga:Pelindaba!N388)</f>
        <v>0</v>
      </c>
      <c r="O388" s="77">
        <f>SUM(Quagga:Pelindaba!O388)</f>
        <v>0</v>
      </c>
      <c r="P388" s="77">
        <f>SUM(Quagga:Pelindaba!P388)</f>
        <v>0</v>
      </c>
      <c r="Q388" s="77">
        <f>SUM(Quagga:Pelindaba!Q388)</f>
        <v>0</v>
      </c>
      <c r="R388" s="77">
        <f>SUM(Quagga:Pelindaba!R388)</f>
        <v>0</v>
      </c>
      <c r="S388" s="77">
        <f>SUM(Quagga:Pelindaba!S388)</f>
        <v>0</v>
      </c>
      <c r="T388" s="77">
        <f>SUM(Quagga:Pelindaba!T388)</f>
        <v>0</v>
      </c>
      <c r="U388" s="76">
        <f>SUM(Quagga:Pelindaba!U388)</f>
        <v>0</v>
      </c>
      <c r="V388" s="75">
        <f>SUM(Quagga:Pelindaba!V388)</f>
        <v>0</v>
      </c>
      <c r="W388" s="77">
        <f>SUM(Quagga:Pelindaba!W388)</f>
        <v>0</v>
      </c>
      <c r="X388" s="77">
        <f>SUM(Quagga:Pelindaba!X388)</f>
        <v>0</v>
      </c>
      <c r="Y388" s="77">
        <f>SUM(Quagga:Pelindaba!Y388)</f>
        <v>0</v>
      </c>
      <c r="Z388" s="77">
        <f>SUM(Quagga:Pelindaba!Z388)</f>
        <v>0</v>
      </c>
      <c r="AA388" s="77">
        <f>SUM(Quagga:Pelindaba!AA388)</f>
        <v>0</v>
      </c>
      <c r="AB388" s="77">
        <f>SUM(Quagga:Pelindaba!AB388)</f>
        <v>0</v>
      </c>
      <c r="AC388" s="77">
        <f>SUM(Quagga:Pelindaba!AC388)</f>
        <v>0</v>
      </c>
      <c r="AD388" s="77">
        <f>SUM(Quagga:Pelindaba!AD388)</f>
        <v>0</v>
      </c>
      <c r="AE388" s="77">
        <f>SUM(Quagga:Pelindaba!AE388)</f>
        <v>0</v>
      </c>
      <c r="AF388" s="77">
        <f>SUM(Quagga:Pelindaba!AF388)</f>
        <v>0</v>
      </c>
      <c r="AG388" s="76">
        <f>SUM(Quagga:Pelindaba!AG388)</f>
        <v>0</v>
      </c>
      <c r="AH388" s="78">
        <f>SUM(Quagga:Pelindaba!AH388)</f>
        <v>0</v>
      </c>
      <c r="AI388" s="77">
        <f>SUM(Quagga:Pelindaba!AI388)</f>
        <v>0</v>
      </c>
      <c r="AJ388" s="77">
        <f>SUM(Quagga:Pelindaba!AJ388)</f>
        <v>0</v>
      </c>
      <c r="AK388" s="77">
        <f>SUM(Quagga:Pelindaba!AK388)</f>
        <v>0</v>
      </c>
      <c r="AL388" s="77">
        <f>SUM(Quagga:Pelindaba!AL388)</f>
        <v>0</v>
      </c>
      <c r="AM388" s="77">
        <f>SUM(Quagga:Pelindaba!AM388)</f>
        <v>0</v>
      </c>
      <c r="AN388" s="77">
        <f>SUM(Quagga:Pelindaba!AN388)</f>
        <v>0</v>
      </c>
      <c r="AO388" s="77">
        <f>SUM(Quagga:Pelindaba!AO388)</f>
        <v>0</v>
      </c>
      <c r="AP388" s="77">
        <f>SUM(Quagga:Pelindaba!AP388)</f>
        <v>0</v>
      </c>
      <c r="AQ388" s="77">
        <f>SUM(Quagga:Pelindaba!AQ388)</f>
        <v>0</v>
      </c>
      <c r="AR388" s="77">
        <f>SUM(Quagga:Pelindaba!AR388)</f>
        <v>0</v>
      </c>
      <c r="AS388" s="76">
        <f>SUM(Quagga:Pelindaba!AS388)</f>
        <v>0</v>
      </c>
      <c r="AT388" s="78">
        <f>SUM(Quagga:Pelindaba!AT388)</f>
        <v>0</v>
      </c>
      <c r="AU388" s="77">
        <f>SUM(Quagga:Pelindaba!AU388)</f>
        <v>0</v>
      </c>
      <c r="AV388" s="77">
        <f>SUM(Quagga:Pelindaba!AV388)</f>
        <v>0</v>
      </c>
      <c r="AW388" s="77">
        <f>SUM(Quagga:Pelindaba!AW388)</f>
        <v>0</v>
      </c>
      <c r="AX388" s="77">
        <f>SUM(Quagga:Pelindaba!AX388)</f>
        <v>0</v>
      </c>
      <c r="AY388" s="77">
        <f>SUM(Quagga:Pelindaba!AY388)</f>
        <v>0</v>
      </c>
      <c r="AZ388" s="77">
        <f>SUM(Quagga:Pelindaba!AZ388)</f>
        <v>0</v>
      </c>
      <c r="BA388" s="77">
        <f>SUM(Quagga:Pelindaba!BA388)</f>
        <v>0</v>
      </c>
      <c r="BB388" s="77">
        <f>SUM(Quagga:Pelindaba!BB388)</f>
        <v>0</v>
      </c>
      <c r="BC388" s="77">
        <f>SUM(Quagga:Pelindaba!BC388)</f>
        <v>0</v>
      </c>
      <c r="BD388" s="77">
        <f>SUM(Quagga:Pelindaba!BD388)</f>
        <v>0</v>
      </c>
      <c r="BE388" s="76">
        <f>SUM(Quagga:Pelindaba!BE388)</f>
        <v>0</v>
      </c>
      <c r="BF388" s="78">
        <f>SUM(Quagga:Pelindaba!BF388)</f>
        <v>0</v>
      </c>
      <c r="BG388" s="77">
        <f>SUM(Quagga:Pelindaba!BG388)</f>
        <v>0</v>
      </c>
      <c r="BH388" s="77">
        <f>SUM(Quagga:Pelindaba!BH388)</f>
        <v>0</v>
      </c>
      <c r="BI388" s="77">
        <f>SUM(Quagga:Pelindaba!BI388)</f>
        <v>0</v>
      </c>
      <c r="BJ388" s="77">
        <f>SUM(Quagga:Pelindaba!BJ388)</f>
        <v>0</v>
      </c>
      <c r="BK388" s="77">
        <f>SUM(Quagga:Pelindaba!BK388)</f>
        <v>0</v>
      </c>
      <c r="BL388" s="77">
        <f>SUM(Quagga:Pelindaba!BL388)</f>
        <v>0</v>
      </c>
      <c r="BM388" s="77">
        <f>SUM(Quagga:Pelindaba!BM388)</f>
        <v>0</v>
      </c>
      <c r="BN388" s="77">
        <f>SUM(Quagga:Pelindaba!BN388)</f>
        <v>0</v>
      </c>
      <c r="BO388" s="77">
        <f>SUM(Quagga:Pelindaba!BO388)</f>
        <v>0</v>
      </c>
      <c r="BP388" s="77">
        <f>SUM(Quagga:Pelindaba!BP388)</f>
        <v>0</v>
      </c>
      <c r="BQ388" s="76">
        <f>SUM(Quagga:Pelindaba!BQ388)</f>
        <v>0</v>
      </c>
      <c r="BR388" s="78">
        <f>SUM(Quagga:Pelindaba!BR388)</f>
        <v>0</v>
      </c>
      <c r="BS388" s="77">
        <f>SUM(Quagga:Pelindaba!BS388)</f>
        <v>0</v>
      </c>
      <c r="BT388" s="77">
        <f>SUM(Quagga:Pelindaba!BT388)</f>
        <v>0</v>
      </c>
      <c r="BU388" s="77">
        <f>SUM(Quagga:Pelindaba!BU388)</f>
        <v>0</v>
      </c>
      <c r="BV388" s="77">
        <f>SUM(Quagga:Pelindaba!BV388)</f>
        <v>0</v>
      </c>
      <c r="BW388" s="77">
        <f>SUM(Quagga:Pelindaba!BW388)</f>
        <v>0</v>
      </c>
      <c r="BX388" s="77">
        <f>SUM(Quagga:Pelindaba!BX388)</f>
        <v>0</v>
      </c>
      <c r="BY388" s="77">
        <f>SUM(Quagga:Pelindaba!BY388)</f>
        <v>0</v>
      </c>
      <c r="BZ388" s="77">
        <f>SUM(Quagga:Pelindaba!BZ388)</f>
        <v>0</v>
      </c>
      <c r="CA388" s="77">
        <f>SUM(Quagga:Pelindaba!CA388)</f>
        <v>0</v>
      </c>
      <c r="CB388" s="77">
        <f>SUM(Quagga:Pelindaba!CB388)</f>
        <v>0</v>
      </c>
      <c r="CC388" s="76">
        <f>SUM(Quagga:Pelindaba!CC388)</f>
        <v>0</v>
      </c>
      <c r="CD388" s="39" t="s">
        <v>36</v>
      </c>
    </row>
    <row r="389" spans="1:82" s="39" customFormat="1" ht="25.5" x14ac:dyDescent="0.25">
      <c r="A389" s="43"/>
      <c r="B389" s="26" t="s">
        <v>697</v>
      </c>
      <c r="C389" s="27" t="str">
        <f>"Customer Service Kiosk at locations Remote from the Plazas - Overhead charges and Profit in respect of B-6004-c ("&amp; TEXT(F389,"#.#%") &amp; ")"</f>
        <v>Customer Service Kiosk at locations Remote from the Plazas - Overhead charges and Profit in respect of B-6004-c (TRUE)</v>
      </c>
      <c r="D389" s="148" t="s">
        <v>310</v>
      </c>
      <c r="E389" s="130">
        <f>IF(OR(D389="Year",D389="Month",D389="Week"),AVERAGE(Quagga:Pelindaba!E389),SUM(Quagga:Pelindaba!E389))</f>
        <v>0</v>
      </c>
      <c r="F389" s="228" t="b">
        <f>(Quagga!G389+Pelindaba!G389)=G389</f>
        <v>1</v>
      </c>
      <c r="G389" s="74">
        <f t="shared" si="122"/>
        <v>0</v>
      </c>
      <c r="H389" s="75">
        <f>SUM(Quagga:Pelindaba!H389)</f>
        <v>0</v>
      </c>
      <c r="I389" s="76">
        <f>SUM(Quagga:Pelindaba!I389)</f>
        <v>0</v>
      </c>
      <c r="J389" s="75">
        <f>SUM(Quagga:Pelindaba!J389)</f>
        <v>0</v>
      </c>
      <c r="K389" s="77">
        <f>SUM(Quagga:Pelindaba!K389)</f>
        <v>0</v>
      </c>
      <c r="L389" s="77">
        <f>SUM(Quagga:Pelindaba!L389)</f>
        <v>0</v>
      </c>
      <c r="M389" s="77">
        <f>SUM(Quagga:Pelindaba!M389)</f>
        <v>0</v>
      </c>
      <c r="N389" s="77">
        <f>SUM(Quagga:Pelindaba!N389)</f>
        <v>0</v>
      </c>
      <c r="O389" s="77">
        <f>SUM(Quagga:Pelindaba!O389)</f>
        <v>0</v>
      </c>
      <c r="P389" s="77">
        <f>SUM(Quagga:Pelindaba!P389)</f>
        <v>0</v>
      </c>
      <c r="Q389" s="77">
        <f>SUM(Quagga:Pelindaba!Q389)</f>
        <v>0</v>
      </c>
      <c r="R389" s="77">
        <f>SUM(Quagga:Pelindaba!R389)</f>
        <v>0</v>
      </c>
      <c r="S389" s="77">
        <f>SUM(Quagga:Pelindaba!S389)</f>
        <v>0</v>
      </c>
      <c r="T389" s="77">
        <f>SUM(Quagga:Pelindaba!T389)</f>
        <v>0</v>
      </c>
      <c r="U389" s="76">
        <f>SUM(Quagga:Pelindaba!U389)</f>
        <v>0</v>
      </c>
      <c r="V389" s="75">
        <f>SUM(Quagga:Pelindaba!V389)</f>
        <v>0</v>
      </c>
      <c r="W389" s="77">
        <f>SUM(Quagga:Pelindaba!W389)</f>
        <v>0</v>
      </c>
      <c r="X389" s="77">
        <f>SUM(Quagga:Pelindaba!X389)</f>
        <v>0</v>
      </c>
      <c r="Y389" s="77">
        <f>SUM(Quagga:Pelindaba!Y389)</f>
        <v>0</v>
      </c>
      <c r="Z389" s="77">
        <f>SUM(Quagga:Pelindaba!Z389)</f>
        <v>0</v>
      </c>
      <c r="AA389" s="77">
        <f>SUM(Quagga:Pelindaba!AA389)</f>
        <v>0</v>
      </c>
      <c r="AB389" s="77">
        <f>SUM(Quagga:Pelindaba!AB389)</f>
        <v>0</v>
      </c>
      <c r="AC389" s="77">
        <f>SUM(Quagga:Pelindaba!AC389)</f>
        <v>0</v>
      </c>
      <c r="AD389" s="77">
        <f>SUM(Quagga:Pelindaba!AD389)</f>
        <v>0</v>
      </c>
      <c r="AE389" s="77">
        <f>SUM(Quagga:Pelindaba!AE389)</f>
        <v>0</v>
      </c>
      <c r="AF389" s="77">
        <f>SUM(Quagga:Pelindaba!AF389)</f>
        <v>0</v>
      </c>
      <c r="AG389" s="76">
        <f>SUM(Quagga:Pelindaba!AG389)</f>
        <v>0</v>
      </c>
      <c r="AH389" s="78">
        <f>SUM(Quagga:Pelindaba!AH389)</f>
        <v>0</v>
      </c>
      <c r="AI389" s="77">
        <f>SUM(Quagga:Pelindaba!AI389)</f>
        <v>0</v>
      </c>
      <c r="AJ389" s="77">
        <f>SUM(Quagga:Pelindaba!AJ389)</f>
        <v>0</v>
      </c>
      <c r="AK389" s="77">
        <f>SUM(Quagga:Pelindaba!AK389)</f>
        <v>0</v>
      </c>
      <c r="AL389" s="77">
        <f>SUM(Quagga:Pelindaba!AL389)</f>
        <v>0</v>
      </c>
      <c r="AM389" s="77">
        <f>SUM(Quagga:Pelindaba!AM389)</f>
        <v>0</v>
      </c>
      <c r="AN389" s="77">
        <f>SUM(Quagga:Pelindaba!AN389)</f>
        <v>0</v>
      </c>
      <c r="AO389" s="77">
        <f>SUM(Quagga:Pelindaba!AO389)</f>
        <v>0</v>
      </c>
      <c r="AP389" s="77">
        <f>SUM(Quagga:Pelindaba!AP389)</f>
        <v>0</v>
      </c>
      <c r="AQ389" s="77">
        <f>SUM(Quagga:Pelindaba!AQ389)</f>
        <v>0</v>
      </c>
      <c r="AR389" s="77">
        <f>SUM(Quagga:Pelindaba!AR389)</f>
        <v>0</v>
      </c>
      <c r="AS389" s="76">
        <f>SUM(Quagga:Pelindaba!AS389)</f>
        <v>0</v>
      </c>
      <c r="AT389" s="78">
        <f>SUM(Quagga:Pelindaba!AT389)</f>
        <v>0</v>
      </c>
      <c r="AU389" s="77">
        <f>SUM(Quagga:Pelindaba!AU389)</f>
        <v>0</v>
      </c>
      <c r="AV389" s="77">
        <f>SUM(Quagga:Pelindaba!AV389)</f>
        <v>0</v>
      </c>
      <c r="AW389" s="77">
        <f>SUM(Quagga:Pelindaba!AW389)</f>
        <v>0</v>
      </c>
      <c r="AX389" s="77">
        <f>SUM(Quagga:Pelindaba!AX389)</f>
        <v>0</v>
      </c>
      <c r="AY389" s="77">
        <f>SUM(Quagga:Pelindaba!AY389)</f>
        <v>0</v>
      </c>
      <c r="AZ389" s="77">
        <f>SUM(Quagga:Pelindaba!AZ389)</f>
        <v>0</v>
      </c>
      <c r="BA389" s="77">
        <f>SUM(Quagga:Pelindaba!BA389)</f>
        <v>0</v>
      </c>
      <c r="BB389" s="77">
        <f>SUM(Quagga:Pelindaba!BB389)</f>
        <v>0</v>
      </c>
      <c r="BC389" s="77">
        <f>SUM(Quagga:Pelindaba!BC389)</f>
        <v>0</v>
      </c>
      <c r="BD389" s="77">
        <f>SUM(Quagga:Pelindaba!BD389)</f>
        <v>0</v>
      </c>
      <c r="BE389" s="76">
        <f>SUM(Quagga:Pelindaba!BE389)</f>
        <v>0</v>
      </c>
      <c r="BF389" s="78">
        <f>SUM(Quagga:Pelindaba!BF389)</f>
        <v>0</v>
      </c>
      <c r="BG389" s="77">
        <f>SUM(Quagga:Pelindaba!BG389)</f>
        <v>0</v>
      </c>
      <c r="BH389" s="77">
        <f>SUM(Quagga:Pelindaba!BH389)</f>
        <v>0</v>
      </c>
      <c r="BI389" s="77">
        <f>SUM(Quagga:Pelindaba!BI389)</f>
        <v>0</v>
      </c>
      <c r="BJ389" s="77">
        <f>SUM(Quagga:Pelindaba!BJ389)</f>
        <v>0</v>
      </c>
      <c r="BK389" s="77">
        <f>SUM(Quagga:Pelindaba!BK389)</f>
        <v>0</v>
      </c>
      <c r="BL389" s="77">
        <f>SUM(Quagga:Pelindaba!BL389)</f>
        <v>0</v>
      </c>
      <c r="BM389" s="77">
        <f>SUM(Quagga:Pelindaba!BM389)</f>
        <v>0</v>
      </c>
      <c r="BN389" s="77">
        <f>SUM(Quagga:Pelindaba!BN389)</f>
        <v>0</v>
      </c>
      <c r="BO389" s="77">
        <f>SUM(Quagga:Pelindaba!BO389)</f>
        <v>0</v>
      </c>
      <c r="BP389" s="77">
        <f>SUM(Quagga:Pelindaba!BP389)</f>
        <v>0</v>
      </c>
      <c r="BQ389" s="76">
        <f>SUM(Quagga:Pelindaba!BQ389)</f>
        <v>0</v>
      </c>
      <c r="BR389" s="78">
        <f>SUM(Quagga:Pelindaba!BR389)</f>
        <v>0</v>
      </c>
      <c r="BS389" s="77">
        <f>SUM(Quagga:Pelindaba!BS389)</f>
        <v>0</v>
      </c>
      <c r="BT389" s="77">
        <f>SUM(Quagga:Pelindaba!BT389)</f>
        <v>0</v>
      </c>
      <c r="BU389" s="77">
        <f>SUM(Quagga:Pelindaba!BU389)</f>
        <v>0</v>
      </c>
      <c r="BV389" s="77">
        <f>SUM(Quagga:Pelindaba!BV389)</f>
        <v>0</v>
      </c>
      <c r="BW389" s="77">
        <f>SUM(Quagga:Pelindaba!BW389)</f>
        <v>0</v>
      </c>
      <c r="BX389" s="77">
        <f>SUM(Quagga:Pelindaba!BX389)</f>
        <v>0</v>
      </c>
      <c r="BY389" s="77">
        <f>SUM(Quagga:Pelindaba!BY389)</f>
        <v>0</v>
      </c>
      <c r="BZ389" s="77">
        <f>SUM(Quagga:Pelindaba!BZ389)</f>
        <v>0</v>
      </c>
      <c r="CA389" s="77">
        <f>SUM(Quagga:Pelindaba!CA389)</f>
        <v>0</v>
      </c>
      <c r="CB389" s="77">
        <f>SUM(Quagga:Pelindaba!CB389)</f>
        <v>0</v>
      </c>
      <c r="CC389" s="76">
        <f>SUM(Quagga:Pelindaba!CC389)</f>
        <v>0</v>
      </c>
      <c r="CD389" s="39" t="s">
        <v>36</v>
      </c>
    </row>
    <row r="390" spans="1:82" s="149" customFormat="1" ht="26.25" customHeight="1" x14ac:dyDescent="0.25">
      <c r="A390" s="43"/>
      <c r="B390" s="73" t="s">
        <v>698</v>
      </c>
      <c r="C390" s="129" t="str">
        <f>"Customer Service Kiosks at Toll Plazas - Allowance for Customer Service Kiosks Planning and Design ("&amp; TEXT(G390,"##### ####") &amp;")"</f>
        <v>Customer Service Kiosks at Toll Plazas - Allowance for Customer Service Kiosks Planning and Design ()</v>
      </c>
      <c r="D390" s="29" t="s">
        <v>308</v>
      </c>
      <c r="E390" s="130">
        <f>IF(OR(D390="Year",D390="Month",D390="Week"),AVERAGE(Quagga:Pelindaba!E390),SUM(Quagga:Pelindaba!E390))</f>
        <v>0</v>
      </c>
      <c r="F390" s="228" t="b">
        <f>(Quagga!G390+Pelindaba!G390)=G390</f>
        <v>1</v>
      </c>
      <c r="G390" s="74">
        <f t="shared" si="122"/>
        <v>0</v>
      </c>
      <c r="H390" s="75">
        <f>SUM(Quagga:Pelindaba!H390)</f>
        <v>0</v>
      </c>
      <c r="I390" s="76">
        <f>SUM(Quagga:Pelindaba!I390)</f>
        <v>0</v>
      </c>
      <c r="J390" s="75">
        <f>SUM(Quagga:Pelindaba!J390)</f>
        <v>0</v>
      </c>
      <c r="K390" s="77">
        <f>SUM(Quagga:Pelindaba!K390)</f>
        <v>0</v>
      </c>
      <c r="L390" s="77">
        <f>SUM(Quagga:Pelindaba!L390)</f>
        <v>0</v>
      </c>
      <c r="M390" s="77">
        <f>SUM(Quagga:Pelindaba!M390)</f>
        <v>0</v>
      </c>
      <c r="N390" s="77">
        <f>SUM(Quagga:Pelindaba!N390)</f>
        <v>0</v>
      </c>
      <c r="O390" s="77">
        <f>SUM(Quagga:Pelindaba!O390)</f>
        <v>0</v>
      </c>
      <c r="P390" s="77">
        <f>SUM(Quagga:Pelindaba!P390)</f>
        <v>0</v>
      </c>
      <c r="Q390" s="77">
        <f>SUM(Quagga:Pelindaba!Q390)</f>
        <v>0</v>
      </c>
      <c r="R390" s="77">
        <f>SUM(Quagga:Pelindaba!R390)</f>
        <v>0</v>
      </c>
      <c r="S390" s="77">
        <f>SUM(Quagga:Pelindaba!S390)</f>
        <v>0</v>
      </c>
      <c r="T390" s="77">
        <f>SUM(Quagga:Pelindaba!T390)</f>
        <v>0</v>
      </c>
      <c r="U390" s="76">
        <f>SUM(Quagga:Pelindaba!U390)</f>
        <v>0</v>
      </c>
      <c r="V390" s="75">
        <f>SUM(Quagga:Pelindaba!V390)</f>
        <v>0</v>
      </c>
      <c r="W390" s="77">
        <f>SUM(Quagga:Pelindaba!W390)</f>
        <v>0</v>
      </c>
      <c r="X390" s="77">
        <f>SUM(Quagga:Pelindaba!X390)</f>
        <v>0</v>
      </c>
      <c r="Y390" s="77">
        <f>SUM(Quagga:Pelindaba!Y390)</f>
        <v>0</v>
      </c>
      <c r="Z390" s="77">
        <f>SUM(Quagga:Pelindaba!Z390)</f>
        <v>0</v>
      </c>
      <c r="AA390" s="77">
        <f>SUM(Quagga:Pelindaba!AA390)</f>
        <v>0</v>
      </c>
      <c r="AB390" s="77">
        <f>SUM(Quagga:Pelindaba!AB390)</f>
        <v>0</v>
      </c>
      <c r="AC390" s="77">
        <f>SUM(Quagga:Pelindaba!AC390)</f>
        <v>0</v>
      </c>
      <c r="AD390" s="77">
        <f>SUM(Quagga:Pelindaba!AD390)</f>
        <v>0</v>
      </c>
      <c r="AE390" s="77">
        <f>SUM(Quagga:Pelindaba!AE390)</f>
        <v>0</v>
      </c>
      <c r="AF390" s="77">
        <f>SUM(Quagga:Pelindaba!AF390)</f>
        <v>0</v>
      </c>
      <c r="AG390" s="76">
        <f>SUM(Quagga:Pelindaba!AG390)</f>
        <v>0</v>
      </c>
      <c r="AH390" s="78">
        <f>SUM(Quagga:Pelindaba!AH390)</f>
        <v>0</v>
      </c>
      <c r="AI390" s="77">
        <f>SUM(Quagga:Pelindaba!AI390)</f>
        <v>0</v>
      </c>
      <c r="AJ390" s="77">
        <f>SUM(Quagga:Pelindaba!AJ390)</f>
        <v>0</v>
      </c>
      <c r="AK390" s="77">
        <f>SUM(Quagga:Pelindaba!AK390)</f>
        <v>0</v>
      </c>
      <c r="AL390" s="77">
        <f>SUM(Quagga:Pelindaba!AL390)</f>
        <v>0</v>
      </c>
      <c r="AM390" s="77">
        <f>SUM(Quagga:Pelindaba!AM390)</f>
        <v>0</v>
      </c>
      <c r="AN390" s="77">
        <f>SUM(Quagga:Pelindaba!AN390)</f>
        <v>0</v>
      </c>
      <c r="AO390" s="77">
        <f>SUM(Quagga:Pelindaba!AO390)</f>
        <v>0</v>
      </c>
      <c r="AP390" s="77">
        <f>SUM(Quagga:Pelindaba!AP390)</f>
        <v>0</v>
      </c>
      <c r="AQ390" s="77">
        <f>SUM(Quagga:Pelindaba!AQ390)</f>
        <v>0</v>
      </c>
      <c r="AR390" s="77">
        <f>SUM(Quagga:Pelindaba!AR390)</f>
        <v>0</v>
      </c>
      <c r="AS390" s="76">
        <f>SUM(Quagga:Pelindaba!AS390)</f>
        <v>0</v>
      </c>
      <c r="AT390" s="78">
        <f>SUM(Quagga:Pelindaba!AT390)</f>
        <v>0</v>
      </c>
      <c r="AU390" s="77">
        <f>SUM(Quagga:Pelindaba!AU390)</f>
        <v>0</v>
      </c>
      <c r="AV390" s="77">
        <f>SUM(Quagga:Pelindaba!AV390)</f>
        <v>0</v>
      </c>
      <c r="AW390" s="77">
        <f>SUM(Quagga:Pelindaba!AW390)</f>
        <v>0</v>
      </c>
      <c r="AX390" s="77">
        <f>SUM(Quagga:Pelindaba!AX390)</f>
        <v>0</v>
      </c>
      <c r="AY390" s="77">
        <f>SUM(Quagga:Pelindaba!AY390)</f>
        <v>0</v>
      </c>
      <c r="AZ390" s="77">
        <f>SUM(Quagga:Pelindaba!AZ390)</f>
        <v>0</v>
      </c>
      <c r="BA390" s="77">
        <f>SUM(Quagga:Pelindaba!BA390)</f>
        <v>0</v>
      </c>
      <c r="BB390" s="77">
        <f>SUM(Quagga:Pelindaba!BB390)</f>
        <v>0</v>
      </c>
      <c r="BC390" s="77">
        <f>SUM(Quagga:Pelindaba!BC390)</f>
        <v>0</v>
      </c>
      <c r="BD390" s="77">
        <f>SUM(Quagga:Pelindaba!BD390)</f>
        <v>0</v>
      </c>
      <c r="BE390" s="76">
        <f>SUM(Quagga:Pelindaba!BE390)</f>
        <v>0</v>
      </c>
      <c r="BF390" s="78">
        <f>SUM(Quagga:Pelindaba!BF390)</f>
        <v>0</v>
      </c>
      <c r="BG390" s="77">
        <f>SUM(Quagga:Pelindaba!BG390)</f>
        <v>0</v>
      </c>
      <c r="BH390" s="77">
        <f>SUM(Quagga:Pelindaba!BH390)</f>
        <v>0</v>
      </c>
      <c r="BI390" s="77">
        <f>SUM(Quagga:Pelindaba!BI390)</f>
        <v>0</v>
      </c>
      <c r="BJ390" s="77">
        <f>SUM(Quagga:Pelindaba!BJ390)</f>
        <v>0</v>
      </c>
      <c r="BK390" s="77">
        <f>SUM(Quagga:Pelindaba!BK390)</f>
        <v>0</v>
      </c>
      <c r="BL390" s="77">
        <f>SUM(Quagga:Pelindaba!BL390)</f>
        <v>0</v>
      </c>
      <c r="BM390" s="77">
        <f>SUM(Quagga:Pelindaba!BM390)</f>
        <v>0</v>
      </c>
      <c r="BN390" s="77">
        <f>SUM(Quagga:Pelindaba!BN390)</f>
        <v>0</v>
      </c>
      <c r="BO390" s="77">
        <f>SUM(Quagga:Pelindaba!BO390)</f>
        <v>0</v>
      </c>
      <c r="BP390" s="77">
        <f>SUM(Quagga:Pelindaba!BP390)</f>
        <v>0</v>
      </c>
      <c r="BQ390" s="76">
        <f>SUM(Quagga:Pelindaba!BQ390)</f>
        <v>0</v>
      </c>
      <c r="BR390" s="78">
        <f>SUM(Quagga:Pelindaba!BR390)</f>
        <v>0</v>
      </c>
      <c r="BS390" s="77">
        <f>SUM(Quagga:Pelindaba!BS390)</f>
        <v>0</v>
      </c>
      <c r="BT390" s="77">
        <f>SUM(Quagga:Pelindaba!BT390)</f>
        <v>0</v>
      </c>
      <c r="BU390" s="77">
        <f>SUM(Quagga:Pelindaba!BU390)</f>
        <v>0</v>
      </c>
      <c r="BV390" s="77">
        <f>SUM(Quagga:Pelindaba!BV390)</f>
        <v>0</v>
      </c>
      <c r="BW390" s="77">
        <f>SUM(Quagga:Pelindaba!BW390)</f>
        <v>0</v>
      </c>
      <c r="BX390" s="77">
        <f>SUM(Quagga:Pelindaba!BX390)</f>
        <v>0</v>
      </c>
      <c r="BY390" s="77">
        <f>SUM(Quagga:Pelindaba!BY390)</f>
        <v>0</v>
      </c>
      <c r="BZ390" s="77">
        <f>SUM(Quagga:Pelindaba!BZ390)</f>
        <v>0</v>
      </c>
      <c r="CA390" s="77">
        <f>SUM(Quagga:Pelindaba!CA390)</f>
        <v>0</v>
      </c>
      <c r="CB390" s="77">
        <f>SUM(Quagga:Pelindaba!CB390)</f>
        <v>0</v>
      </c>
      <c r="CC390" s="76">
        <f>SUM(Quagga:Pelindaba!CC390)</f>
        <v>0</v>
      </c>
      <c r="CD390" s="39" t="s">
        <v>36</v>
      </c>
    </row>
    <row r="391" spans="1:82" s="39" customFormat="1" x14ac:dyDescent="0.25">
      <c r="A391" s="43"/>
      <c r="B391" s="26" t="s">
        <v>699</v>
      </c>
      <c r="C391" s="27" t="str">
        <f>"Customer Service Kiosks at Toll Plazas - Overhead Charges and Profit in respect of B-6005-a ("&amp; TEXT(F391,"###%") &amp; ")"</f>
        <v>Customer Service Kiosks at Toll Plazas - Overhead Charges and Profit in respect of B-6005-a (TRUE)</v>
      </c>
      <c r="D391" s="148" t="s">
        <v>310</v>
      </c>
      <c r="E391" s="130">
        <f>IF(OR(D391="Year",D391="Month",D391="Week"),AVERAGE(Quagga:Pelindaba!E391),SUM(Quagga:Pelindaba!E391))</f>
        <v>0</v>
      </c>
      <c r="F391" s="228" t="b">
        <f>(Quagga!G391+Pelindaba!G391)=G391</f>
        <v>1</v>
      </c>
      <c r="G391" s="74">
        <f t="shared" si="122"/>
        <v>0</v>
      </c>
      <c r="H391" s="75">
        <f>SUM(Quagga:Pelindaba!H391)</f>
        <v>0</v>
      </c>
      <c r="I391" s="76">
        <f>SUM(Quagga:Pelindaba!I391)</f>
        <v>0</v>
      </c>
      <c r="J391" s="75">
        <f>SUM(Quagga:Pelindaba!J391)</f>
        <v>0</v>
      </c>
      <c r="K391" s="77">
        <f>SUM(Quagga:Pelindaba!K391)</f>
        <v>0</v>
      </c>
      <c r="L391" s="77">
        <f>SUM(Quagga:Pelindaba!L391)</f>
        <v>0</v>
      </c>
      <c r="M391" s="77">
        <f>SUM(Quagga:Pelindaba!M391)</f>
        <v>0</v>
      </c>
      <c r="N391" s="77">
        <f>SUM(Quagga:Pelindaba!N391)</f>
        <v>0</v>
      </c>
      <c r="O391" s="77">
        <f>SUM(Quagga:Pelindaba!O391)</f>
        <v>0</v>
      </c>
      <c r="P391" s="77">
        <f>SUM(Quagga:Pelindaba!P391)</f>
        <v>0</v>
      </c>
      <c r="Q391" s="77">
        <f>SUM(Quagga:Pelindaba!Q391)</f>
        <v>0</v>
      </c>
      <c r="R391" s="77">
        <f>SUM(Quagga:Pelindaba!R391)</f>
        <v>0</v>
      </c>
      <c r="S391" s="77">
        <f>SUM(Quagga:Pelindaba!S391)</f>
        <v>0</v>
      </c>
      <c r="T391" s="77">
        <f>SUM(Quagga:Pelindaba!T391)</f>
        <v>0</v>
      </c>
      <c r="U391" s="76">
        <f>SUM(Quagga:Pelindaba!U391)</f>
        <v>0</v>
      </c>
      <c r="V391" s="75">
        <f>SUM(Quagga:Pelindaba!V391)</f>
        <v>0</v>
      </c>
      <c r="W391" s="77">
        <f>SUM(Quagga:Pelindaba!W391)</f>
        <v>0</v>
      </c>
      <c r="X391" s="77">
        <f>SUM(Quagga:Pelindaba!X391)</f>
        <v>0</v>
      </c>
      <c r="Y391" s="77">
        <f>SUM(Quagga:Pelindaba!Y391)</f>
        <v>0</v>
      </c>
      <c r="Z391" s="77">
        <f>SUM(Quagga:Pelindaba!Z391)</f>
        <v>0</v>
      </c>
      <c r="AA391" s="77">
        <f>SUM(Quagga:Pelindaba!AA391)</f>
        <v>0</v>
      </c>
      <c r="AB391" s="77">
        <f>SUM(Quagga:Pelindaba!AB391)</f>
        <v>0</v>
      </c>
      <c r="AC391" s="77">
        <f>SUM(Quagga:Pelindaba!AC391)</f>
        <v>0</v>
      </c>
      <c r="AD391" s="77">
        <f>SUM(Quagga:Pelindaba!AD391)</f>
        <v>0</v>
      </c>
      <c r="AE391" s="77">
        <f>SUM(Quagga:Pelindaba!AE391)</f>
        <v>0</v>
      </c>
      <c r="AF391" s="77">
        <f>SUM(Quagga:Pelindaba!AF391)</f>
        <v>0</v>
      </c>
      <c r="AG391" s="76">
        <f>SUM(Quagga:Pelindaba!AG391)</f>
        <v>0</v>
      </c>
      <c r="AH391" s="78">
        <f>SUM(Quagga:Pelindaba!AH391)</f>
        <v>0</v>
      </c>
      <c r="AI391" s="77">
        <f>SUM(Quagga:Pelindaba!AI391)</f>
        <v>0</v>
      </c>
      <c r="AJ391" s="77">
        <f>SUM(Quagga:Pelindaba!AJ391)</f>
        <v>0</v>
      </c>
      <c r="AK391" s="77">
        <f>SUM(Quagga:Pelindaba!AK391)</f>
        <v>0</v>
      </c>
      <c r="AL391" s="77">
        <f>SUM(Quagga:Pelindaba!AL391)</f>
        <v>0</v>
      </c>
      <c r="AM391" s="77">
        <f>SUM(Quagga:Pelindaba!AM391)</f>
        <v>0</v>
      </c>
      <c r="AN391" s="77">
        <f>SUM(Quagga:Pelindaba!AN391)</f>
        <v>0</v>
      </c>
      <c r="AO391" s="77">
        <f>SUM(Quagga:Pelindaba!AO391)</f>
        <v>0</v>
      </c>
      <c r="AP391" s="77">
        <f>SUM(Quagga:Pelindaba!AP391)</f>
        <v>0</v>
      </c>
      <c r="AQ391" s="77">
        <f>SUM(Quagga:Pelindaba!AQ391)</f>
        <v>0</v>
      </c>
      <c r="AR391" s="77">
        <f>SUM(Quagga:Pelindaba!AR391)</f>
        <v>0</v>
      </c>
      <c r="AS391" s="76">
        <f>SUM(Quagga:Pelindaba!AS391)</f>
        <v>0</v>
      </c>
      <c r="AT391" s="78">
        <f>SUM(Quagga:Pelindaba!AT391)</f>
        <v>0</v>
      </c>
      <c r="AU391" s="77">
        <f>SUM(Quagga:Pelindaba!AU391)</f>
        <v>0</v>
      </c>
      <c r="AV391" s="77">
        <f>SUM(Quagga:Pelindaba!AV391)</f>
        <v>0</v>
      </c>
      <c r="AW391" s="77">
        <f>SUM(Quagga:Pelindaba!AW391)</f>
        <v>0</v>
      </c>
      <c r="AX391" s="77">
        <f>SUM(Quagga:Pelindaba!AX391)</f>
        <v>0</v>
      </c>
      <c r="AY391" s="77">
        <f>SUM(Quagga:Pelindaba!AY391)</f>
        <v>0</v>
      </c>
      <c r="AZ391" s="77">
        <f>SUM(Quagga:Pelindaba!AZ391)</f>
        <v>0</v>
      </c>
      <c r="BA391" s="77">
        <f>SUM(Quagga:Pelindaba!BA391)</f>
        <v>0</v>
      </c>
      <c r="BB391" s="77">
        <f>SUM(Quagga:Pelindaba!BB391)</f>
        <v>0</v>
      </c>
      <c r="BC391" s="77">
        <f>SUM(Quagga:Pelindaba!BC391)</f>
        <v>0</v>
      </c>
      <c r="BD391" s="77">
        <f>SUM(Quagga:Pelindaba!BD391)</f>
        <v>0</v>
      </c>
      <c r="BE391" s="76">
        <f>SUM(Quagga:Pelindaba!BE391)</f>
        <v>0</v>
      </c>
      <c r="BF391" s="78">
        <f>SUM(Quagga:Pelindaba!BF391)</f>
        <v>0</v>
      </c>
      <c r="BG391" s="77">
        <f>SUM(Quagga:Pelindaba!BG391)</f>
        <v>0</v>
      </c>
      <c r="BH391" s="77">
        <f>SUM(Quagga:Pelindaba!BH391)</f>
        <v>0</v>
      </c>
      <c r="BI391" s="77">
        <f>SUM(Quagga:Pelindaba!BI391)</f>
        <v>0</v>
      </c>
      <c r="BJ391" s="77">
        <f>SUM(Quagga:Pelindaba!BJ391)</f>
        <v>0</v>
      </c>
      <c r="BK391" s="77">
        <f>SUM(Quagga:Pelindaba!BK391)</f>
        <v>0</v>
      </c>
      <c r="BL391" s="77">
        <f>SUM(Quagga:Pelindaba!BL391)</f>
        <v>0</v>
      </c>
      <c r="BM391" s="77">
        <f>SUM(Quagga:Pelindaba!BM391)</f>
        <v>0</v>
      </c>
      <c r="BN391" s="77">
        <f>SUM(Quagga:Pelindaba!BN391)</f>
        <v>0</v>
      </c>
      <c r="BO391" s="77">
        <f>SUM(Quagga:Pelindaba!BO391)</f>
        <v>0</v>
      </c>
      <c r="BP391" s="77">
        <f>SUM(Quagga:Pelindaba!BP391)</f>
        <v>0</v>
      </c>
      <c r="BQ391" s="76">
        <f>SUM(Quagga:Pelindaba!BQ391)</f>
        <v>0</v>
      </c>
      <c r="BR391" s="78">
        <f>SUM(Quagga:Pelindaba!BR391)</f>
        <v>0</v>
      </c>
      <c r="BS391" s="77">
        <f>SUM(Quagga:Pelindaba!BS391)</f>
        <v>0</v>
      </c>
      <c r="BT391" s="77">
        <f>SUM(Quagga:Pelindaba!BT391)</f>
        <v>0</v>
      </c>
      <c r="BU391" s="77">
        <f>SUM(Quagga:Pelindaba!BU391)</f>
        <v>0</v>
      </c>
      <c r="BV391" s="77">
        <f>SUM(Quagga:Pelindaba!BV391)</f>
        <v>0</v>
      </c>
      <c r="BW391" s="77">
        <f>SUM(Quagga:Pelindaba!BW391)</f>
        <v>0</v>
      </c>
      <c r="BX391" s="77">
        <f>SUM(Quagga:Pelindaba!BX391)</f>
        <v>0</v>
      </c>
      <c r="BY391" s="77">
        <f>SUM(Quagga:Pelindaba!BY391)</f>
        <v>0</v>
      </c>
      <c r="BZ391" s="77">
        <f>SUM(Quagga:Pelindaba!BZ391)</f>
        <v>0</v>
      </c>
      <c r="CA391" s="77">
        <f>SUM(Quagga:Pelindaba!CA391)</f>
        <v>0</v>
      </c>
      <c r="CB391" s="77">
        <f>SUM(Quagga:Pelindaba!CB391)</f>
        <v>0</v>
      </c>
      <c r="CC391" s="76">
        <f>SUM(Quagga:Pelindaba!CC391)</f>
        <v>0</v>
      </c>
      <c r="CD391" s="39" t="s">
        <v>36</v>
      </c>
    </row>
    <row r="392" spans="1:82" s="149" customFormat="1" ht="25.5" x14ac:dyDescent="0.25">
      <c r="A392" s="43"/>
      <c r="B392" s="73" t="s">
        <v>700</v>
      </c>
      <c r="C392" s="129" t="str">
        <f>"Information Points and Desks at locations Remote from Plaza - Supply and Installation of Customer Service Kiosks Shop-fittings (" &amp; TEXT(G392,"##### ####") &amp;")"</f>
        <v>Information Points and Desks at locations Remote from Plaza - Supply and Installation of Customer Service Kiosks Shop-fittings ()</v>
      </c>
      <c r="D392" s="29" t="s">
        <v>308</v>
      </c>
      <c r="E392" s="130">
        <f>IF(OR(D392="Year",D392="Month",D392="Week"),AVERAGE(Quagga:Pelindaba!E392),SUM(Quagga:Pelindaba!E392))</f>
        <v>0</v>
      </c>
      <c r="F392" s="228" t="b">
        <f>(Quagga!G392+Pelindaba!G392)=G392</f>
        <v>1</v>
      </c>
      <c r="G392" s="74">
        <f t="shared" si="122"/>
        <v>0</v>
      </c>
      <c r="H392" s="75">
        <f>SUM(Quagga:Pelindaba!H392)</f>
        <v>0</v>
      </c>
      <c r="I392" s="76">
        <f>SUM(Quagga:Pelindaba!I392)</f>
        <v>0</v>
      </c>
      <c r="J392" s="75">
        <f>SUM(Quagga:Pelindaba!J392)</f>
        <v>0</v>
      </c>
      <c r="K392" s="77">
        <f>SUM(Quagga:Pelindaba!K392)</f>
        <v>0</v>
      </c>
      <c r="L392" s="77">
        <f>SUM(Quagga:Pelindaba!L392)</f>
        <v>0</v>
      </c>
      <c r="M392" s="77">
        <f>SUM(Quagga:Pelindaba!M392)</f>
        <v>0</v>
      </c>
      <c r="N392" s="77">
        <f>SUM(Quagga:Pelindaba!N392)</f>
        <v>0</v>
      </c>
      <c r="O392" s="77">
        <f>SUM(Quagga:Pelindaba!O392)</f>
        <v>0</v>
      </c>
      <c r="P392" s="77">
        <f>SUM(Quagga:Pelindaba!P392)</f>
        <v>0</v>
      </c>
      <c r="Q392" s="77">
        <f>SUM(Quagga:Pelindaba!Q392)</f>
        <v>0</v>
      </c>
      <c r="R392" s="77">
        <f>SUM(Quagga:Pelindaba!R392)</f>
        <v>0</v>
      </c>
      <c r="S392" s="77">
        <f>SUM(Quagga:Pelindaba!S392)</f>
        <v>0</v>
      </c>
      <c r="T392" s="77">
        <f>SUM(Quagga:Pelindaba!T392)</f>
        <v>0</v>
      </c>
      <c r="U392" s="76">
        <f>SUM(Quagga:Pelindaba!U392)</f>
        <v>0</v>
      </c>
      <c r="V392" s="75">
        <f>SUM(Quagga:Pelindaba!V392)</f>
        <v>0</v>
      </c>
      <c r="W392" s="77">
        <f>SUM(Quagga:Pelindaba!W392)</f>
        <v>0</v>
      </c>
      <c r="X392" s="77">
        <f>SUM(Quagga:Pelindaba!X392)</f>
        <v>0</v>
      </c>
      <c r="Y392" s="77">
        <f>SUM(Quagga:Pelindaba!Y392)</f>
        <v>0</v>
      </c>
      <c r="Z392" s="77">
        <f>SUM(Quagga:Pelindaba!Z392)</f>
        <v>0</v>
      </c>
      <c r="AA392" s="77">
        <f>SUM(Quagga:Pelindaba!AA392)</f>
        <v>0</v>
      </c>
      <c r="AB392" s="77">
        <f>SUM(Quagga:Pelindaba!AB392)</f>
        <v>0</v>
      </c>
      <c r="AC392" s="77">
        <f>SUM(Quagga:Pelindaba!AC392)</f>
        <v>0</v>
      </c>
      <c r="AD392" s="77">
        <f>SUM(Quagga:Pelindaba!AD392)</f>
        <v>0</v>
      </c>
      <c r="AE392" s="77">
        <f>SUM(Quagga:Pelindaba!AE392)</f>
        <v>0</v>
      </c>
      <c r="AF392" s="77">
        <f>SUM(Quagga:Pelindaba!AF392)</f>
        <v>0</v>
      </c>
      <c r="AG392" s="76">
        <f>SUM(Quagga:Pelindaba!AG392)</f>
        <v>0</v>
      </c>
      <c r="AH392" s="78">
        <f>SUM(Quagga:Pelindaba!AH392)</f>
        <v>0</v>
      </c>
      <c r="AI392" s="77">
        <f>SUM(Quagga:Pelindaba!AI392)</f>
        <v>0</v>
      </c>
      <c r="AJ392" s="77">
        <f>SUM(Quagga:Pelindaba!AJ392)</f>
        <v>0</v>
      </c>
      <c r="AK392" s="77">
        <f>SUM(Quagga:Pelindaba!AK392)</f>
        <v>0</v>
      </c>
      <c r="AL392" s="77">
        <f>SUM(Quagga:Pelindaba!AL392)</f>
        <v>0</v>
      </c>
      <c r="AM392" s="77">
        <f>SUM(Quagga:Pelindaba!AM392)</f>
        <v>0</v>
      </c>
      <c r="AN392" s="77">
        <f>SUM(Quagga:Pelindaba!AN392)</f>
        <v>0</v>
      </c>
      <c r="AO392" s="77">
        <f>SUM(Quagga:Pelindaba!AO392)</f>
        <v>0</v>
      </c>
      <c r="AP392" s="77">
        <f>SUM(Quagga:Pelindaba!AP392)</f>
        <v>0</v>
      </c>
      <c r="AQ392" s="77">
        <f>SUM(Quagga:Pelindaba!AQ392)</f>
        <v>0</v>
      </c>
      <c r="AR392" s="77">
        <f>SUM(Quagga:Pelindaba!AR392)</f>
        <v>0</v>
      </c>
      <c r="AS392" s="76">
        <f>SUM(Quagga:Pelindaba!AS392)</f>
        <v>0</v>
      </c>
      <c r="AT392" s="78">
        <f>SUM(Quagga:Pelindaba!AT392)</f>
        <v>0</v>
      </c>
      <c r="AU392" s="77">
        <f>SUM(Quagga:Pelindaba!AU392)</f>
        <v>0</v>
      </c>
      <c r="AV392" s="77">
        <f>SUM(Quagga:Pelindaba!AV392)</f>
        <v>0</v>
      </c>
      <c r="AW392" s="77">
        <f>SUM(Quagga:Pelindaba!AW392)</f>
        <v>0</v>
      </c>
      <c r="AX392" s="77">
        <f>SUM(Quagga:Pelindaba!AX392)</f>
        <v>0</v>
      </c>
      <c r="AY392" s="77">
        <f>SUM(Quagga:Pelindaba!AY392)</f>
        <v>0</v>
      </c>
      <c r="AZ392" s="77">
        <f>SUM(Quagga:Pelindaba!AZ392)</f>
        <v>0</v>
      </c>
      <c r="BA392" s="77">
        <f>SUM(Quagga:Pelindaba!BA392)</f>
        <v>0</v>
      </c>
      <c r="BB392" s="77">
        <f>SUM(Quagga:Pelindaba!BB392)</f>
        <v>0</v>
      </c>
      <c r="BC392" s="77">
        <f>SUM(Quagga:Pelindaba!BC392)</f>
        <v>0</v>
      </c>
      <c r="BD392" s="77">
        <f>SUM(Quagga:Pelindaba!BD392)</f>
        <v>0</v>
      </c>
      <c r="BE392" s="76">
        <f>SUM(Quagga:Pelindaba!BE392)</f>
        <v>0</v>
      </c>
      <c r="BF392" s="78">
        <f>SUM(Quagga:Pelindaba!BF392)</f>
        <v>0</v>
      </c>
      <c r="BG392" s="77">
        <f>SUM(Quagga:Pelindaba!BG392)</f>
        <v>0</v>
      </c>
      <c r="BH392" s="77">
        <f>SUM(Quagga:Pelindaba!BH392)</f>
        <v>0</v>
      </c>
      <c r="BI392" s="77">
        <f>SUM(Quagga:Pelindaba!BI392)</f>
        <v>0</v>
      </c>
      <c r="BJ392" s="77">
        <f>SUM(Quagga:Pelindaba!BJ392)</f>
        <v>0</v>
      </c>
      <c r="BK392" s="77">
        <f>SUM(Quagga:Pelindaba!BK392)</f>
        <v>0</v>
      </c>
      <c r="BL392" s="77">
        <f>SUM(Quagga:Pelindaba!BL392)</f>
        <v>0</v>
      </c>
      <c r="BM392" s="77">
        <f>SUM(Quagga:Pelindaba!BM392)</f>
        <v>0</v>
      </c>
      <c r="BN392" s="77">
        <f>SUM(Quagga:Pelindaba!BN392)</f>
        <v>0</v>
      </c>
      <c r="BO392" s="77">
        <f>SUM(Quagga:Pelindaba!BO392)</f>
        <v>0</v>
      </c>
      <c r="BP392" s="77">
        <f>SUM(Quagga:Pelindaba!BP392)</f>
        <v>0</v>
      </c>
      <c r="BQ392" s="76">
        <f>SUM(Quagga:Pelindaba!BQ392)</f>
        <v>0</v>
      </c>
      <c r="BR392" s="78">
        <f>SUM(Quagga:Pelindaba!BR392)</f>
        <v>0</v>
      </c>
      <c r="BS392" s="77">
        <f>SUM(Quagga:Pelindaba!BS392)</f>
        <v>0</v>
      </c>
      <c r="BT392" s="77">
        <f>SUM(Quagga:Pelindaba!BT392)</f>
        <v>0</v>
      </c>
      <c r="BU392" s="77">
        <f>SUM(Quagga:Pelindaba!BU392)</f>
        <v>0</v>
      </c>
      <c r="BV392" s="77">
        <f>SUM(Quagga:Pelindaba!BV392)</f>
        <v>0</v>
      </c>
      <c r="BW392" s="77">
        <f>SUM(Quagga:Pelindaba!BW392)</f>
        <v>0</v>
      </c>
      <c r="BX392" s="77">
        <f>SUM(Quagga:Pelindaba!BX392)</f>
        <v>0</v>
      </c>
      <c r="BY392" s="77">
        <f>SUM(Quagga:Pelindaba!BY392)</f>
        <v>0</v>
      </c>
      <c r="BZ392" s="77">
        <f>SUM(Quagga:Pelindaba!BZ392)</f>
        <v>0</v>
      </c>
      <c r="CA392" s="77">
        <f>SUM(Quagga:Pelindaba!CA392)</f>
        <v>0</v>
      </c>
      <c r="CB392" s="77">
        <f>SUM(Quagga:Pelindaba!CB392)</f>
        <v>0</v>
      </c>
      <c r="CC392" s="76">
        <f>SUM(Quagga:Pelindaba!CC392)</f>
        <v>0</v>
      </c>
      <c r="CD392" s="39" t="s">
        <v>36</v>
      </c>
    </row>
    <row r="393" spans="1:82" s="39" customFormat="1" x14ac:dyDescent="0.25">
      <c r="A393" s="43"/>
      <c r="B393" s="26" t="s">
        <v>701</v>
      </c>
      <c r="C393" s="27" t="str">
        <f>"Customer Service Kiosks at Toll Plazas - Overhead charges and Profit in respect of B-6005-c ("&amp; TEXT(F393,"###%") &amp; ")"</f>
        <v>Customer Service Kiosks at Toll Plazas - Overhead charges and Profit in respect of B-6005-c (TRUE)</v>
      </c>
      <c r="D393" s="148" t="s">
        <v>310</v>
      </c>
      <c r="E393" s="130">
        <f>IF(OR(D393="Year",D393="Month",D393="Week"),AVERAGE(Quagga:Pelindaba!E393),SUM(Quagga:Pelindaba!E393))</f>
        <v>0</v>
      </c>
      <c r="F393" s="228" t="b">
        <f>(Quagga!G393+Pelindaba!G393)=G393</f>
        <v>1</v>
      </c>
      <c r="G393" s="74">
        <f t="shared" si="122"/>
        <v>0</v>
      </c>
      <c r="H393" s="75">
        <f>SUM(Quagga:Pelindaba!H393)</f>
        <v>0</v>
      </c>
      <c r="I393" s="76">
        <f>SUM(Quagga:Pelindaba!I393)</f>
        <v>0</v>
      </c>
      <c r="J393" s="75">
        <f>SUM(Quagga:Pelindaba!J393)</f>
        <v>0</v>
      </c>
      <c r="K393" s="77">
        <f>SUM(Quagga:Pelindaba!K393)</f>
        <v>0</v>
      </c>
      <c r="L393" s="77">
        <f>SUM(Quagga:Pelindaba!L393)</f>
        <v>0</v>
      </c>
      <c r="M393" s="77">
        <f>SUM(Quagga:Pelindaba!M393)</f>
        <v>0</v>
      </c>
      <c r="N393" s="77">
        <f>SUM(Quagga:Pelindaba!N393)</f>
        <v>0</v>
      </c>
      <c r="O393" s="77">
        <f>SUM(Quagga:Pelindaba!O393)</f>
        <v>0</v>
      </c>
      <c r="P393" s="77">
        <f>SUM(Quagga:Pelindaba!P393)</f>
        <v>0</v>
      </c>
      <c r="Q393" s="77">
        <f>SUM(Quagga:Pelindaba!Q393)</f>
        <v>0</v>
      </c>
      <c r="R393" s="77">
        <f>SUM(Quagga:Pelindaba!R393)</f>
        <v>0</v>
      </c>
      <c r="S393" s="77">
        <f>SUM(Quagga:Pelindaba!S393)</f>
        <v>0</v>
      </c>
      <c r="T393" s="77">
        <f>SUM(Quagga:Pelindaba!T393)</f>
        <v>0</v>
      </c>
      <c r="U393" s="76">
        <f>SUM(Quagga:Pelindaba!U393)</f>
        <v>0</v>
      </c>
      <c r="V393" s="75">
        <f>SUM(Quagga:Pelindaba!V393)</f>
        <v>0</v>
      </c>
      <c r="W393" s="77">
        <f>SUM(Quagga:Pelindaba!W393)</f>
        <v>0</v>
      </c>
      <c r="X393" s="77">
        <f>SUM(Quagga:Pelindaba!X393)</f>
        <v>0</v>
      </c>
      <c r="Y393" s="77">
        <f>SUM(Quagga:Pelindaba!Y393)</f>
        <v>0</v>
      </c>
      <c r="Z393" s="77">
        <f>SUM(Quagga:Pelindaba!Z393)</f>
        <v>0</v>
      </c>
      <c r="AA393" s="77">
        <f>SUM(Quagga:Pelindaba!AA393)</f>
        <v>0</v>
      </c>
      <c r="AB393" s="77">
        <f>SUM(Quagga:Pelindaba!AB393)</f>
        <v>0</v>
      </c>
      <c r="AC393" s="77">
        <f>SUM(Quagga:Pelindaba!AC393)</f>
        <v>0</v>
      </c>
      <c r="AD393" s="77">
        <f>SUM(Quagga:Pelindaba!AD393)</f>
        <v>0</v>
      </c>
      <c r="AE393" s="77">
        <f>SUM(Quagga:Pelindaba!AE393)</f>
        <v>0</v>
      </c>
      <c r="AF393" s="77">
        <f>SUM(Quagga:Pelindaba!AF393)</f>
        <v>0</v>
      </c>
      <c r="AG393" s="76">
        <f>SUM(Quagga:Pelindaba!AG393)</f>
        <v>0</v>
      </c>
      <c r="AH393" s="78">
        <f>SUM(Quagga:Pelindaba!AH393)</f>
        <v>0</v>
      </c>
      <c r="AI393" s="77">
        <f>SUM(Quagga:Pelindaba!AI393)</f>
        <v>0</v>
      </c>
      <c r="AJ393" s="77">
        <f>SUM(Quagga:Pelindaba!AJ393)</f>
        <v>0</v>
      </c>
      <c r="AK393" s="77">
        <f>SUM(Quagga:Pelindaba!AK393)</f>
        <v>0</v>
      </c>
      <c r="AL393" s="77">
        <f>SUM(Quagga:Pelindaba!AL393)</f>
        <v>0</v>
      </c>
      <c r="AM393" s="77">
        <f>SUM(Quagga:Pelindaba!AM393)</f>
        <v>0</v>
      </c>
      <c r="AN393" s="77">
        <f>SUM(Quagga:Pelindaba!AN393)</f>
        <v>0</v>
      </c>
      <c r="AO393" s="77">
        <f>SUM(Quagga:Pelindaba!AO393)</f>
        <v>0</v>
      </c>
      <c r="AP393" s="77">
        <f>SUM(Quagga:Pelindaba!AP393)</f>
        <v>0</v>
      </c>
      <c r="AQ393" s="77">
        <f>SUM(Quagga:Pelindaba!AQ393)</f>
        <v>0</v>
      </c>
      <c r="AR393" s="77">
        <f>SUM(Quagga:Pelindaba!AR393)</f>
        <v>0</v>
      </c>
      <c r="AS393" s="76">
        <f>SUM(Quagga:Pelindaba!AS393)</f>
        <v>0</v>
      </c>
      <c r="AT393" s="78">
        <f>SUM(Quagga:Pelindaba!AT393)</f>
        <v>0</v>
      </c>
      <c r="AU393" s="77">
        <f>SUM(Quagga:Pelindaba!AU393)</f>
        <v>0</v>
      </c>
      <c r="AV393" s="77">
        <f>SUM(Quagga:Pelindaba!AV393)</f>
        <v>0</v>
      </c>
      <c r="AW393" s="77">
        <f>SUM(Quagga:Pelindaba!AW393)</f>
        <v>0</v>
      </c>
      <c r="AX393" s="77">
        <f>SUM(Quagga:Pelindaba!AX393)</f>
        <v>0</v>
      </c>
      <c r="AY393" s="77">
        <f>SUM(Quagga:Pelindaba!AY393)</f>
        <v>0</v>
      </c>
      <c r="AZ393" s="77">
        <f>SUM(Quagga:Pelindaba!AZ393)</f>
        <v>0</v>
      </c>
      <c r="BA393" s="77">
        <f>SUM(Quagga:Pelindaba!BA393)</f>
        <v>0</v>
      </c>
      <c r="BB393" s="77">
        <f>SUM(Quagga:Pelindaba!BB393)</f>
        <v>0</v>
      </c>
      <c r="BC393" s="77">
        <f>SUM(Quagga:Pelindaba!BC393)</f>
        <v>0</v>
      </c>
      <c r="BD393" s="77">
        <f>SUM(Quagga:Pelindaba!BD393)</f>
        <v>0</v>
      </c>
      <c r="BE393" s="76">
        <f>SUM(Quagga:Pelindaba!BE393)</f>
        <v>0</v>
      </c>
      <c r="BF393" s="78">
        <f>SUM(Quagga:Pelindaba!BF393)</f>
        <v>0</v>
      </c>
      <c r="BG393" s="77">
        <f>SUM(Quagga:Pelindaba!BG393)</f>
        <v>0</v>
      </c>
      <c r="BH393" s="77">
        <f>SUM(Quagga:Pelindaba!BH393)</f>
        <v>0</v>
      </c>
      <c r="BI393" s="77">
        <f>SUM(Quagga:Pelindaba!BI393)</f>
        <v>0</v>
      </c>
      <c r="BJ393" s="77">
        <f>SUM(Quagga:Pelindaba!BJ393)</f>
        <v>0</v>
      </c>
      <c r="BK393" s="77">
        <f>SUM(Quagga:Pelindaba!BK393)</f>
        <v>0</v>
      </c>
      <c r="BL393" s="77">
        <f>SUM(Quagga:Pelindaba!BL393)</f>
        <v>0</v>
      </c>
      <c r="BM393" s="77">
        <f>SUM(Quagga:Pelindaba!BM393)</f>
        <v>0</v>
      </c>
      <c r="BN393" s="77">
        <f>SUM(Quagga:Pelindaba!BN393)</f>
        <v>0</v>
      </c>
      <c r="BO393" s="77">
        <f>SUM(Quagga:Pelindaba!BO393)</f>
        <v>0</v>
      </c>
      <c r="BP393" s="77">
        <f>SUM(Quagga:Pelindaba!BP393)</f>
        <v>0</v>
      </c>
      <c r="BQ393" s="76">
        <f>SUM(Quagga:Pelindaba!BQ393)</f>
        <v>0</v>
      </c>
      <c r="BR393" s="78">
        <f>SUM(Quagga:Pelindaba!BR393)</f>
        <v>0</v>
      </c>
      <c r="BS393" s="77">
        <f>SUM(Quagga:Pelindaba!BS393)</f>
        <v>0</v>
      </c>
      <c r="BT393" s="77">
        <f>SUM(Quagga:Pelindaba!BT393)</f>
        <v>0</v>
      </c>
      <c r="BU393" s="77">
        <f>SUM(Quagga:Pelindaba!BU393)</f>
        <v>0</v>
      </c>
      <c r="BV393" s="77">
        <f>SUM(Quagga:Pelindaba!BV393)</f>
        <v>0</v>
      </c>
      <c r="BW393" s="77">
        <f>SUM(Quagga:Pelindaba!BW393)</f>
        <v>0</v>
      </c>
      <c r="BX393" s="77">
        <f>SUM(Quagga:Pelindaba!BX393)</f>
        <v>0</v>
      </c>
      <c r="BY393" s="77">
        <f>SUM(Quagga:Pelindaba!BY393)</f>
        <v>0</v>
      </c>
      <c r="BZ393" s="77">
        <f>SUM(Quagga:Pelindaba!BZ393)</f>
        <v>0</v>
      </c>
      <c r="CA393" s="77">
        <f>SUM(Quagga:Pelindaba!CA393)</f>
        <v>0</v>
      </c>
      <c r="CB393" s="77">
        <f>SUM(Quagga:Pelindaba!CB393)</f>
        <v>0</v>
      </c>
      <c r="CC393" s="76">
        <f>SUM(Quagga:Pelindaba!CC393)</f>
        <v>0</v>
      </c>
      <c r="CD393" s="39" t="s">
        <v>36</v>
      </c>
    </row>
    <row r="394" spans="1:82" s="149" customFormat="1" ht="25.5" x14ac:dyDescent="0.25">
      <c r="A394" s="43"/>
      <c r="B394" s="73" t="s">
        <v>702</v>
      </c>
      <c r="C394" s="129" t="str">
        <f>"Information Points and Desks at locations Remote from Plaza - Allowance for Information Points and Desks and associated Furniture – Planning and Design (" &amp; TEXT(G394,"##### ####") &amp;")"</f>
        <v>Information Points and Desks at locations Remote from Plaza - Allowance for Information Points and Desks and associated Furniture – Planning and Design ()</v>
      </c>
      <c r="D394" s="29" t="s">
        <v>308</v>
      </c>
      <c r="E394" s="130">
        <f>IF(OR(D394="Year",D394="Month",D394="Week"),AVERAGE(Quagga:Pelindaba!E394),SUM(Quagga:Pelindaba!E394))</f>
        <v>0</v>
      </c>
      <c r="F394" s="228" t="b">
        <f>(Quagga!G394+Pelindaba!G394)=G394</f>
        <v>1</v>
      </c>
      <c r="G394" s="74">
        <f t="shared" si="122"/>
        <v>0</v>
      </c>
      <c r="H394" s="75">
        <f>SUM(Quagga:Pelindaba!H394)</f>
        <v>0</v>
      </c>
      <c r="I394" s="76">
        <f>SUM(Quagga:Pelindaba!I394)</f>
        <v>0</v>
      </c>
      <c r="J394" s="75">
        <f>SUM(Quagga:Pelindaba!J394)</f>
        <v>0</v>
      </c>
      <c r="K394" s="77">
        <f>SUM(Quagga:Pelindaba!K394)</f>
        <v>0</v>
      </c>
      <c r="L394" s="77">
        <f>SUM(Quagga:Pelindaba!L394)</f>
        <v>0</v>
      </c>
      <c r="M394" s="77">
        <f>SUM(Quagga:Pelindaba!M394)</f>
        <v>0</v>
      </c>
      <c r="N394" s="77">
        <f>SUM(Quagga:Pelindaba!N394)</f>
        <v>0</v>
      </c>
      <c r="O394" s="77">
        <f>SUM(Quagga:Pelindaba!O394)</f>
        <v>0</v>
      </c>
      <c r="P394" s="77">
        <f>SUM(Quagga:Pelindaba!P394)</f>
        <v>0</v>
      </c>
      <c r="Q394" s="77">
        <f>SUM(Quagga:Pelindaba!Q394)</f>
        <v>0</v>
      </c>
      <c r="R394" s="77">
        <f>SUM(Quagga:Pelindaba!R394)</f>
        <v>0</v>
      </c>
      <c r="S394" s="77">
        <f>SUM(Quagga:Pelindaba!S394)</f>
        <v>0</v>
      </c>
      <c r="T394" s="77">
        <f>SUM(Quagga:Pelindaba!T394)</f>
        <v>0</v>
      </c>
      <c r="U394" s="76">
        <f>SUM(Quagga:Pelindaba!U394)</f>
        <v>0</v>
      </c>
      <c r="V394" s="75">
        <f>SUM(Quagga:Pelindaba!V394)</f>
        <v>0</v>
      </c>
      <c r="W394" s="77">
        <f>SUM(Quagga:Pelindaba!W394)</f>
        <v>0</v>
      </c>
      <c r="X394" s="77">
        <f>SUM(Quagga:Pelindaba!X394)</f>
        <v>0</v>
      </c>
      <c r="Y394" s="77">
        <f>SUM(Quagga:Pelindaba!Y394)</f>
        <v>0</v>
      </c>
      <c r="Z394" s="77">
        <f>SUM(Quagga:Pelindaba!Z394)</f>
        <v>0</v>
      </c>
      <c r="AA394" s="77">
        <f>SUM(Quagga:Pelindaba!AA394)</f>
        <v>0</v>
      </c>
      <c r="AB394" s="77">
        <f>SUM(Quagga:Pelindaba!AB394)</f>
        <v>0</v>
      </c>
      <c r="AC394" s="77">
        <f>SUM(Quagga:Pelindaba!AC394)</f>
        <v>0</v>
      </c>
      <c r="AD394" s="77">
        <f>SUM(Quagga:Pelindaba!AD394)</f>
        <v>0</v>
      </c>
      <c r="AE394" s="77">
        <f>SUM(Quagga:Pelindaba!AE394)</f>
        <v>0</v>
      </c>
      <c r="AF394" s="77">
        <f>SUM(Quagga:Pelindaba!AF394)</f>
        <v>0</v>
      </c>
      <c r="AG394" s="76">
        <f>SUM(Quagga:Pelindaba!AG394)</f>
        <v>0</v>
      </c>
      <c r="AH394" s="78">
        <f>SUM(Quagga:Pelindaba!AH394)</f>
        <v>0</v>
      </c>
      <c r="AI394" s="77">
        <f>SUM(Quagga:Pelindaba!AI394)</f>
        <v>0</v>
      </c>
      <c r="AJ394" s="77">
        <f>SUM(Quagga:Pelindaba!AJ394)</f>
        <v>0</v>
      </c>
      <c r="AK394" s="77">
        <f>SUM(Quagga:Pelindaba!AK394)</f>
        <v>0</v>
      </c>
      <c r="AL394" s="77">
        <f>SUM(Quagga:Pelindaba!AL394)</f>
        <v>0</v>
      </c>
      <c r="AM394" s="77">
        <f>SUM(Quagga:Pelindaba!AM394)</f>
        <v>0</v>
      </c>
      <c r="AN394" s="77">
        <f>SUM(Quagga:Pelindaba!AN394)</f>
        <v>0</v>
      </c>
      <c r="AO394" s="77">
        <f>SUM(Quagga:Pelindaba!AO394)</f>
        <v>0</v>
      </c>
      <c r="AP394" s="77">
        <f>SUM(Quagga:Pelindaba!AP394)</f>
        <v>0</v>
      </c>
      <c r="AQ394" s="77">
        <f>SUM(Quagga:Pelindaba!AQ394)</f>
        <v>0</v>
      </c>
      <c r="AR394" s="77">
        <f>SUM(Quagga:Pelindaba!AR394)</f>
        <v>0</v>
      </c>
      <c r="AS394" s="76">
        <f>SUM(Quagga:Pelindaba!AS394)</f>
        <v>0</v>
      </c>
      <c r="AT394" s="78">
        <f>SUM(Quagga:Pelindaba!AT394)</f>
        <v>0</v>
      </c>
      <c r="AU394" s="77">
        <f>SUM(Quagga:Pelindaba!AU394)</f>
        <v>0</v>
      </c>
      <c r="AV394" s="77">
        <f>SUM(Quagga:Pelindaba!AV394)</f>
        <v>0</v>
      </c>
      <c r="AW394" s="77">
        <f>SUM(Quagga:Pelindaba!AW394)</f>
        <v>0</v>
      </c>
      <c r="AX394" s="77">
        <f>SUM(Quagga:Pelindaba!AX394)</f>
        <v>0</v>
      </c>
      <c r="AY394" s="77">
        <f>SUM(Quagga:Pelindaba!AY394)</f>
        <v>0</v>
      </c>
      <c r="AZ394" s="77">
        <f>SUM(Quagga:Pelindaba!AZ394)</f>
        <v>0</v>
      </c>
      <c r="BA394" s="77">
        <f>SUM(Quagga:Pelindaba!BA394)</f>
        <v>0</v>
      </c>
      <c r="BB394" s="77">
        <f>SUM(Quagga:Pelindaba!BB394)</f>
        <v>0</v>
      </c>
      <c r="BC394" s="77">
        <f>SUM(Quagga:Pelindaba!BC394)</f>
        <v>0</v>
      </c>
      <c r="BD394" s="77">
        <f>SUM(Quagga:Pelindaba!BD394)</f>
        <v>0</v>
      </c>
      <c r="BE394" s="76">
        <f>SUM(Quagga:Pelindaba!BE394)</f>
        <v>0</v>
      </c>
      <c r="BF394" s="78">
        <f>SUM(Quagga:Pelindaba!BF394)</f>
        <v>0</v>
      </c>
      <c r="BG394" s="77">
        <f>SUM(Quagga:Pelindaba!BG394)</f>
        <v>0</v>
      </c>
      <c r="BH394" s="77">
        <f>SUM(Quagga:Pelindaba!BH394)</f>
        <v>0</v>
      </c>
      <c r="BI394" s="77">
        <f>SUM(Quagga:Pelindaba!BI394)</f>
        <v>0</v>
      </c>
      <c r="BJ394" s="77">
        <f>SUM(Quagga:Pelindaba!BJ394)</f>
        <v>0</v>
      </c>
      <c r="BK394" s="77">
        <f>SUM(Quagga:Pelindaba!BK394)</f>
        <v>0</v>
      </c>
      <c r="BL394" s="77">
        <f>SUM(Quagga:Pelindaba!BL394)</f>
        <v>0</v>
      </c>
      <c r="BM394" s="77">
        <f>SUM(Quagga:Pelindaba!BM394)</f>
        <v>0</v>
      </c>
      <c r="BN394" s="77">
        <f>SUM(Quagga:Pelindaba!BN394)</f>
        <v>0</v>
      </c>
      <c r="BO394" s="77">
        <f>SUM(Quagga:Pelindaba!BO394)</f>
        <v>0</v>
      </c>
      <c r="BP394" s="77">
        <f>SUM(Quagga:Pelindaba!BP394)</f>
        <v>0</v>
      </c>
      <c r="BQ394" s="76">
        <f>SUM(Quagga:Pelindaba!BQ394)</f>
        <v>0</v>
      </c>
      <c r="BR394" s="78">
        <f>SUM(Quagga:Pelindaba!BR394)</f>
        <v>0</v>
      </c>
      <c r="BS394" s="77">
        <f>SUM(Quagga:Pelindaba!BS394)</f>
        <v>0</v>
      </c>
      <c r="BT394" s="77">
        <f>SUM(Quagga:Pelindaba!BT394)</f>
        <v>0</v>
      </c>
      <c r="BU394" s="77">
        <f>SUM(Quagga:Pelindaba!BU394)</f>
        <v>0</v>
      </c>
      <c r="BV394" s="77">
        <f>SUM(Quagga:Pelindaba!BV394)</f>
        <v>0</v>
      </c>
      <c r="BW394" s="77">
        <f>SUM(Quagga:Pelindaba!BW394)</f>
        <v>0</v>
      </c>
      <c r="BX394" s="77">
        <f>SUM(Quagga:Pelindaba!BX394)</f>
        <v>0</v>
      </c>
      <c r="BY394" s="77">
        <f>SUM(Quagga:Pelindaba!BY394)</f>
        <v>0</v>
      </c>
      <c r="BZ394" s="77">
        <f>SUM(Quagga:Pelindaba!BZ394)</f>
        <v>0</v>
      </c>
      <c r="CA394" s="77">
        <f>SUM(Quagga:Pelindaba!CA394)</f>
        <v>0</v>
      </c>
      <c r="CB394" s="77">
        <f>SUM(Quagga:Pelindaba!CB394)</f>
        <v>0</v>
      </c>
      <c r="CC394" s="76">
        <f>SUM(Quagga:Pelindaba!CC394)</f>
        <v>0</v>
      </c>
      <c r="CD394" s="39" t="s">
        <v>36</v>
      </c>
    </row>
    <row r="395" spans="1:82" s="39" customFormat="1" ht="25.5" x14ac:dyDescent="0.25">
      <c r="A395" s="43"/>
      <c r="B395" s="26" t="s">
        <v>703</v>
      </c>
      <c r="C395" s="27" t="str">
        <f>"Information Points and Desks at locations Remote from Plaza - Overhead Charges and Profit in respect of B-6006-a ("&amp; TEXT(F395,"###%") &amp; ")"</f>
        <v>Information Points and Desks at locations Remote from Plaza - Overhead Charges and Profit in respect of B-6006-a (TRUE)</v>
      </c>
      <c r="D395" s="148" t="s">
        <v>310</v>
      </c>
      <c r="E395" s="130">
        <f>IF(OR(D395="Year",D395="Month",D395="Week"),AVERAGE(Quagga:Pelindaba!E395),SUM(Quagga:Pelindaba!E395))</f>
        <v>0</v>
      </c>
      <c r="F395" s="228" t="b">
        <f>(Quagga!G395+Pelindaba!G395)=G395</f>
        <v>1</v>
      </c>
      <c r="G395" s="74">
        <f t="shared" si="122"/>
        <v>0</v>
      </c>
      <c r="H395" s="75">
        <f>SUM(Quagga:Pelindaba!H395)</f>
        <v>0</v>
      </c>
      <c r="I395" s="76">
        <f>SUM(Quagga:Pelindaba!I395)</f>
        <v>0</v>
      </c>
      <c r="J395" s="75">
        <f>SUM(Quagga:Pelindaba!J395)</f>
        <v>0</v>
      </c>
      <c r="K395" s="77">
        <f>SUM(Quagga:Pelindaba!K395)</f>
        <v>0</v>
      </c>
      <c r="L395" s="77">
        <f>SUM(Quagga:Pelindaba!L395)</f>
        <v>0</v>
      </c>
      <c r="M395" s="77">
        <f>SUM(Quagga:Pelindaba!M395)</f>
        <v>0</v>
      </c>
      <c r="N395" s="77">
        <f>SUM(Quagga:Pelindaba!N395)</f>
        <v>0</v>
      </c>
      <c r="O395" s="77">
        <f>SUM(Quagga:Pelindaba!O395)</f>
        <v>0</v>
      </c>
      <c r="P395" s="77">
        <f>SUM(Quagga:Pelindaba!P395)</f>
        <v>0</v>
      </c>
      <c r="Q395" s="77">
        <f>SUM(Quagga:Pelindaba!Q395)</f>
        <v>0</v>
      </c>
      <c r="R395" s="77">
        <f>SUM(Quagga:Pelindaba!R395)</f>
        <v>0</v>
      </c>
      <c r="S395" s="77">
        <f>SUM(Quagga:Pelindaba!S395)</f>
        <v>0</v>
      </c>
      <c r="T395" s="77">
        <f>SUM(Quagga:Pelindaba!T395)</f>
        <v>0</v>
      </c>
      <c r="U395" s="76">
        <f>SUM(Quagga:Pelindaba!U395)</f>
        <v>0</v>
      </c>
      <c r="V395" s="75">
        <f>SUM(Quagga:Pelindaba!V395)</f>
        <v>0</v>
      </c>
      <c r="W395" s="77">
        <f>SUM(Quagga:Pelindaba!W395)</f>
        <v>0</v>
      </c>
      <c r="X395" s="77">
        <f>SUM(Quagga:Pelindaba!X395)</f>
        <v>0</v>
      </c>
      <c r="Y395" s="77">
        <f>SUM(Quagga:Pelindaba!Y395)</f>
        <v>0</v>
      </c>
      <c r="Z395" s="77">
        <f>SUM(Quagga:Pelindaba!Z395)</f>
        <v>0</v>
      </c>
      <c r="AA395" s="77">
        <f>SUM(Quagga:Pelindaba!AA395)</f>
        <v>0</v>
      </c>
      <c r="AB395" s="77">
        <f>SUM(Quagga:Pelindaba!AB395)</f>
        <v>0</v>
      </c>
      <c r="AC395" s="77">
        <f>SUM(Quagga:Pelindaba!AC395)</f>
        <v>0</v>
      </c>
      <c r="AD395" s="77">
        <f>SUM(Quagga:Pelindaba!AD395)</f>
        <v>0</v>
      </c>
      <c r="AE395" s="77">
        <f>SUM(Quagga:Pelindaba!AE395)</f>
        <v>0</v>
      </c>
      <c r="AF395" s="77">
        <f>SUM(Quagga:Pelindaba!AF395)</f>
        <v>0</v>
      </c>
      <c r="AG395" s="76">
        <f>SUM(Quagga:Pelindaba!AG395)</f>
        <v>0</v>
      </c>
      <c r="AH395" s="78">
        <f>SUM(Quagga:Pelindaba!AH395)</f>
        <v>0</v>
      </c>
      <c r="AI395" s="77">
        <f>SUM(Quagga:Pelindaba!AI395)</f>
        <v>0</v>
      </c>
      <c r="AJ395" s="77">
        <f>SUM(Quagga:Pelindaba!AJ395)</f>
        <v>0</v>
      </c>
      <c r="AK395" s="77">
        <f>SUM(Quagga:Pelindaba!AK395)</f>
        <v>0</v>
      </c>
      <c r="AL395" s="77">
        <f>SUM(Quagga:Pelindaba!AL395)</f>
        <v>0</v>
      </c>
      <c r="AM395" s="77">
        <f>SUM(Quagga:Pelindaba!AM395)</f>
        <v>0</v>
      </c>
      <c r="AN395" s="77">
        <f>SUM(Quagga:Pelindaba!AN395)</f>
        <v>0</v>
      </c>
      <c r="AO395" s="77">
        <f>SUM(Quagga:Pelindaba!AO395)</f>
        <v>0</v>
      </c>
      <c r="AP395" s="77">
        <f>SUM(Quagga:Pelindaba!AP395)</f>
        <v>0</v>
      </c>
      <c r="AQ395" s="77">
        <f>SUM(Quagga:Pelindaba!AQ395)</f>
        <v>0</v>
      </c>
      <c r="AR395" s="77">
        <f>SUM(Quagga:Pelindaba!AR395)</f>
        <v>0</v>
      </c>
      <c r="AS395" s="76">
        <f>SUM(Quagga:Pelindaba!AS395)</f>
        <v>0</v>
      </c>
      <c r="AT395" s="78">
        <f>SUM(Quagga:Pelindaba!AT395)</f>
        <v>0</v>
      </c>
      <c r="AU395" s="77">
        <f>SUM(Quagga:Pelindaba!AU395)</f>
        <v>0</v>
      </c>
      <c r="AV395" s="77">
        <f>SUM(Quagga:Pelindaba!AV395)</f>
        <v>0</v>
      </c>
      <c r="AW395" s="77">
        <f>SUM(Quagga:Pelindaba!AW395)</f>
        <v>0</v>
      </c>
      <c r="AX395" s="77">
        <f>SUM(Quagga:Pelindaba!AX395)</f>
        <v>0</v>
      </c>
      <c r="AY395" s="77">
        <f>SUM(Quagga:Pelindaba!AY395)</f>
        <v>0</v>
      </c>
      <c r="AZ395" s="77">
        <f>SUM(Quagga:Pelindaba!AZ395)</f>
        <v>0</v>
      </c>
      <c r="BA395" s="77">
        <f>SUM(Quagga:Pelindaba!BA395)</f>
        <v>0</v>
      </c>
      <c r="BB395" s="77">
        <f>SUM(Quagga:Pelindaba!BB395)</f>
        <v>0</v>
      </c>
      <c r="BC395" s="77">
        <f>SUM(Quagga:Pelindaba!BC395)</f>
        <v>0</v>
      </c>
      <c r="BD395" s="77">
        <f>SUM(Quagga:Pelindaba!BD395)</f>
        <v>0</v>
      </c>
      <c r="BE395" s="76">
        <f>SUM(Quagga:Pelindaba!BE395)</f>
        <v>0</v>
      </c>
      <c r="BF395" s="78">
        <f>SUM(Quagga:Pelindaba!BF395)</f>
        <v>0</v>
      </c>
      <c r="BG395" s="77">
        <f>SUM(Quagga:Pelindaba!BG395)</f>
        <v>0</v>
      </c>
      <c r="BH395" s="77">
        <f>SUM(Quagga:Pelindaba!BH395)</f>
        <v>0</v>
      </c>
      <c r="BI395" s="77">
        <f>SUM(Quagga:Pelindaba!BI395)</f>
        <v>0</v>
      </c>
      <c r="BJ395" s="77">
        <f>SUM(Quagga:Pelindaba!BJ395)</f>
        <v>0</v>
      </c>
      <c r="BK395" s="77">
        <f>SUM(Quagga:Pelindaba!BK395)</f>
        <v>0</v>
      </c>
      <c r="BL395" s="77">
        <f>SUM(Quagga:Pelindaba!BL395)</f>
        <v>0</v>
      </c>
      <c r="BM395" s="77">
        <f>SUM(Quagga:Pelindaba!BM395)</f>
        <v>0</v>
      </c>
      <c r="BN395" s="77">
        <f>SUM(Quagga:Pelindaba!BN395)</f>
        <v>0</v>
      </c>
      <c r="BO395" s="77">
        <f>SUM(Quagga:Pelindaba!BO395)</f>
        <v>0</v>
      </c>
      <c r="BP395" s="77">
        <f>SUM(Quagga:Pelindaba!BP395)</f>
        <v>0</v>
      </c>
      <c r="BQ395" s="76">
        <f>SUM(Quagga:Pelindaba!BQ395)</f>
        <v>0</v>
      </c>
      <c r="BR395" s="78">
        <f>SUM(Quagga:Pelindaba!BR395)</f>
        <v>0</v>
      </c>
      <c r="BS395" s="77">
        <f>SUM(Quagga:Pelindaba!BS395)</f>
        <v>0</v>
      </c>
      <c r="BT395" s="77">
        <f>SUM(Quagga:Pelindaba!BT395)</f>
        <v>0</v>
      </c>
      <c r="BU395" s="77">
        <f>SUM(Quagga:Pelindaba!BU395)</f>
        <v>0</v>
      </c>
      <c r="BV395" s="77">
        <f>SUM(Quagga:Pelindaba!BV395)</f>
        <v>0</v>
      </c>
      <c r="BW395" s="77">
        <f>SUM(Quagga:Pelindaba!BW395)</f>
        <v>0</v>
      </c>
      <c r="BX395" s="77">
        <f>SUM(Quagga:Pelindaba!BX395)</f>
        <v>0</v>
      </c>
      <c r="BY395" s="77">
        <f>SUM(Quagga:Pelindaba!BY395)</f>
        <v>0</v>
      </c>
      <c r="BZ395" s="77">
        <f>SUM(Quagga:Pelindaba!BZ395)</f>
        <v>0</v>
      </c>
      <c r="CA395" s="77">
        <f>SUM(Quagga:Pelindaba!CA395)</f>
        <v>0</v>
      </c>
      <c r="CB395" s="77">
        <f>SUM(Quagga:Pelindaba!CB395)</f>
        <v>0</v>
      </c>
      <c r="CC395" s="76">
        <f>SUM(Quagga:Pelindaba!CC395)</f>
        <v>0</v>
      </c>
      <c r="CD395" s="39" t="s">
        <v>36</v>
      </c>
    </row>
    <row r="396" spans="1:82" s="149" customFormat="1" ht="25.5" x14ac:dyDescent="0.25">
      <c r="A396" s="43"/>
      <c r="B396" s="73" t="s">
        <v>704</v>
      </c>
      <c r="C396" s="129" t="str">
        <f>"Information Points and Desks at locations Remote from Plaza - Supply and Installation of Information Points and Desks and the associated Furniture (" &amp; TEXT(G396,"##### ####") &amp;")"</f>
        <v>Information Points and Desks at locations Remote from Plaza - Supply and Installation of Information Points and Desks and the associated Furniture ()</v>
      </c>
      <c r="D396" s="29" t="s">
        <v>308</v>
      </c>
      <c r="E396" s="130">
        <f>IF(OR(D396="Year",D396="Month",D396="Week"),AVERAGE(Quagga:Pelindaba!E396),SUM(Quagga:Pelindaba!E396))</f>
        <v>0</v>
      </c>
      <c r="F396" s="228" t="b">
        <f>(Quagga!G396+Pelindaba!G396)=G396</f>
        <v>1</v>
      </c>
      <c r="G396" s="74">
        <f t="shared" si="122"/>
        <v>0</v>
      </c>
      <c r="H396" s="75">
        <f>SUM(Quagga:Pelindaba!H396)</f>
        <v>0</v>
      </c>
      <c r="I396" s="76">
        <f>SUM(Quagga:Pelindaba!I396)</f>
        <v>0</v>
      </c>
      <c r="J396" s="75">
        <f>SUM(Quagga:Pelindaba!J396)</f>
        <v>0</v>
      </c>
      <c r="K396" s="77">
        <f>SUM(Quagga:Pelindaba!K396)</f>
        <v>0</v>
      </c>
      <c r="L396" s="77">
        <f>SUM(Quagga:Pelindaba!L396)</f>
        <v>0</v>
      </c>
      <c r="M396" s="77">
        <f>SUM(Quagga:Pelindaba!M396)</f>
        <v>0</v>
      </c>
      <c r="N396" s="77">
        <f>SUM(Quagga:Pelindaba!N396)</f>
        <v>0</v>
      </c>
      <c r="O396" s="77">
        <f>SUM(Quagga:Pelindaba!O396)</f>
        <v>0</v>
      </c>
      <c r="P396" s="77">
        <f>SUM(Quagga:Pelindaba!P396)</f>
        <v>0</v>
      </c>
      <c r="Q396" s="77">
        <f>SUM(Quagga:Pelindaba!Q396)</f>
        <v>0</v>
      </c>
      <c r="R396" s="77">
        <f>SUM(Quagga:Pelindaba!R396)</f>
        <v>0</v>
      </c>
      <c r="S396" s="77">
        <f>SUM(Quagga:Pelindaba!S396)</f>
        <v>0</v>
      </c>
      <c r="T396" s="77">
        <f>SUM(Quagga:Pelindaba!T396)</f>
        <v>0</v>
      </c>
      <c r="U396" s="76">
        <f>SUM(Quagga:Pelindaba!U396)</f>
        <v>0</v>
      </c>
      <c r="V396" s="75">
        <f>SUM(Quagga:Pelindaba!V396)</f>
        <v>0</v>
      </c>
      <c r="W396" s="77">
        <f>SUM(Quagga:Pelindaba!W396)</f>
        <v>0</v>
      </c>
      <c r="X396" s="77">
        <f>SUM(Quagga:Pelindaba!X396)</f>
        <v>0</v>
      </c>
      <c r="Y396" s="77">
        <f>SUM(Quagga:Pelindaba!Y396)</f>
        <v>0</v>
      </c>
      <c r="Z396" s="77">
        <f>SUM(Quagga:Pelindaba!Z396)</f>
        <v>0</v>
      </c>
      <c r="AA396" s="77">
        <f>SUM(Quagga:Pelindaba!AA396)</f>
        <v>0</v>
      </c>
      <c r="AB396" s="77">
        <f>SUM(Quagga:Pelindaba!AB396)</f>
        <v>0</v>
      </c>
      <c r="AC396" s="77">
        <f>SUM(Quagga:Pelindaba!AC396)</f>
        <v>0</v>
      </c>
      <c r="AD396" s="77">
        <f>SUM(Quagga:Pelindaba!AD396)</f>
        <v>0</v>
      </c>
      <c r="AE396" s="77">
        <f>SUM(Quagga:Pelindaba!AE396)</f>
        <v>0</v>
      </c>
      <c r="AF396" s="77">
        <f>SUM(Quagga:Pelindaba!AF396)</f>
        <v>0</v>
      </c>
      <c r="AG396" s="76">
        <f>SUM(Quagga:Pelindaba!AG396)</f>
        <v>0</v>
      </c>
      <c r="AH396" s="78">
        <f>SUM(Quagga:Pelindaba!AH396)</f>
        <v>0</v>
      </c>
      <c r="AI396" s="77">
        <f>SUM(Quagga:Pelindaba!AI396)</f>
        <v>0</v>
      </c>
      <c r="AJ396" s="77">
        <f>SUM(Quagga:Pelindaba!AJ396)</f>
        <v>0</v>
      </c>
      <c r="AK396" s="77">
        <f>SUM(Quagga:Pelindaba!AK396)</f>
        <v>0</v>
      </c>
      <c r="AL396" s="77">
        <f>SUM(Quagga:Pelindaba!AL396)</f>
        <v>0</v>
      </c>
      <c r="AM396" s="77">
        <f>SUM(Quagga:Pelindaba!AM396)</f>
        <v>0</v>
      </c>
      <c r="AN396" s="77">
        <f>SUM(Quagga:Pelindaba!AN396)</f>
        <v>0</v>
      </c>
      <c r="AO396" s="77">
        <f>SUM(Quagga:Pelindaba!AO396)</f>
        <v>0</v>
      </c>
      <c r="AP396" s="77">
        <f>SUM(Quagga:Pelindaba!AP396)</f>
        <v>0</v>
      </c>
      <c r="AQ396" s="77">
        <f>SUM(Quagga:Pelindaba!AQ396)</f>
        <v>0</v>
      </c>
      <c r="AR396" s="77">
        <f>SUM(Quagga:Pelindaba!AR396)</f>
        <v>0</v>
      </c>
      <c r="AS396" s="76">
        <f>SUM(Quagga:Pelindaba!AS396)</f>
        <v>0</v>
      </c>
      <c r="AT396" s="78">
        <f>SUM(Quagga:Pelindaba!AT396)</f>
        <v>0</v>
      </c>
      <c r="AU396" s="77">
        <f>SUM(Quagga:Pelindaba!AU396)</f>
        <v>0</v>
      </c>
      <c r="AV396" s="77">
        <f>SUM(Quagga:Pelindaba!AV396)</f>
        <v>0</v>
      </c>
      <c r="AW396" s="77">
        <f>SUM(Quagga:Pelindaba!AW396)</f>
        <v>0</v>
      </c>
      <c r="AX396" s="77">
        <f>SUM(Quagga:Pelindaba!AX396)</f>
        <v>0</v>
      </c>
      <c r="AY396" s="77">
        <f>SUM(Quagga:Pelindaba!AY396)</f>
        <v>0</v>
      </c>
      <c r="AZ396" s="77">
        <f>SUM(Quagga:Pelindaba!AZ396)</f>
        <v>0</v>
      </c>
      <c r="BA396" s="77">
        <f>SUM(Quagga:Pelindaba!BA396)</f>
        <v>0</v>
      </c>
      <c r="BB396" s="77">
        <f>SUM(Quagga:Pelindaba!BB396)</f>
        <v>0</v>
      </c>
      <c r="BC396" s="77">
        <f>SUM(Quagga:Pelindaba!BC396)</f>
        <v>0</v>
      </c>
      <c r="BD396" s="77">
        <f>SUM(Quagga:Pelindaba!BD396)</f>
        <v>0</v>
      </c>
      <c r="BE396" s="76">
        <f>SUM(Quagga:Pelindaba!BE396)</f>
        <v>0</v>
      </c>
      <c r="BF396" s="78">
        <f>SUM(Quagga:Pelindaba!BF396)</f>
        <v>0</v>
      </c>
      <c r="BG396" s="77">
        <f>SUM(Quagga:Pelindaba!BG396)</f>
        <v>0</v>
      </c>
      <c r="BH396" s="77">
        <f>SUM(Quagga:Pelindaba!BH396)</f>
        <v>0</v>
      </c>
      <c r="BI396" s="77">
        <f>SUM(Quagga:Pelindaba!BI396)</f>
        <v>0</v>
      </c>
      <c r="BJ396" s="77">
        <f>SUM(Quagga:Pelindaba!BJ396)</f>
        <v>0</v>
      </c>
      <c r="BK396" s="77">
        <f>SUM(Quagga:Pelindaba!BK396)</f>
        <v>0</v>
      </c>
      <c r="BL396" s="77">
        <f>SUM(Quagga:Pelindaba!BL396)</f>
        <v>0</v>
      </c>
      <c r="BM396" s="77">
        <f>SUM(Quagga:Pelindaba!BM396)</f>
        <v>0</v>
      </c>
      <c r="BN396" s="77">
        <f>SUM(Quagga:Pelindaba!BN396)</f>
        <v>0</v>
      </c>
      <c r="BO396" s="77">
        <f>SUM(Quagga:Pelindaba!BO396)</f>
        <v>0</v>
      </c>
      <c r="BP396" s="77">
        <f>SUM(Quagga:Pelindaba!BP396)</f>
        <v>0</v>
      </c>
      <c r="BQ396" s="76">
        <f>SUM(Quagga:Pelindaba!BQ396)</f>
        <v>0</v>
      </c>
      <c r="BR396" s="78">
        <f>SUM(Quagga:Pelindaba!BR396)</f>
        <v>0</v>
      </c>
      <c r="BS396" s="77">
        <f>SUM(Quagga:Pelindaba!BS396)</f>
        <v>0</v>
      </c>
      <c r="BT396" s="77">
        <f>SUM(Quagga:Pelindaba!BT396)</f>
        <v>0</v>
      </c>
      <c r="BU396" s="77">
        <f>SUM(Quagga:Pelindaba!BU396)</f>
        <v>0</v>
      </c>
      <c r="BV396" s="77">
        <f>SUM(Quagga:Pelindaba!BV396)</f>
        <v>0</v>
      </c>
      <c r="BW396" s="77">
        <f>SUM(Quagga:Pelindaba!BW396)</f>
        <v>0</v>
      </c>
      <c r="BX396" s="77">
        <f>SUM(Quagga:Pelindaba!BX396)</f>
        <v>0</v>
      </c>
      <c r="BY396" s="77">
        <f>SUM(Quagga:Pelindaba!BY396)</f>
        <v>0</v>
      </c>
      <c r="BZ396" s="77">
        <f>SUM(Quagga:Pelindaba!BZ396)</f>
        <v>0</v>
      </c>
      <c r="CA396" s="77">
        <f>SUM(Quagga:Pelindaba!CA396)</f>
        <v>0</v>
      </c>
      <c r="CB396" s="77">
        <f>SUM(Quagga:Pelindaba!CB396)</f>
        <v>0</v>
      </c>
      <c r="CC396" s="76">
        <f>SUM(Quagga:Pelindaba!CC396)</f>
        <v>0</v>
      </c>
      <c r="CD396" s="39" t="s">
        <v>36</v>
      </c>
    </row>
    <row r="397" spans="1:82" s="149" customFormat="1" ht="25.5" x14ac:dyDescent="0.25">
      <c r="A397" s="43"/>
      <c r="B397" s="26" t="s">
        <v>705</v>
      </c>
      <c r="C397" s="27" t="str">
        <f>"Information Points and Desks at locations Remote from Plaza - Overhead charges and Profit in respect of B-6006-c ("&amp; TEXT(F397,"###%") &amp; ")"</f>
        <v>Information Points and Desks at locations Remote from Plaza - Overhead charges and Profit in respect of B-6006-c (TRUE)</v>
      </c>
      <c r="D397" s="148" t="s">
        <v>310</v>
      </c>
      <c r="E397" s="130">
        <f>IF(OR(D397="Year",D397="Month",D397="Week"),AVERAGE(Quagga:Pelindaba!E397),SUM(Quagga:Pelindaba!E397))</f>
        <v>0</v>
      </c>
      <c r="F397" s="228" t="b">
        <f>(Quagga!G397+Pelindaba!G397)=G397</f>
        <v>1</v>
      </c>
      <c r="G397" s="74">
        <f t="shared" si="122"/>
        <v>0</v>
      </c>
      <c r="H397" s="75">
        <f>SUM(Quagga:Pelindaba!H397)</f>
        <v>0</v>
      </c>
      <c r="I397" s="76">
        <f>SUM(Quagga:Pelindaba!I397)</f>
        <v>0</v>
      </c>
      <c r="J397" s="75">
        <f>SUM(Quagga:Pelindaba!J397)</f>
        <v>0</v>
      </c>
      <c r="K397" s="77">
        <f>SUM(Quagga:Pelindaba!K397)</f>
        <v>0</v>
      </c>
      <c r="L397" s="77">
        <f>SUM(Quagga:Pelindaba!L397)</f>
        <v>0</v>
      </c>
      <c r="M397" s="77">
        <f>SUM(Quagga:Pelindaba!M397)</f>
        <v>0</v>
      </c>
      <c r="N397" s="77">
        <f>SUM(Quagga:Pelindaba!N397)</f>
        <v>0</v>
      </c>
      <c r="O397" s="77">
        <f>SUM(Quagga:Pelindaba!O397)</f>
        <v>0</v>
      </c>
      <c r="P397" s="77">
        <f>SUM(Quagga:Pelindaba!P397)</f>
        <v>0</v>
      </c>
      <c r="Q397" s="77">
        <f>SUM(Quagga:Pelindaba!Q397)</f>
        <v>0</v>
      </c>
      <c r="R397" s="77">
        <f>SUM(Quagga:Pelindaba!R397)</f>
        <v>0</v>
      </c>
      <c r="S397" s="77">
        <f>SUM(Quagga:Pelindaba!S397)</f>
        <v>0</v>
      </c>
      <c r="T397" s="77">
        <f>SUM(Quagga:Pelindaba!T397)</f>
        <v>0</v>
      </c>
      <c r="U397" s="76">
        <f>SUM(Quagga:Pelindaba!U397)</f>
        <v>0</v>
      </c>
      <c r="V397" s="75">
        <f>SUM(Quagga:Pelindaba!V397)</f>
        <v>0</v>
      </c>
      <c r="W397" s="77">
        <f>SUM(Quagga:Pelindaba!W397)</f>
        <v>0</v>
      </c>
      <c r="X397" s="77">
        <f>SUM(Quagga:Pelindaba!X397)</f>
        <v>0</v>
      </c>
      <c r="Y397" s="77">
        <f>SUM(Quagga:Pelindaba!Y397)</f>
        <v>0</v>
      </c>
      <c r="Z397" s="77">
        <f>SUM(Quagga:Pelindaba!Z397)</f>
        <v>0</v>
      </c>
      <c r="AA397" s="77">
        <f>SUM(Quagga:Pelindaba!AA397)</f>
        <v>0</v>
      </c>
      <c r="AB397" s="77">
        <f>SUM(Quagga:Pelindaba!AB397)</f>
        <v>0</v>
      </c>
      <c r="AC397" s="77">
        <f>SUM(Quagga:Pelindaba!AC397)</f>
        <v>0</v>
      </c>
      <c r="AD397" s="77">
        <f>SUM(Quagga:Pelindaba!AD397)</f>
        <v>0</v>
      </c>
      <c r="AE397" s="77">
        <f>SUM(Quagga:Pelindaba!AE397)</f>
        <v>0</v>
      </c>
      <c r="AF397" s="77">
        <f>SUM(Quagga:Pelindaba!AF397)</f>
        <v>0</v>
      </c>
      <c r="AG397" s="76">
        <f>SUM(Quagga:Pelindaba!AG397)</f>
        <v>0</v>
      </c>
      <c r="AH397" s="78">
        <f>SUM(Quagga:Pelindaba!AH397)</f>
        <v>0</v>
      </c>
      <c r="AI397" s="77">
        <f>SUM(Quagga:Pelindaba!AI397)</f>
        <v>0</v>
      </c>
      <c r="AJ397" s="77">
        <f>SUM(Quagga:Pelindaba!AJ397)</f>
        <v>0</v>
      </c>
      <c r="AK397" s="77">
        <f>SUM(Quagga:Pelindaba!AK397)</f>
        <v>0</v>
      </c>
      <c r="AL397" s="77">
        <f>SUM(Quagga:Pelindaba!AL397)</f>
        <v>0</v>
      </c>
      <c r="AM397" s="77">
        <f>SUM(Quagga:Pelindaba!AM397)</f>
        <v>0</v>
      </c>
      <c r="AN397" s="77">
        <f>SUM(Quagga:Pelindaba!AN397)</f>
        <v>0</v>
      </c>
      <c r="AO397" s="77">
        <f>SUM(Quagga:Pelindaba!AO397)</f>
        <v>0</v>
      </c>
      <c r="AP397" s="77">
        <f>SUM(Quagga:Pelindaba!AP397)</f>
        <v>0</v>
      </c>
      <c r="AQ397" s="77">
        <f>SUM(Quagga:Pelindaba!AQ397)</f>
        <v>0</v>
      </c>
      <c r="AR397" s="77">
        <f>SUM(Quagga:Pelindaba!AR397)</f>
        <v>0</v>
      </c>
      <c r="AS397" s="76">
        <f>SUM(Quagga:Pelindaba!AS397)</f>
        <v>0</v>
      </c>
      <c r="AT397" s="78">
        <f>SUM(Quagga:Pelindaba!AT397)</f>
        <v>0</v>
      </c>
      <c r="AU397" s="77">
        <f>SUM(Quagga:Pelindaba!AU397)</f>
        <v>0</v>
      </c>
      <c r="AV397" s="77">
        <f>SUM(Quagga:Pelindaba!AV397)</f>
        <v>0</v>
      </c>
      <c r="AW397" s="77">
        <f>SUM(Quagga:Pelindaba!AW397)</f>
        <v>0</v>
      </c>
      <c r="AX397" s="77">
        <f>SUM(Quagga:Pelindaba!AX397)</f>
        <v>0</v>
      </c>
      <c r="AY397" s="77">
        <f>SUM(Quagga:Pelindaba!AY397)</f>
        <v>0</v>
      </c>
      <c r="AZ397" s="77">
        <f>SUM(Quagga:Pelindaba!AZ397)</f>
        <v>0</v>
      </c>
      <c r="BA397" s="77">
        <f>SUM(Quagga:Pelindaba!BA397)</f>
        <v>0</v>
      </c>
      <c r="BB397" s="77">
        <f>SUM(Quagga:Pelindaba!BB397)</f>
        <v>0</v>
      </c>
      <c r="BC397" s="77">
        <f>SUM(Quagga:Pelindaba!BC397)</f>
        <v>0</v>
      </c>
      <c r="BD397" s="77">
        <f>SUM(Quagga:Pelindaba!BD397)</f>
        <v>0</v>
      </c>
      <c r="BE397" s="76">
        <f>SUM(Quagga:Pelindaba!BE397)</f>
        <v>0</v>
      </c>
      <c r="BF397" s="78">
        <f>SUM(Quagga:Pelindaba!BF397)</f>
        <v>0</v>
      </c>
      <c r="BG397" s="77">
        <f>SUM(Quagga:Pelindaba!BG397)</f>
        <v>0</v>
      </c>
      <c r="BH397" s="77">
        <f>SUM(Quagga:Pelindaba!BH397)</f>
        <v>0</v>
      </c>
      <c r="BI397" s="77">
        <f>SUM(Quagga:Pelindaba!BI397)</f>
        <v>0</v>
      </c>
      <c r="BJ397" s="77">
        <f>SUM(Quagga:Pelindaba!BJ397)</f>
        <v>0</v>
      </c>
      <c r="BK397" s="77">
        <f>SUM(Quagga:Pelindaba!BK397)</f>
        <v>0</v>
      </c>
      <c r="BL397" s="77">
        <f>SUM(Quagga:Pelindaba!BL397)</f>
        <v>0</v>
      </c>
      <c r="BM397" s="77">
        <f>SUM(Quagga:Pelindaba!BM397)</f>
        <v>0</v>
      </c>
      <c r="BN397" s="77">
        <f>SUM(Quagga:Pelindaba!BN397)</f>
        <v>0</v>
      </c>
      <c r="BO397" s="77">
        <f>SUM(Quagga:Pelindaba!BO397)</f>
        <v>0</v>
      </c>
      <c r="BP397" s="77">
        <f>SUM(Quagga:Pelindaba!BP397)</f>
        <v>0</v>
      </c>
      <c r="BQ397" s="76">
        <f>SUM(Quagga:Pelindaba!BQ397)</f>
        <v>0</v>
      </c>
      <c r="BR397" s="78">
        <f>SUM(Quagga:Pelindaba!BR397)</f>
        <v>0</v>
      </c>
      <c r="BS397" s="77">
        <f>SUM(Quagga:Pelindaba!BS397)</f>
        <v>0</v>
      </c>
      <c r="BT397" s="77">
        <f>SUM(Quagga:Pelindaba!BT397)</f>
        <v>0</v>
      </c>
      <c r="BU397" s="77">
        <f>SUM(Quagga:Pelindaba!BU397)</f>
        <v>0</v>
      </c>
      <c r="BV397" s="77">
        <f>SUM(Quagga:Pelindaba!BV397)</f>
        <v>0</v>
      </c>
      <c r="BW397" s="77">
        <f>SUM(Quagga:Pelindaba!BW397)</f>
        <v>0</v>
      </c>
      <c r="BX397" s="77">
        <f>SUM(Quagga:Pelindaba!BX397)</f>
        <v>0</v>
      </c>
      <c r="BY397" s="77">
        <f>SUM(Quagga:Pelindaba!BY397)</f>
        <v>0</v>
      </c>
      <c r="BZ397" s="77">
        <f>SUM(Quagga:Pelindaba!BZ397)</f>
        <v>0</v>
      </c>
      <c r="CA397" s="77">
        <f>SUM(Quagga:Pelindaba!CA397)</f>
        <v>0</v>
      </c>
      <c r="CB397" s="77">
        <f>SUM(Quagga:Pelindaba!CB397)</f>
        <v>0</v>
      </c>
      <c r="CC397" s="76">
        <f>SUM(Quagga:Pelindaba!CC397)</f>
        <v>0</v>
      </c>
      <c r="CD397" s="39" t="s">
        <v>36</v>
      </c>
    </row>
    <row r="398" spans="1:82" s="149" customFormat="1" ht="25.5" x14ac:dyDescent="0.25">
      <c r="A398" s="43"/>
      <c r="B398" s="73" t="s">
        <v>706</v>
      </c>
      <c r="C398" s="129" t="str">
        <f>"Fire detection and suppression systems complete per Control Centre – Fire detection and suppression systems (" &amp; TEXT(G398,"##### ####") &amp;")"</f>
        <v>Fire detection and suppression systems complete per Control Centre – Fire detection and suppression systems (288 000)</v>
      </c>
      <c r="D398" s="29" t="s">
        <v>308</v>
      </c>
      <c r="E398" s="130">
        <f>IF(OR(D398="Year",D398="Month",D398="Week"),AVERAGE(Quagga:Pelindaba!E398),SUM(Quagga:Pelindaba!E398))</f>
        <v>2</v>
      </c>
      <c r="F398" s="228" t="b">
        <f>(Quagga!G398+Pelindaba!G398)=G398</f>
        <v>1</v>
      </c>
      <c r="G398" s="74">
        <f t="shared" si="122"/>
        <v>288000</v>
      </c>
      <c r="H398" s="75">
        <f>SUM(Quagga:Pelindaba!H398)</f>
        <v>0</v>
      </c>
      <c r="I398" s="76">
        <f>SUM(Quagga:Pelindaba!I398)</f>
        <v>0</v>
      </c>
      <c r="J398" s="75">
        <f>SUM(Quagga:Pelindaba!J398)</f>
        <v>0</v>
      </c>
      <c r="K398" s="77">
        <f>SUM(Quagga:Pelindaba!K398)</f>
        <v>0</v>
      </c>
      <c r="L398" s="77">
        <f>SUM(Quagga:Pelindaba!L398)</f>
        <v>0</v>
      </c>
      <c r="M398" s="77">
        <f>SUM(Quagga:Pelindaba!M398)</f>
        <v>0</v>
      </c>
      <c r="N398" s="77">
        <f>SUM(Quagga:Pelindaba!N398)</f>
        <v>0</v>
      </c>
      <c r="O398" s="77">
        <f>SUM(Quagga:Pelindaba!O398)</f>
        <v>0</v>
      </c>
      <c r="P398" s="77">
        <f>SUM(Quagga:Pelindaba!P398)</f>
        <v>0</v>
      </c>
      <c r="Q398" s="77">
        <f>SUM(Quagga:Pelindaba!Q398)</f>
        <v>0</v>
      </c>
      <c r="R398" s="77">
        <f>SUM(Quagga:Pelindaba!R398)</f>
        <v>0</v>
      </c>
      <c r="S398" s="77">
        <f>SUM(Quagga:Pelindaba!S398)</f>
        <v>0</v>
      </c>
      <c r="T398" s="77">
        <f>SUM(Quagga:Pelindaba!T398)</f>
        <v>0</v>
      </c>
      <c r="U398" s="76">
        <f>SUM(Quagga:Pelindaba!U398)</f>
        <v>48000</v>
      </c>
      <c r="V398" s="75">
        <f>SUM(Quagga:Pelindaba!V398)</f>
        <v>0</v>
      </c>
      <c r="W398" s="77">
        <f>SUM(Quagga:Pelindaba!W398)</f>
        <v>0</v>
      </c>
      <c r="X398" s="77">
        <f>SUM(Quagga:Pelindaba!X398)</f>
        <v>0</v>
      </c>
      <c r="Y398" s="77">
        <f>SUM(Quagga:Pelindaba!Y398)</f>
        <v>0</v>
      </c>
      <c r="Z398" s="77">
        <f>SUM(Quagga:Pelindaba!Z398)</f>
        <v>0</v>
      </c>
      <c r="AA398" s="77">
        <f>SUM(Quagga:Pelindaba!AA398)</f>
        <v>0</v>
      </c>
      <c r="AB398" s="77">
        <f>SUM(Quagga:Pelindaba!AB398)</f>
        <v>0</v>
      </c>
      <c r="AC398" s="77">
        <f>SUM(Quagga:Pelindaba!AC398)</f>
        <v>0</v>
      </c>
      <c r="AD398" s="77">
        <f>SUM(Quagga:Pelindaba!AD398)</f>
        <v>0</v>
      </c>
      <c r="AE398" s="77">
        <f>SUM(Quagga:Pelindaba!AE398)</f>
        <v>0</v>
      </c>
      <c r="AF398" s="77">
        <f>SUM(Quagga:Pelindaba!AF398)</f>
        <v>0</v>
      </c>
      <c r="AG398" s="76">
        <f>SUM(Quagga:Pelindaba!AG398)</f>
        <v>48000</v>
      </c>
      <c r="AH398" s="78">
        <f>SUM(Quagga:Pelindaba!AH398)</f>
        <v>0</v>
      </c>
      <c r="AI398" s="77">
        <f>SUM(Quagga:Pelindaba!AI398)</f>
        <v>0</v>
      </c>
      <c r="AJ398" s="77">
        <f>SUM(Quagga:Pelindaba!AJ398)</f>
        <v>0</v>
      </c>
      <c r="AK398" s="77">
        <f>SUM(Quagga:Pelindaba!AK398)</f>
        <v>0</v>
      </c>
      <c r="AL398" s="77">
        <f>SUM(Quagga:Pelindaba!AL398)</f>
        <v>0</v>
      </c>
      <c r="AM398" s="77">
        <f>SUM(Quagga:Pelindaba!AM398)</f>
        <v>0</v>
      </c>
      <c r="AN398" s="77">
        <f>SUM(Quagga:Pelindaba!AN398)</f>
        <v>0</v>
      </c>
      <c r="AO398" s="77">
        <f>SUM(Quagga:Pelindaba!AO398)</f>
        <v>0</v>
      </c>
      <c r="AP398" s="77">
        <f>SUM(Quagga:Pelindaba!AP398)</f>
        <v>0</v>
      </c>
      <c r="AQ398" s="77">
        <f>SUM(Quagga:Pelindaba!AQ398)</f>
        <v>0</v>
      </c>
      <c r="AR398" s="77">
        <f>SUM(Quagga:Pelindaba!AR398)</f>
        <v>0</v>
      </c>
      <c r="AS398" s="76">
        <f>SUM(Quagga:Pelindaba!AS398)</f>
        <v>48000</v>
      </c>
      <c r="AT398" s="78">
        <f>SUM(Quagga:Pelindaba!AT398)</f>
        <v>0</v>
      </c>
      <c r="AU398" s="77">
        <f>SUM(Quagga:Pelindaba!AU398)</f>
        <v>0</v>
      </c>
      <c r="AV398" s="77">
        <f>SUM(Quagga:Pelindaba!AV398)</f>
        <v>0</v>
      </c>
      <c r="AW398" s="77">
        <f>SUM(Quagga:Pelindaba!AW398)</f>
        <v>0</v>
      </c>
      <c r="AX398" s="77">
        <f>SUM(Quagga:Pelindaba!AX398)</f>
        <v>0</v>
      </c>
      <c r="AY398" s="77">
        <f>SUM(Quagga:Pelindaba!AY398)</f>
        <v>0</v>
      </c>
      <c r="AZ398" s="77">
        <f>SUM(Quagga:Pelindaba!AZ398)</f>
        <v>0</v>
      </c>
      <c r="BA398" s="77">
        <f>SUM(Quagga:Pelindaba!BA398)</f>
        <v>0</v>
      </c>
      <c r="BB398" s="77">
        <f>SUM(Quagga:Pelindaba!BB398)</f>
        <v>0</v>
      </c>
      <c r="BC398" s="77">
        <f>SUM(Quagga:Pelindaba!BC398)</f>
        <v>0</v>
      </c>
      <c r="BD398" s="77">
        <f>SUM(Quagga:Pelindaba!BD398)</f>
        <v>0</v>
      </c>
      <c r="BE398" s="76">
        <f>SUM(Quagga:Pelindaba!BE398)</f>
        <v>48000</v>
      </c>
      <c r="BF398" s="78">
        <f>SUM(Quagga:Pelindaba!BF398)</f>
        <v>0</v>
      </c>
      <c r="BG398" s="77">
        <f>SUM(Quagga:Pelindaba!BG398)</f>
        <v>0</v>
      </c>
      <c r="BH398" s="77">
        <f>SUM(Quagga:Pelindaba!BH398)</f>
        <v>0</v>
      </c>
      <c r="BI398" s="77">
        <f>SUM(Quagga:Pelindaba!BI398)</f>
        <v>0</v>
      </c>
      <c r="BJ398" s="77">
        <f>SUM(Quagga:Pelindaba!BJ398)</f>
        <v>0</v>
      </c>
      <c r="BK398" s="77">
        <f>SUM(Quagga:Pelindaba!BK398)</f>
        <v>0</v>
      </c>
      <c r="BL398" s="77">
        <f>SUM(Quagga:Pelindaba!BL398)</f>
        <v>0</v>
      </c>
      <c r="BM398" s="77">
        <f>SUM(Quagga:Pelindaba!BM398)</f>
        <v>0</v>
      </c>
      <c r="BN398" s="77">
        <f>SUM(Quagga:Pelindaba!BN398)</f>
        <v>0</v>
      </c>
      <c r="BO398" s="77">
        <f>SUM(Quagga:Pelindaba!BO398)</f>
        <v>0</v>
      </c>
      <c r="BP398" s="77">
        <f>SUM(Quagga:Pelindaba!BP398)</f>
        <v>0</v>
      </c>
      <c r="BQ398" s="76">
        <f>SUM(Quagga:Pelindaba!BQ398)</f>
        <v>48000</v>
      </c>
      <c r="BR398" s="78">
        <f>SUM(Quagga:Pelindaba!BR398)</f>
        <v>0</v>
      </c>
      <c r="BS398" s="77">
        <f>SUM(Quagga:Pelindaba!BS398)</f>
        <v>0</v>
      </c>
      <c r="BT398" s="77">
        <f>SUM(Quagga:Pelindaba!BT398)</f>
        <v>0</v>
      </c>
      <c r="BU398" s="77">
        <f>SUM(Quagga:Pelindaba!BU398)</f>
        <v>0</v>
      </c>
      <c r="BV398" s="77">
        <f>SUM(Quagga:Pelindaba!BV398)</f>
        <v>0</v>
      </c>
      <c r="BW398" s="77">
        <f>SUM(Quagga:Pelindaba!BW398)</f>
        <v>0</v>
      </c>
      <c r="BX398" s="77">
        <f>SUM(Quagga:Pelindaba!BX398)</f>
        <v>0</v>
      </c>
      <c r="BY398" s="77">
        <f>SUM(Quagga:Pelindaba!BY398)</f>
        <v>0</v>
      </c>
      <c r="BZ398" s="77">
        <f>SUM(Quagga:Pelindaba!BZ398)</f>
        <v>0</v>
      </c>
      <c r="CA398" s="77">
        <f>SUM(Quagga:Pelindaba!CA398)</f>
        <v>0</v>
      </c>
      <c r="CB398" s="77">
        <f>SUM(Quagga:Pelindaba!CB398)</f>
        <v>0</v>
      </c>
      <c r="CC398" s="76">
        <f>SUM(Quagga:Pelindaba!CC398)</f>
        <v>48000</v>
      </c>
      <c r="CD398" s="39" t="s">
        <v>36</v>
      </c>
    </row>
    <row r="399" spans="1:82" s="149" customFormat="1" ht="27.95" customHeight="1" x14ac:dyDescent="0.25">
      <c r="A399" s="43"/>
      <c r="B399" s="26" t="s">
        <v>707</v>
      </c>
      <c r="C399" s="27" t="str">
        <f>"Fire detection and suppression systems complete per Control Centre - Overhead Charges and Profit in respect of B-6007-a ("&amp; TEXT(G399/E399,"###%") &amp; ")"</f>
        <v>Fire detection and suppression systems complete per Control Centre - Overhead Charges and Profit in respect of B-6007-a (%)</v>
      </c>
      <c r="D399" s="148" t="s">
        <v>310</v>
      </c>
      <c r="E399" s="130">
        <f>IF(OR(D399="Year",D399="Month",D399="Week"),AVERAGE(Quagga:Pelindaba!E399),SUM(Quagga:Pelindaba!E399))</f>
        <v>288000</v>
      </c>
      <c r="F399" s="228" t="b">
        <f>(Quagga!G399+Pelindaba!G399)=G399</f>
        <v>1</v>
      </c>
      <c r="G399" s="74">
        <f t="shared" si="122"/>
        <v>0</v>
      </c>
      <c r="H399" s="75">
        <f>SUM(Quagga:Pelindaba!H399)</f>
        <v>0</v>
      </c>
      <c r="I399" s="76">
        <f>SUM(Quagga:Pelindaba!I399)</f>
        <v>0</v>
      </c>
      <c r="J399" s="75">
        <f>SUM(Quagga:Pelindaba!J399)</f>
        <v>0</v>
      </c>
      <c r="K399" s="77">
        <f>SUM(Quagga:Pelindaba!K399)</f>
        <v>0</v>
      </c>
      <c r="L399" s="77">
        <f>SUM(Quagga:Pelindaba!L399)</f>
        <v>0</v>
      </c>
      <c r="M399" s="77">
        <f>SUM(Quagga:Pelindaba!M399)</f>
        <v>0</v>
      </c>
      <c r="N399" s="77">
        <f>SUM(Quagga:Pelindaba!N399)</f>
        <v>0</v>
      </c>
      <c r="O399" s="77">
        <f>SUM(Quagga:Pelindaba!O399)</f>
        <v>0</v>
      </c>
      <c r="P399" s="77">
        <f>SUM(Quagga:Pelindaba!P399)</f>
        <v>0</v>
      </c>
      <c r="Q399" s="77">
        <f>SUM(Quagga:Pelindaba!Q399)</f>
        <v>0</v>
      </c>
      <c r="R399" s="77">
        <f>SUM(Quagga:Pelindaba!R399)</f>
        <v>0</v>
      </c>
      <c r="S399" s="77">
        <f>SUM(Quagga:Pelindaba!S399)</f>
        <v>0</v>
      </c>
      <c r="T399" s="77">
        <f>SUM(Quagga:Pelindaba!T399)</f>
        <v>0</v>
      </c>
      <c r="U399" s="76">
        <f>SUM(Quagga:Pelindaba!U399)</f>
        <v>0</v>
      </c>
      <c r="V399" s="75">
        <f>SUM(Quagga:Pelindaba!V399)</f>
        <v>0</v>
      </c>
      <c r="W399" s="77">
        <f>SUM(Quagga:Pelindaba!W399)</f>
        <v>0</v>
      </c>
      <c r="X399" s="77">
        <f>SUM(Quagga:Pelindaba!X399)</f>
        <v>0</v>
      </c>
      <c r="Y399" s="77">
        <f>SUM(Quagga:Pelindaba!Y399)</f>
        <v>0</v>
      </c>
      <c r="Z399" s="77">
        <f>SUM(Quagga:Pelindaba!Z399)</f>
        <v>0</v>
      </c>
      <c r="AA399" s="77">
        <f>SUM(Quagga:Pelindaba!AA399)</f>
        <v>0</v>
      </c>
      <c r="AB399" s="77">
        <f>SUM(Quagga:Pelindaba!AB399)</f>
        <v>0</v>
      </c>
      <c r="AC399" s="77">
        <f>SUM(Quagga:Pelindaba!AC399)</f>
        <v>0</v>
      </c>
      <c r="AD399" s="77">
        <f>SUM(Quagga:Pelindaba!AD399)</f>
        <v>0</v>
      </c>
      <c r="AE399" s="77">
        <f>SUM(Quagga:Pelindaba!AE399)</f>
        <v>0</v>
      </c>
      <c r="AF399" s="77">
        <f>SUM(Quagga:Pelindaba!AF399)</f>
        <v>0</v>
      </c>
      <c r="AG399" s="76">
        <f>SUM(Quagga:Pelindaba!AG399)</f>
        <v>0</v>
      </c>
      <c r="AH399" s="78">
        <f>SUM(Quagga:Pelindaba!AH399)</f>
        <v>0</v>
      </c>
      <c r="AI399" s="77">
        <f>SUM(Quagga:Pelindaba!AI399)</f>
        <v>0</v>
      </c>
      <c r="AJ399" s="77">
        <f>SUM(Quagga:Pelindaba!AJ399)</f>
        <v>0</v>
      </c>
      <c r="AK399" s="77">
        <f>SUM(Quagga:Pelindaba!AK399)</f>
        <v>0</v>
      </c>
      <c r="AL399" s="77">
        <f>SUM(Quagga:Pelindaba!AL399)</f>
        <v>0</v>
      </c>
      <c r="AM399" s="77">
        <f>SUM(Quagga:Pelindaba!AM399)</f>
        <v>0</v>
      </c>
      <c r="AN399" s="77">
        <f>SUM(Quagga:Pelindaba!AN399)</f>
        <v>0</v>
      </c>
      <c r="AO399" s="77">
        <f>SUM(Quagga:Pelindaba!AO399)</f>
        <v>0</v>
      </c>
      <c r="AP399" s="77">
        <f>SUM(Quagga:Pelindaba!AP399)</f>
        <v>0</v>
      </c>
      <c r="AQ399" s="77">
        <f>SUM(Quagga:Pelindaba!AQ399)</f>
        <v>0</v>
      </c>
      <c r="AR399" s="77">
        <f>SUM(Quagga:Pelindaba!AR399)</f>
        <v>0</v>
      </c>
      <c r="AS399" s="76">
        <f>SUM(Quagga:Pelindaba!AS399)</f>
        <v>0</v>
      </c>
      <c r="AT399" s="78">
        <f>SUM(Quagga:Pelindaba!AT399)</f>
        <v>0</v>
      </c>
      <c r="AU399" s="77">
        <f>SUM(Quagga:Pelindaba!AU399)</f>
        <v>0</v>
      </c>
      <c r="AV399" s="77">
        <f>SUM(Quagga:Pelindaba!AV399)</f>
        <v>0</v>
      </c>
      <c r="AW399" s="77">
        <f>SUM(Quagga:Pelindaba!AW399)</f>
        <v>0</v>
      </c>
      <c r="AX399" s="77">
        <f>SUM(Quagga:Pelindaba!AX399)</f>
        <v>0</v>
      </c>
      <c r="AY399" s="77">
        <f>SUM(Quagga:Pelindaba!AY399)</f>
        <v>0</v>
      </c>
      <c r="AZ399" s="77">
        <f>SUM(Quagga:Pelindaba!AZ399)</f>
        <v>0</v>
      </c>
      <c r="BA399" s="77">
        <f>SUM(Quagga:Pelindaba!BA399)</f>
        <v>0</v>
      </c>
      <c r="BB399" s="77">
        <f>SUM(Quagga:Pelindaba!BB399)</f>
        <v>0</v>
      </c>
      <c r="BC399" s="77">
        <f>SUM(Quagga:Pelindaba!BC399)</f>
        <v>0</v>
      </c>
      <c r="BD399" s="77">
        <f>SUM(Quagga:Pelindaba!BD399)</f>
        <v>0</v>
      </c>
      <c r="BE399" s="76">
        <f>SUM(Quagga:Pelindaba!BE399)</f>
        <v>0</v>
      </c>
      <c r="BF399" s="78">
        <f>SUM(Quagga:Pelindaba!BF399)</f>
        <v>0</v>
      </c>
      <c r="BG399" s="77">
        <f>SUM(Quagga:Pelindaba!BG399)</f>
        <v>0</v>
      </c>
      <c r="BH399" s="77">
        <f>SUM(Quagga:Pelindaba!BH399)</f>
        <v>0</v>
      </c>
      <c r="BI399" s="77">
        <f>SUM(Quagga:Pelindaba!BI399)</f>
        <v>0</v>
      </c>
      <c r="BJ399" s="77">
        <f>SUM(Quagga:Pelindaba!BJ399)</f>
        <v>0</v>
      </c>
      <c r="BK399" s="77">
        <f>SUM(Quagga:Pelindaba!BK399)</f>
        <v>0</v>
      </c>
      <c r="BL399" s="77">
        <f>SUM(Quagga:Pelindaba!BL399)</f>
        <v>0</v>
      </c>
      <c r="BM399" s="77">
        <f>SUM(Quagga:Pelindaba!BM399)</f>
        <v>0</v>
      </c>
      <c r="BN399" s="77">
        <f>SUM(Quagga:Pelindaba!BN399)</f>
        <v>0</v>
      </c>
      <c r="BO399" s="77">
        <f>SUM(Quagga:Pelindaba!BO399)</f>
        <v>0</v>
      </c>
      <c r="BP399" s="77">
        <f>SUM(Quagga:Pelindaba!BP399)</f>
        <v>0</v>
      </c>
      <c r="BQ399" s="76">
        <f>SUM(Quagga:Pelindaba!BQ399)</f>
        <v>0</v>
      </c>
      <c r="BR399" s="78">
        <f>SUM(Quagga:Pelindaba!BR399)</f>
        <v>0</v>
      </c>
      <c r="BS399" s="77">
        <f>SUM(Quagga:Pelindaba!BS399)</f>
        <v>0</v>
      </c>
      <c r="BT399" s="77">
        <f>SUM(Quagga:Pelindaba!BT399)</f>
        <v>0</v>
      </c>
      <c r="BU399" s="77">
        <f>SUM(Quagga:Pelindaba!BU399)</f>
        <v>0</v>
      </c>
      <c r="BV399" s="77">
        <f>SUM(Quagga:Pelindaba!BV399)</f>
        <v>0</v>
      </c>
      <c r="BW399" s="77">
        <f>SUM(Quagga:Pelindaba!BW399)</f>
        <v>0</v>
      </c>
      <c r="BX399" s="77">
        <f>SUM(Quagga:Pelindaba!BX399)</f>
        <v>0</v>
      </c>
      <c r="BY399" s="77">
        <f>SUM(Quagga:Pelindaba!BY399)</f>
        <v>0</v>
      </c>
      <c r="BZ399" s="77">
        <f>SUM(Quagga:Pelindaba!BZ399)</f>
        <v>0</v>
      </c>
      <c r="CA399" s="77">
        <f>SUM(Quagga:Pelindaba!CA399)</f>
        <v>0</v>
      </c>
      <c r="CB399" s="77">
        <f>SUM(Quagga:Pelindaba!CB399)</f>
        <v>0</v>
      </c>
      <c r="CC399" s="76">
        <f>SUM(Quagga:Pelindaba!CC399)</f>
        <v>0</v>
      </c>
      <c r="CD399" s="39" t="s">
        <v>36</v>
      </c>
    </row>
    <row r="400" spans="1:82" s="149" customFormat="1" x14ac:dyDescent="0.25">
      <c r="A400" s="43"/>
      <c r="B400" s="73" t="s">
        <v>708</v>
      </c>
      <c r="C400" s="129" t="str">
        <f>"Provision of PABX telephone system per Control Centre – PABX telephone system (" &amp; TEXT(G400,"##### ####") &amp;")"</f>
        <v>Provision of PABX telephone system per Control Centre – PABX telephone system (200 000)</v>
      </c>
      <c r="D400" s="29" t="s">
        <v>308</v>
      </c>
      <c r="E400" s="130">
        <f>IF(OR(D400="Year",D400="Month",D400="Week"),AVERAGE(Quagga:Pelindaba!E400),SUM(Quagga:Pelindaba!E400))</f>
        <v>2</v>
      </c>
      <c r="F400" s="228" t="b">
        <f>(Quagga!G400+Pelindaba!G400)=G400</f>
        <v>1</v>
      </c>
      <c r="G400" s="74">
        <f t="shared" si="122"/>
        <v>200000</v>
      </c>
      <c r="H400" s="75">
        <f>SUM(Quagga:Pelindaba!H400)</f>
        <v>0</v>
      </c>
      <c r="I400" s="76">
        <f>SUM(Quagga:Pelindaba!I400)</f>
        <v>0</v>
      </c>
      <c r="J400" s="75">
        <f>SUM(Quagga:Pelindaba!J400)</f>
        <v>0</v>
      </c>
      <c r="K400" s="77">
        <f>SUM(Quagga:Pelindaba!K400)</f>
        <v>0</v>
      </c>
      <c r="L400" s="77">
        <f>SUM(Quagga:Pelindaba!L400)</f>
        <v>0</v>
      </c>
      <c r="M400" s="77">
        <f>SUM(Quagga:Pelindaba!M400)</f>
        <v>0</v>
      </c>
      <c r="N400" s="77">
        <f>SUM(Quagga:Pelindaba!N400)</f>
        <v>0</v>
      </c>
      <c r="O400" s="77">
        <f>SUM(Quagga:Pelindaba!O400)</f>
        <v>0</v>
      </c>
      <c r="P400" s="77">
        <f>SUM(Quagga:Pelindaba!P400)</f>
        <v>0</v>
      </c>
      <c r="Q400" s="77">
        <f>SUM(Quagga:Pelindaba!Q400)</f>
        <v>0</v>
      </c>
      <c r="R400" s="77">
        <f>SUM(Quagga:Pelindaba!R400)</f>
        <v>0</v>
      </c>
      <c r="S400" s="77">
        <f>SUM(Quagga:Pelindaba!S400)</f>
        <v>0</v>
      </c>
      <c r="T400" s="77">
        <f>SUM(Quagga:Pelindaba!T400)</f>
        <v>0</v>
      </c>
      <c r="U400" s="76">
        <f>SUM(Quagga:Pelindaba!U400)</f>
        <v>33333.339999999997</v>
      </c>
      <c r="V400" s="75">
        <f>SUM(Quagga:Pelindaba!V400)</f>
        <v>0</v>
      </c>
      <c r="W400" s="77">
        <f>SUM(Quagga:Pelindaba!W400)</f>
        <v>0</v>
      </c>
      <c r="X400" s="77">
        <f>SUM(Quagga:Pelindaba!X400)</f>
        <v>0</v>
      </c>
      <c r="Y400" s="77">
        <f>SUM(Quagga:Pelindaba!Y400)</f>
        <v>0</v>
      </c>
      <c r="Z400" s="77">
        <f>SUM(Quagga:Pelindaba!Z400)</f>
        <v>0</v>
      </c>
      <c r="AA400" s="77">
        <f>SUM(Quagga:Pelindaba!AA400)</f>
        <v>0</v>
      </c>
      <c r="AB400" s="77">
        <f>SUM(Quagga:Pelindaba!AB400)</f>
        <v>0</v>
      </c>
      <c r="AC400" s="77">
        <f>SUM(Quagga:Pelindaba!AC400)</f>
        <v>0</v>
      </c>
      <c r="AD400" s="77">
        <f>SUM(Quagga:Pelindaba!AD400)</f>
        <v>0</v>
      </c>
      <c r="AE400" s="77">
        <f>SUM(Quagga:Pelindaba!AE400)</f>
        <v>0</v>
      </c>
      <c r="AF400" s="77">
        <f>SUM(Quagga:Pelindaba!AF400)</f>
        <v>0</v>
      </c>
      <c r="AG400" s="76">
        <f>SUM(Quagga:Pelindaba!AG400)</f>
        <v>33333.339999999997</v>
      </c>
      <c r="AH400" s="78">
        <f>SUM(Quagga:Pelindaba!AH400)</f>
        <v>0</v>
      </c>
      <c r="AI400" s="77">
        <f>SUM(Quagga:Pelindaba!AI400)</f>
        <v>0</v>
      </c>
      <c r="AJ400" s="77">
        <f>SUM(Quagga:Pelindaba!AJ400)</f>
        <v>0</v>
      </c>
      <c r="AK400" s="77">
        <f>SUM(Quagga:Pelindaba!AK400)</f>
        <v>0</v>
      </c>
      <c r="AL400" s="77">
        <f>SUM(Quagga:Pelindaba!AL400)</f>
        <v>0</v>
      </c>
      <c r="AM400" s="77">
        <f>SUM(Quagga:Pelindaba!AM400)</f>
        <v>0</v>
      </c>
      <c r="AN400" s="77">
        <f>SUM(Quagga:Pelindaba!AN400)</f>
        <v>0</v>
      </c>
      <c r="AO400" s="77">
        <f>SUM(Quagga:Pelindaba!AO400)</f>
        <v>0</v>
      </c>
      <c r="AP400" s="77">
        <f>SUM(Quagga:Pelindaba!AP400)</f>
        <v>0</v>
      </c>
      <c r="AQ400" s="77">
        <f>SUM(Quagga:Pelindaba!AQ400)</f>
        <v>0</v>
      </c>
      <c r="AR400" s="77">
        <f>SUM(Quagga:Pelindaba!AR400)</f>
        <v>0</v>
      </c>
      <c r="AS400" s="76">
        <f>SUM(Quagga:Pelindaba!AS400)</f>
        <v>33333.339999999997</v>
      </c>
      <c r="AT400" s="78">
        <f>SUM(Quagga:Pelindaba!AT400)</f>
        <v>0</v>
      </c>
      <c r="AU400" s="77">
        <f>SUM(Quagga:Pelindaba!AU400)</f>
        <v>0</v>
      </c>
      <c r="AV400" s="77">
        <f>SUM(Quagga:Pelindaba!AV400)</f>
        <v>0</v>
      </c>
      <c r="AW400" s="77">
        <f>SUM(Quagga:Pelindaba!AW400)</f>
        <v>0</v>
      </c>
      <c r="AX400" s="77">
        <f>SUM(Quagga:Pelindaba!AX400)</f>
        <v>0</v>
      </c>
      <c r="AY400" s="77">
        <f>SUM(Quagga:Pelindaba!AY400)</f>
        <v>0</v>
      </c>
      <c r="AZ400" s="77">
        <f>SUM(Quagga:Pelindaba!AZ400)</f>
        <v>0</v>
      </c>
      <c r="BA400" s="77">
        <f>SUM(Quagga:Pelindaba!BA400)</f>
        <v>0</v>
      </c>
      <c r="BB400" s="77">
        <f>SUM(Quagga:Pelindaba!BB400)</f>
        <v>0</v>
      </c>
      <c r="BC400" s="77">
        <f>SUM(Quagga:Pelindaba!BC400)</f>
        <v>0</v>
      </c>
      <c r="BD400" s="77">
        <f>SUM(Quagga:Pelindaba!BD400)</f>
        <v>0</v>
      </c>
      <c r="BE400" s="76">
        <f>SUM(Quagga:Pelindaba!BE400)</f>
        <v>33333.339999999997</v>
      </c>
      <c r="BF400" s="78">
        <f>SUM(Quagga:Pelindaba!BF400)</f>
        <v>0</v>
      </c>
      <c r="BG400" s="77">
        <f>SUM(Quagga:Pelindaba!BG400)</f>
        <v>0</v>
      </c>
      <c r="BH400" s="77">
        <f>SUM(Quagga:Pelindaba!BH400)</f>
        <v>0</v>
      </c>
      <c r="BI400" s="77">
        <f>SUM(Quagga:Pelindaba!BI400)</f>
        <v>0</v>
      </c>
      <c r="BJ400" s="77">
        <f>SUM(Quagga:Pelindaba!BJ400)</f>
        <v>0</v>
      </c>
      <c r="BK400" s="77">
        <f>SUM(Quagga:Pelindaba!BK400)</f>
        <v>0</v>
      </c>
      <c r="BL400" s="77">
        <f>SUM(Quagga:Pelindaba!BL400)</f>
        <v>0</v>
      </c>
      <c r="BM400" s="77">
        <f>SUM(Quagga:Pelindaba!BM400)</f>
        <v>0</v>
      </c>
      <c r="BN400" s="77">
        <f>SUM(Quagga:Pelindaba!BN400)</f>
        <v>0</v>
      </c>
      <c r="BO400" s="77">
        <f>SUM(Quagga:Pelindaba!BO400)</f>
        <v>0</v>
      </c>
      <c r="BP400" s="77">
        <f>SUM(Quagga:Pelindaba!BP400)</f>
        <v>0</v>
      </c>
      <c r="BQ400" s="76">
        <f>SUM(Quagga:Pelindaba!BQ400)</f>
        <v>33333.339999999997</v>
      </c>
      <c r="BR400" s="78">
        <f>SUM(Quagga:Pelindaba!BR400)</f>
        <v>0</v>
      </c>
      <c r="BS400" s="77">
        <f>SUM(Quagga:Pelindaba!BS400)</f>
        <v>0</v>
      </c>
      <c r="BT400" s="77">
        <f>SUM(Quagga:Pelindaba!BT400)</f>
        <v>0</v>
      </c>
      <c r="BU400" s="77">
        <f>SUM(Quagga:Pelindaba!BU400)</f>
        <v>0</v>
      </c>
      <c r="BV400" s="77">
        <f>SUM(Quagga:Pelindaba!BV400)</f>
        <v>0</v>
      </c>
      <c r="BW400" s="77">
        <f>SUM(Quagga:Pelindaba!BW400)</f>
        <v>0</v>
      </c>
      <c r="BX400" s="77">
        <f>SUM(Quagga:Pelindaba!BX400)</f>
        <v>0</v>
      </c>
      <c r="BY400" s="77">
        <f>SUM(Quagga:Pelindaba!BY400)</f>
        <v>0</v>
      </c>
      <c r="BZ400" s="77">
        <f>SUM(Quagga:Pelindaba!BZ400)</f>
        <v>0</v>
      </c>
      <c r="CA400" s="77">
        <f>SUM(Quagga:Pelindaba!CA400)</f>
        <v>0</v>
      </c>
      <c r="CB400" s="77">
        <f>SUM(Quagga:Pelindaba!CB400)</f>
        <v>0</v>
      </c>
      <c r="CC400" s="76">
        <f>SUM(Quagga:Pelindaba!CC400)</f>
        <v>33333.300000000003</v>
      </c>
      <c r="CD400" s="39" t="s">
        <v>36</v>
      </c>
    </row>
    <row r="401" spans="1:82" s="39" customFormat="1" ht="25.5" x14ac:dyDescent="0.25">
      <c r="A401" s="43"/>
      <c r="B401" s="26" t="s">
        <v>709</v>
      </c>
      <c r="C401" s="27" t="str">
        <f>"Provision of PABX telephone system per Control Centre - Overhead Charges and Profit in respect of B-6008-a ("&amp; TEXT(G401/E401,"###%") &amp; ")"</f>
        <v>Provision of PABX telephone system per Control Centre - Overhead Charges and Profit in respect of B-6008-a (%)</v>
      </c>
      <c r="D401" s="148" t="s">
        <v>310</v>
      </c>
      <c r="E401" s="130">
        <f>IF(OR(D401="Year",D401="Month",D401="Week"),AVERAGE(Quagga:Pelindaba!E401),SUM(Quagga:Pelindaba!E401))</f>
        <v>200000</v>
      </c>
      <c r="F401" s="228" t="b">
        <f>(Quagga!G401+Pelindaba!G401)=G401</f>
        <v>1</v>
      </c>
      <c r="G401" s="74">
        <f t="shared" si="122"/>
        <v>0</v>
      </c>
      <c r="H401" s="75">
        <f>SUM(Quagga:Pelindaba!H401)</f>
        <v>0</v>
      </c>
      <c r="I401" s="76">
        <f>SUM(Quagga:Pelindaba!I401)</f>
        <v>0</v>
      </c>
      <c r="J401" s="75">
        <f>SUM(Quagga:Pelindaba!J401)</f>
        <v>0</v>
      </c>
      <c r="K401" s="77">
        <f>SUM(Quagga:Pelindaba!K401)</f>
        <v>0</v>
      </c>
      <c r="L401" s="77">
        <f>SUM(Quagga:Pelindaba!L401)</f>
        <v>0</v>
      </c>
      <c r="M401" s="77">
        <f>SUM(Quagga:Pelindaba!M401)</f>
        <v>0</v>
      </c>
      <c r="N401" s="77">
        <f>SUM(Quagga:Pelindaba!N401)</f>
        <v>0</v>
      </c>
      <c r="O401" s="77">
        <f>SUM(Quagga:Pelindaba!O401)</f>
        <v>0</v>
      </c>
      <c r="P401" s="77">
        <f>SUM(Quagga:Pelindaba!P401)</f>
        <v>0</v>
      </c>
      <c r="Q401" s="77">
        <f>SUM(Quagga:Pelindaba!Q401)</f>
        <v>0</v>
      </c>
      <c r="R401" s="77">
        <f>SUM(Quagga:Pelindaba!R401)</f>
        <v>0</v>
      </c>
      <c r="S401" s="77">
        <f>SUM(Quagga:Pelindaba!S401)</f>
        <v>0</v>
      </c>
      <c r="T401" s="77">
        <f>SUM(Quagga:Pelindaba!T401)</f>
        <v>0</v>
      </c>
      <c r="U401" s="76">
        <f>SUM(Quagga:Pelindaba!U401)</f>
        <v>0</v>
      </c>
      <c r="V401" s="75">
        <f>SUM(Quagga:Pelindaba!V401)</f>
        <v>0</v>
      </c>
      <c r="W401" s="77">
        <f>SUM(Quagga:Pelindaba!W401)</f>
        <v>0</v>
      </c>
      <c r="X401" s="77">
        <f>SUM(Quagga:Pelindaba!X401)</f>
        <v>0</v>
      </c>
      <c r="Y401" s="77">
        <f>SUM(Quagga:Pelindaba!Y401)</f>
        <v>0</v>
      </c>
      <c r="Z401" s="77">
        <f>SUM(Quagga:Pelindaba!Z401)</f>
        <v>0</v>
      </c>
      <c r="AA401" s="77">
        <f>SUM(Quagga:Pelindaba!AA401)</f>
        <v>0</v>
      </c>
      <c r="AB401" s="77">
        <f>SUM(Quagga:Pelindaba!AB401)</f>
        <v>0</v>
      </c>
      <c r="AC401" s="77">
        <f>SUM(Quagga:Pelindaba!AC401)</f>
        <v>0</v>
      </c>
      <c r="AD401" s="77">
        <f>SUM(Quagga:Pelindaba!AD401)</f>
        <v>0</v>
      </c>
      <c r="AE401" s="77">
        <f>SUM(Quagga:Pelindaba!AE401)</f>
        <v>0</v>
      </c>
      <c r="AF401" s="77">
        <f>SUM(Quagga:Pelindaba!AF401)</f>
        <v>0</v>
      </c>
      <c r="AG401" s="76">
        <f>SUM(Quagga:Pelindaba!AG401)</f>
        <v>0</v>
      </c>
      <c r="AH401" s="78">
        <f>SUM(Quagga:Pelindaba!AH401)</f>
        <v>0</v>
      </c>
      <c r="AI401" s="77">
        <f>SUM(Quagga:Pelindaba!AI401)</f>
        <v>0</v>
      </c>
      <c r="AJ401" s="77">
        <f>SUM(Quagga:Pelindaba!AJ401)</f>
        <v>0</v>
      </c>
      <c r="AK401" s="77">
        <f>SUM(Quagga:Pelindaba!AK401)</f>
        <v>0</v>
      </c>
      <c r="AL401" s="77">
        <f>SUM(Quagga:Pelindaba!AL401)</f>
        <v>0</v>
      </c>
      <c r="AM401" s="77">
        <f>SUM(Quagga:Pelindaba!AM401)</f>
        <v>0</v>
      </c>
      <c r="AN401" s="77">
        <f>SUM(Quagga:Pelindaba!AN401)</f>
        <v>0</v>
      </c>
      <c r="AO401" s="77">
        <f>SUM(Quagga:Pelindaba!AO401)</f>
        <v>0</v>
      </c>
      <c r="AP401" s="77">
        <f>SUM(Quagga:Pelindaba!AP401)</f>
        <v>0</v>
      </c>
      <c r="AQ401" s="77">
        <f>SUM(Quagga:Pelindaba!AQ401)</f>
        <v>0</v>
      </c>
      <c r="AR401" s="77">
        <f>SUM(Quagga:Pelindaba!AR401)</f>
        <v>0</v>
      </c>
      <c r="AS401" s="76">
        <f>SUM(Quagga:Pelindaba!AS401)</f>
        <v>0</v>
      </c>
      <c r="AT401" s="78">
        <f>SUM(Quagga:Pelindaba!AT401)</f>
        <v>0</v>
      </c>
      <c r="AU401" s="77">
        <f>SUM(Quagga:Pelindaba!AU401)</f>
        <v>0</v>
      </c>
      <c r="AV401" s="77">
        <f>SUM(Quagga:Pelindaba!AV401)</f>
        <v>0</v>
      </c>
      <c r="AW401" s="77">
        <f>SUM(Quagga:Pelindaba!AW401)</f>
        <v>0</v>
      </c>
      <c r="AX401" s="77">
        <f>SUM(Quagga:Pelindaba!AX401)</f>
        <v>0</v>
      </c>
      <c r="AY401" s="77">
        <f>SUM(Quagga:Pelindaba!AY401)</f>
        <v>0</v>
      </c>
      <c r="AZ401" s="77">
        <f>SUM(Quagga:Pelindaba!AZ401)</f>
        <v>0</v>
      </c>
      <c r="BA401" s="77">
        <f>SUM(Quagga:Pelindaba!BA401)</f>
        <v>0</v>
      </c>
      <c r="BB401" s="77">
        <f>SUM(Quagga:Pelindaba!BB401)</f>
        <v>0</v>
      </c>
      <c r="BC401" s="77">
        <f>SUM(Quagga:Pelindaba!BC401)</f>
        <v>0</v>
      </c>
      <c r="BD401" s="77">
        <f>SUM(Quagga:Pelindaba!BD401)</f>
        <v>0</v>
      </c>
      <c r="BE401" s="76">
        <f>SUM(Quagga:Pelindaba!BE401)</f>
        <v>0</v>
      </c>
      <c r="BF401" s="78">
        <f>SUM(Quagga:Pelindaba!BF401)</f>
        <v>0</v>
      </c>
      <c r="BG401" s="77">
        <f>SUM(Quagga:Pelindaba!BG401)</f>
        <v>0</v>
      </c>
      <c r="BH401" s="77">
        <f>SUM(Quagga:Pelindaba!BH401)</f>
        <v>0</v>
      </c>
      <c r="BI401" s="77">
        <f>SUM(Quagga:Pelindaba!BI401)</f>
        <v>0</v>
      </c>
      <c r="BJ401" s="77">
        <f>SUM(Quagga:Pelindaba!BJ401)</f>
        <v>0</v>
      </c>
      <c r="BK401" s="77">
        <f>SUM(Quagga:Pelindaba!BK401)</f>
        <v>0</v>
      </c>
      <c r="BL401" s="77">
        <f>SUM(Quagga:Pelindaba!BL401)</f>
        <v>0</v>
      </c>
      <c r="BM401" s="77">
        <f>SUM(Quagga:Pelindaba!BM401)</f>
        <v>0</v>
      </c>
      <c r="BN401" s="77">
        <f>SUM(Quagga:Pelindaba!BN401)</f>
        <v>0</v>
      </c>
      <c r="BO401" s="77">
        <f>SUM(Quagga:Pelindaba!BO401)</f>
        <v>0</v>
      </c>
      <c r="BP401" s="77">
        <f>SUM(Quagga:Pelindaba!BP401)</f>
        <v>0</v>
      </c>
      <c r="BQ401" s="76">
        <f>SUM(Quagga:Pelindaba!BQ401)</f>
        <v>0</v>
      </c>
      <c r="BR401" s="78">
        <f>SUM(Quagga:Pelindaba!BR401)</f>
        <v>0</v>
      </c>
      <c r="BS401" s="77">
        <f>SUM(Quagga:Pelindaba!BS401)</f>
        <v>0</v>
      </c>
      <c r="BT401" s="77">
        <f>SUM(Quagga:Pelindaba!BT401)</f>
        <v>0</v>
      </c>
      <c r="BU401" s="77">
        <f>SUM(Quagga:Pelindaba!BU401)</f>
        <v>0</v>
      </c>
      <c r="BV401" s="77">
        <f>SUM(Quagga:Pelindaba!BV401)</f>
        <v>0</v>
      </c>
      <c r="BW401" s="77">
        <f>SUM(Quagga:Pelindaba!BW401)</f>
        <v>0</v>
      </c>
      <c r="BX401" s="77">
        <f>SUM(Quagga:Pelindaba!BX401)</f>
        <v>0</v>
      </c>
      <c r="BY401" s="77">
        <f>SUM(Quagga:Pelindaba!BY401)</f>
        <v>0</v>
      </c>
      <c r="BZ401" s="77">
        <f>SUM(Quagga:Pelindaba!BZ401)</f>
        <v>0</v>
      </c>
      <c r="CA401" s="77">
        <f>SUM(Quagga:Pelindaba!CA401)</f>
        <v>0</v>
      </c>
      <c r="CB401" s="77">
        <f>SUM(Quagga:Pelindaba!CB401)</f>
        <v>0</v>
      </c>
      <c r="CC401" s="76">
        <f>SUM(Quagga:Pelindaba!CC401)</f>
        <v>0</v>
      </c>
      <c r="CD401" s="39" t="s">
        <v>36</v>
      </c>
    </row>
    <row r="402" spans="1:82" s="149" customFormat="1" x14ac:dyDescent="0.25">
      <c r="A402" s="43"/>
      <c r="B402" s="73" t="s">
        <v>710</v>
      </c>
      <c r="C402" s="129" t="str">
        <f>"Supply of EMVCO compliant Hardware and Software ("&amp; TEXT(G402,"##### ####") &amp;")"</f>
        <v>Supply of EMVCO compliant Hardware and Software (60 000)</v>
      </c>
      <c r="D402" s="29" t="s">
        <v>308</v>
      </c>
      <c r="E402" s="130">
        <f>IF(OR(D402="Year",D402="Month",D402="Week"),AVERAGE(Quagga:Pelindaba!E402),SUM(Quagga:Pelindaba!E402))</f>
        <v>1</v>
      </c>
      <c r="F402" s="228" t="b">
        <f>(Quagga!G402+Pelindaba!G402)=G402</f>
        <v>1</v>
      </c>
      <c r="G402" s="74">
        <f t="shared" si="122"/>
        <v>60000</v>
      </c>
      <c r="H402" s="75">
        <f>SUM(Quagga:Pelindaba!H402)</f>
        <v>0</v>
      </c>
      <c r="I402" s="76">
        <f>SUM(Quagga:Pelindaba!I402)</f>
        <v>0</v>
      </c>
      <c r="J402" s="75">
        <f>SUM(Quagga:Pelindaba!J402)</f>
        <v>0</v>
      </c>
      <c r="K402" s="77">
        <f>SUM(Quagga:Pelindaba!K402)</f>
        <v>0</v>
      </c>
      <c r="L402" s="77">
        <f>SUM(Quagga:Pelindaba!L402)</f>
        <v>0</v>
      </c>
      <c r="M402" s="77">
        <f>SUM(Quagga:Pelindaba!M402)</f>
        <v>0</v>
      </c>
      <c r="N402" s="77">
        <f>SUM(Quagga:Pelindaba!N402)</f>
        <v>0</v>
      </c>
      <c r="O402" s="77">
        <f>SUM(Quagga:Pelindaba!O402)</f>
        <v>0</v>
      </c>
      <c r="P402" s="77">
        <f>SUM(Quagga:Pelindaba!P402)</f>
        <v>0</v>
      </c>
      <c r="Q402" s="77">
        <f>SUM(Quagga:Pelindaba!Q402)</f>
        <v>0</v>
      </c>
      <c r="R402" s="77">
        <f>SUM(Quagga:Pelindaba!R402)</f>
        <v>0</v>
      </c>
      <c r="S402" s="77">
        <f>SUM(Quagga:Pelindaba!S402)</f>
        <v>0</v>
      </c>
      <c r="T402" s="77">
        <f>SUM(Quagga:Pelindaba!T402)</f>
        <v>0</v>
      </c>
      <c r="U402" s="76">
        <f>SUM(Quagga:Pelindaba!U402)</f>
        <v>10000</v>
      </c>
      <c r="V402" s="75">
        <f>SUM(Quagga:Pelindaba!V402)</f>
        <v>0</v>
      </c>
      <c r="W402" s="77">
        <f>SUM(Quagga:Pelindaba!W402)</f>
        <v>0</v>
      </c>
      <c r="X402" s="77">
        <f>SUM(Quagga:Pelindaba!X402)</f>
        <v>0</v>
      </c>
      <c r="Y402" s="77">
        <f>SUM(Quagga:Pelindaba!Y402)</f>
        <v>0</v>
      </c>
      <c r="Z402" s="77">
        <f>SUM(Quagga:Pelindaba!Z402)</f>
        <v>0</v>
      </c>
      <c r="AA402" s="77">
        <f>SUM(Quagga:Pelindaba!AA402)</f>
        <v>0</v>
      </c>
      <c r="AB402" s="77">
        <f>SUM(Quagga:Pelindaba!AB402)</f>
        <v>0</v>
      </c>
      <c r="AC402" s="77">
        <f>SUM(Quagga:Pelindaba!AC402)</f>
        <v>0</v>
      </c>
      <c r="AD402" s="77">
        <f>SUM(Quagga:Pelindaba!AD402)</f>
        <v>0</v>
      </c>
      <c r="AE402" s="77">
        <f>SUM(Quagga:Pelindaba!AE402)</f>
        <v>0</v>
      </c>
      <c r="AF402" s="77">
        <f>SUM(Quagga:Pelindaba!AF402)</f>
        <v>0</v>
      </c>
      <c r="AG402" s="76">
        <f>SUM(Quagga:Pelindaba!AG402)</f>
        <v>10000</v>
      </c>
      <c r="AH402" s="78">
        <f>SUM(Quagga:Pelindaba!AH402)</f>
        <v>0</v>
      </c>
      <c r="AI402" s="77">
        <f>SUM(Quagga:Pelindaba!AI402)</f>
        <v>0</v>
      </c>
      <c r="AJ402" s="77">
        <f>SUM(Quagga:Pelindaba!AJ402)</f>
        <v>0</v>
      </c>
      <c r="AK402" s="77">
        <f>SUM(Quagga:Pelindaba!AK402)</f>
        <v>0</v>
      </c>
      <c r="AL402" s="77">
        <f>SUM(Quagga:Pelindaba!AL402)</f>
        <v>0</v>
      </c>
      <c r="AM402" s="77">
        <f>SUM(Quagga:Pelindaba!AM402)</f>
        <v>0</v>
      </c>
      <c r="AN402" s="77">
        <f>SUM(Quagga:Pelindaba!AN402)</f>
        <v>0</v>
      </c>
      <c r="AO402" s="77">
        <f>SUM(Quagga:Pelindaba!AO402)</f>
        <v>0</v>
      </c>
      <c r="AP402" s="77">
        <f>SUM(Quagga:Pelindaba!AP402)</f>
        <v>0</v>
      </c>
      <c r="AQ402" s="77">
        <f>SUM(Quagga:Pelindaba!AQ402)</f>
        <v>0</v>
      </c>
      <c r="AR402" s="77">
        <f>SUM(Quagga:Pelindaba!AR402)</f>
        <v>0</v>
      </c>
      <c r="AS402" s="76">
        <f>SUM(Quagga:Pelindaba!AS402)</f>
        <v>10000</v>
      </c>
      <c r="AT402" s="78">
        <f>SUM(Quagga:Pelindaba!AT402)</f>
        <v>0</v>
      </c>
      <c r="AU402" s="77">
        <f>SUM(Quagga:Pelindaba!AU402)</f>
        <v>0</v>
      </c>
      <c r="AV402" s="77">
        <f>SUM(Quagga:Pelindaba!AV402)</f>
        <v>0</v>
      </c>
      <c r="AW402" s="77">
        <f>SUM(Quagga:Pelindaba!AW402)</f>
        <v>0</v>
      </c>
      <c r="AX402" s="77">
        <f>SUM(Quagga:Pelindaba!AX402)</f>
        <v>0</v>
      </c>
      <c r="AY402" s="77">
        <f>SUM(Quagga:Pelindaba!AY402)</f>
        <v>0</v>
      </c>
      <c r="AZ402" s="77">
        <f>SUM(Quagga:Pelindaba!AZ402)</f>
        <v>0</v>
      </c>
      <c r="BA402" s="77">
        <f>SUM(Quagga:Pelindaba!BA402)</f>
        <v>0</v>
      </c>
      <c r="BB402" s="77">
        <f>SUM(Quagga:Pelindaba!BB402)</f>
        <v>0</v>
      </c>
      <c r="BC402" s="77">
        <f>SUM(Quagga:Pelindaba!BC402)</f>
        <v>0</v>
      </c>
      <c r="BD402" s="77">
        <f>SUM(Quagga:Pelindaba!BD402)</f>
        <v>0</v>
      </c>
      <c r="BE402" s="76">
        <f>SUM(Quagga:Pelindaba!BE402)</f>
        <v>10000</v>
      </c>
      <c r="BF402" s="78">
        <f>SUM(Quagga:Pelindaba!BF402)</f>
        <v>0</v>
      </c>
      <c r="BG402" s="77">
        <f>SUM(Quagga:Pelindaba!BG402)</f>
        <v>0</v>
      </c>
      <c r="BH402" s="77">
        <f>SUM(Quagga:Pelindaba!BH402)</f>
        <v>0</v>
      </c>
      <c r="BI402" s="77">
        <f>SUM(Quagga:Pelindaba!BI402)</f>
        <v>0</v>
      </c>
      <c r="BJ402" s="77">
        <f>SUM(Quagga:Pelindaba!BJ402)</f>
        <v>0</v>
      </c>
      <c r="BK402" s="77">
        <f>SUM(Quagga:Pelindaba!BK402)</f>
        <v>0</v>
      </c>
      <c r="BL402" s="77">
        <f>SUM(Quagga:Pelindaba!BL402)</f>
        <v>0</v>
      </c>
      <c r="BM402" s="77">
        <f>SUM(Quagga:Pelindaba!BM402)</f>
        <v>0</v>
      </c>
      <c r="BN402" s="77">
        <f>SUM(Quagga:Pelindaba!BN402)</f>
        <v>0</v>
      </c>
      <c r="BO402" s="77">
        <f>SUM(Quagga:Pelindaba!BO402)</f>
        <v>0</v>
      </c>
      <c r="BP402" s="77">
        <f>SUM(Quagga:Pelindaba!BP402)</f>
        <v>0</v>
      </c>
      <c r="BQ402" s="76">
        <f>SUM(Quagga:Pelindaba!BQ402)</f>
        <v>10000</v>
      </c>
      <c r="BR402" s="78">
        <f>SUM(Quagga:Pelindaba!BR402)</f>
        <v>0</v>
      </c>
      <c r="BS402" s="77">
        <f>SUM(Quagga:Pelindaba!BS402)</f>
        <v>0</v>
      </c>
      <c r="BT402" s="77">
        <f>SUM(Quagga:Pelindaba!BT402)</f>
        <v>0</v>
      </c>
      <c r="BU402" s="77">
        <f>SUM(Quagga:Pelindaba!BU402)</f>
        <v>0</v>
      </c>
      <c r="BV402" s="77">
        <f>SUM(Quagga:Pelindaba!BV402)</f>
        <v>0</v>
      </c>
      <c r="BW402" s="77">
        <f>SUM(Quagga:Pelindaba!BW402)</f>
        <v>0</v>
      </c>
      <c r="BX402" s="77">
        <f>SUM(Quagga:Pelindaba!BX402)</f>
        <v>0</v>
      </c>
      <c r="BY402" s="77">
        <f>SUM(Quagga:Pelindaba!BY402)</f>
        <v>0</v>
      </c>
      <c r="BZ402" s="77">
        <f>SUM(Quagga:Pelindaba!BZ402)</f>
        <v>0</v>
      </c>
      <c r="CA402" s="77">
        <f>SUM(Quagga:Pelindaba!CA402)</f>
        <v>0</v>
      </c>
      <c r="CB402" s="77">
        <f>SUM(Quagga:Pelindaba!CB402)</f>
        <v>0</v>
      </c>
      <c r="CC402" s="76">
        <f>SUM(Quagga:Pelindaba!CC402)</f>
        <v>10000</v>
      </c>
      <c r="CD402" s="39" t="s">
        <v>36</v>
      </c>
    </row>
    <row r="403" spans="1:82" s="39" customFormat="1" ht="26.25" customHeight="1" x14ac:dyDescent="0.25">
      <c r="A403" s="43"/>
      <c r="B403" s="26" t="s">
        <v>711</v>
      </c>
      <c r="C403" s="27" t="str">
        <f>"Supply of EMVCO compliant Hardware and Software - Overhead charges and Profit in respect of B-6009-a ("&amp; TEXT(G403/E403,"###%") &amp; ")"</f>
        <v>Supply of EMVCO compliant Hardware and Software - Overhead charges and Profit in respect of B-6009-a (%)</v>
      </c>
      <c r="D403" s="148" t="s">
        <v>310</v>
      </c>
      <c r="E403" s="130">
        <f>IF(OR(D403="Year",D403="Month",D403="Week"),AVERAGE(Quagga:Pelindaba!E403),SUM(Quagga:Pelindaba!E403))</f>
        <v>60000</v>
      </c>
      <c r="F403" s="228" t="b">
        <f>(Quagga!G403+Pelindaba!G403)=G403</f>
        <v>1</v>
      </c>
      <c r="G403" s="74">
        <f t="shared" si="122"/>
        <v>0</v>
      </c>
      <c r="H403" s="75">
        <f>SUM(Quagga:Pelindaba!H403)</f>
        <v>0</v>
      </c>
      <c r="I403" s="76">
        <f>SUM(Quagga:Pelindaba!I403)</f>
        <v>0</v>
      </c>
      <c r="J403" s="75">
        <f>SUM(Quagga:Pelindaba!J403)</f>
        <v>0</v>
      </c>
      <c r="K403" s="77">
        <f>SUM(Quagga:Pelindaba!K403)</f>
        <v>0</v>
      </c>
      <c r="L403" s="77">
        <f>SUM(Quagga:Pelindaba!L403)</f>
        <v>0</v>
      </c>
      <c r="M403" s="77">
        <f>SUM(Quagga:Pelindaba!M403)</f>
        <v>0</v>
      </c>
      <c r="N403" s="77">
        <f>SUM(Quagga:Pelindaba!N403)</f>
        <v>0</v>
      </c>
      <c r="O403" s="77">
        <f>SUM(Quagga:Pelindaba!O403)</f>
        <v>0</v>
      </c>
      <c r="P403" s="77">
        <f>SUM(Quagga:Pelindaba!P403)</f>
        <v>0</v>
      </c>
      <c r="Q403" s="77">
        <f>SUM(Quagga:Pelindaba!Q403)</f>
        <v>0</v>
      </c>
      <c r="R403" s="77">
        <f>SUM(Quagga:Pelindaba!R403)</f>
        <v>0</v>
      </c>
      <c r="S403" s="77">
        <f>SUM(Quagga:Pelindaba!S403)</f>
        <v>0</v>
      </c>
      <c r="T403" s="77">
        <f>SUM(Quagga:Pelindaba!T403)</f>
        <v>0</v>
      </c>
      <c r="U403" s="76">
        <f>SUM(Quagga:Pelindaba!U403)</f>
        <v>0</v>
      </c>
      <c r="V403" s="75">
        <f>SUM(Quagga:Pelindaba!V403)</f>
        <v>0</v>
      </c>
      <c r="W403" s="77">
        <f>SUM(Quagga:Pelindaba!W403)</f>
        <v>0</v>
      </c>
      <c r="X403" s="77">
        <f>SUM(Quagga:Pelindaba!X403)</f>
        <v>0</v>
      </c>
      <c r="Y403" s="77">
        <f>SUM(Quagga:Pelindaba!Y403)</f>
        <v>0</v>
      </c>
      <c r="Z403" s="77">
        <f>SUM(Quagga:Pelindaba!Z403)</f>
        <v>0</v>
      </c>
      <c r="AA403" s="77">
        <f>SUM(Quagga:Pelindaba!AA403)</f>
        <v>0</v>
      </c>
      <c r="AB403" s="77">
        <f>SUM(Quagga:Pelindaba!AB403)</f>
        <v>0</v>
      </c>
      <c r="AC403" s="77">
        <f>SUM(Quagga:Pelindaba!AC403)</f>
        <v>0</v>
      </c>
      <c r="AD403" s="77">
        <f>SUM(Quagga:Pelindaba!AD403)</f>
        <v>0</v>
      </c>
      <c r="AE403" s="77">
        <f>SUM(Quagga:Pelindaba!AE403)</f>
        <v>0</v>
      </c>
      <c r="AF403" s="77">
        <f>SUM(Quagga:Pelindaba!AF403)</f>
        <v>0</v>
      </c>
      <c r="AG403" s="76">
        <f>SUM(Quagga:Pelindaba!AG403)</f>
        <v>0</v>
      </c>
      <c r="AH403" s="78">
        <f>SUM(Quagga:Pelindaba!AH403)</f>
        <v>0</v>
      </c>
      <c r="AI403" s="77">
        <f>SUM(Quagga:Pelindaba!AI403)</f>
        <v>0</v>
      </c>
      <c r="AJ403" s="77">
        <f>SUM(Quagga:Pelindaba!AJ403)</f>
        <v>0</v>
      </c>
      <c r="AK403" s="77">
        <f>SUM(Quagga:Pelindaba!AK403)</f>
        <v>0</v>
      </c>
      <c r="AL403" s="77">
        <f>SUM(Quagga:Pelindaba!AL403)</f>
        <v>0</v>
      </c>
      <c r="AM403" s="77">
        <f>SUM(Quagga:Pelindaba!AM403)</f>
        <v>0</v>
      </c>
      <c r="AN403" s="77">
        <f>SUM(Quagga:Pelindaba!AN403)</f>
        <v>0</v>
      </c>
      <c r="AO403" s="77">
        <f>SUM(Quagga:Pelindaba!AO403)</f>
        <v>0</v>
      </c>
      <c r="AP403" s="77">
        <f>SUM(Quagga:Pelindaba!AP403)</f>
        <v>0</v>
      </c>
      <c r="AQ403" s="77">
        <f>SUM(Quagga:Pelindaba!AQ403)</f>
        <v>0</v>
      </c>
      <c r="AR403" s="77">
        <f>SUM(Quagga:Pelindaba!AR403)</f>
        <v>0</v>
      </c>
      <c r="AS403" s="76">
        <f>SUM(Quagga:Pelindaba!AS403)</f>
        <v>0</v>
      </c>
      <c r="AT403" s="78">
        <f>SUM(Quagga:Pelindaba!AT403)</f>
        <v>0</v>
      </c>
      <c r="AU403" s="77">
        <f>SUM(Quagga:Pelindaba!AU403)</f>
        <v>0</v>
      </c>
      <c r="AV403" s="77">
        <f>SUM(Quagga:Pelindaba!AV403)</f>
        <v>0</v>
      </c>
      <c r="AW403" s="77">
        <f>SUM(Quagga:Pelindaba!AW403)</f>
        <v>0</v>
      </c>
      <c r="AX403" s="77">
        <f>SUM(Quagga:Pelindaba!AX403)</f>
        <v>0</v>
      </c>
      <c r="AY403" s="77">
        <f>SUM(Quagga:Pelindaba!AY403)</f>
        <v>0</v>
      </c>
      <c r="AZ403" s="77">
        <f>SUM(Quagga:Pelindaba!AZ403)</f>
        <v>0</v>
      </c>
      <c r="BA403" s="77">
        <f>SUM(Quagga:Pelindaba!BA403)</f>
        <v>0</v>
      </c>
      <c r="BB403" s="77">
        <f>SUM(Quagga:Pelindaba!BB403)</f>
        <v>0</v>
      </c>
      <c r="BC403" s="77">
        <f>SUM(Quagga:Pelindaba!BC403)</f>
        <v>0</v>
      </c>
      <c r="BD403" s="77">
        <f>SUM(Quagga:Pelindaba!BD403)</f>
        <v>0</v>
      </c>
      <c r="BE403" s="76">
        <f>SUM(Quagga:Pelindaba!BE403)</f>
        <v>0</v>
      </c>
      <c r="BF403" s="78">
        <f>SUM(Quagga:Pelindaba!BF403)</f>
        <v>0</v>
      </c>
      <c r="BG403" s="77">
        <f>SUM(Quagga:Pelindaba!BG403)</f>
        <v>0</v>
      </c>
      <c r="BH403" s="77">
        <f>SUM(Quagga:Pelindaba!BH403)</f>
        <v>0</v>
      </c>
      <c r="BI403" s="77">
        <f>SUM(Quagga:Pelindaba!BI403)</f>
        <v>0</v>
      </c>
      <c r="BJ403" s="77">
        <f>SUM(Quagga:Pelindaba!BJ403)</f>
        <v>0</v>
      </c>
      <c r="BK403" s="77">
        <f>SUM(Quagga:Pelindaba!BK403)</f>
        <v>0</v>
      </c>
      <c r="BL403" s="77">
        <f>SUM(Quagga:Pelindaba!BL403)</f>
        <v>0</v>
      </c>
      <c r="BM403" s="77">
        <f>SUM(Quagga:Pelindaba!BM403)</f>
        <v>0</v>
      </c>
      <c r="BN403" s="77">
        <f>SUM(Quagga:Pelindaba!BN403)</f>
        <v>0</v>
      </c>
      <c r="BO403" s="77">
        <f>SUM(Quagga:Pelindaba!BO403)</f>
        <v>0</v>
      </c>
      <c r="BP403" s="77">
        <f>SUM(Quagga:Pelindaba!BP403)</f>
        <v>0</v>
      </c>
      <c r="BQ403" s="76">
        <f>SUM(Quagga:Pelindaba!BQ403)</f>
        <v>0</v>
      </c>
      <c r="BR403" s="78">
        <f>SUM(Quagga:Pelindaba!BR403)</f>
        <v>0</v>
      </c>
      <c r="BS403" s="77">
        <f>SUM(Quagga:Pelindaba!BS403)</f>
        <v>0</v>
      </c>
      <c r="BT403" s="77">
        <f>SUM(Quagga:Pelindaba!BT403)</f>
        <v>0</v>
      </c>
      <c r="BU403" s="77">
        <f>SUM(Quagga:Pelindaba!BU403)</f>
        <v>0</v>
      </c>
      <c r="BV403" s="77">
        <f>SUM(Quagga:Pelindaba!BV403)</f>
        <v>0</v>
      </c>
      <c r="BW403" s="77">
        <f>SUM(Quagga:Pelindaba!BW403)</f>
        <v>0</v>
      </c>
      <c r="BX403" s="77">
        <f>SUM(Quagga:Pelindaba!BX403)</f>
        <v>0</v>
      </c>
      <c r="BY403" s="77">
        <f>SUM(Quagga:Pelindaba!BY403)</f>
        <v>0</v>
      </c>
      <c r="BZ403" s="77">
        <f>SUM(Quagga:Pelindaba!BZ403)</f>
        <v>0</v>
      </c>
      <c r="CA403" s="77">
        <f>SUM(Quagga:Pelindaba!CA403)</f>
        <v>0</v>
      </c>
      <c r="CB403" s="77">
        <f>SUM(Quagga:Pelindaba!CB403)</f>
        <v>0</v>
      </c>
      <c r="CC403" s="76">
        <f>SUM(Quagga:Pelindaba!CC403)</f>
        <v>0</v>
      </c>
      <c r="CD403" s="39" t="s">
        <v>36</v>
      </c>
    </row>
    <row r="404" spans="1:82" s="149" customFormat="1" ht="25.5" x14ac:dyDescent="0.25">
      <c r="A404" s="43"/>
      <c r="B404" s="73" t="s">
        <v>712</v>
      </c>
      <c r="C404" s="129" t="str">
        <f>"Provision for civil works to convert Manual toll lanes to Mixed / Manual ETC lanes and Mixed / Manual ETC to Dedicated ETC (Incl signage) ("&amp; TEXT(G404,"##### ####") &amp;")"</f>
        <v>Provision for civil works to convert Manual toll lanes to Mixed / Manual ETC lanes and Mixed / Manual ETC to Dedicated ETC (Incl signage) (3 600 000)</v>
      </c>
      <c r="D404" s="29" t="s">
        <v>308</v>
      </c>
      <c r="E404" s="130">
        <f>IF(OR(D404="Year",D404="Month",D404="Week"),AVERAGE(Quagga:Pelindaba!E404),SUM(Quagga:Pelindaba!E404))</f>
        <v>2</v>
      </c>
      <c r="F404" s="228" t="b">
        <f>(Quagga!G404+Pelindaba!G404)=G404</f>
        <v>1</v>
      </c>
      <c r="G404" s="74">
        <f t="shared" si="122"/>
        <v>3600000</v>
      </c>
      <c r="H404" s="75">
        <f>SUM(Quagga:Pelindaba!H404)</f>
        <v>0</v>
      </c>
      <c r="I404" s="76">
        <f>SUM(Quagga:Pelindaba!I404)</f>
        <v>0</v>
      </c>
      <c r="J404" s="75">
        <f>SUM(Quagga:Pelindaba!J404)</f>
        <v>0</v>
      </c>
      <c r="K404" s="77">
        <f>SUM(Quagga:Pelindaba!K404)</f>
        <v>0</v>
      </c>
      <c r="L404" s="77">
        <f>SUM(Quagga:Pelindaba!L404)</f>
        <v>0</v>
      </c>
      <c r="M404" s="77">
        <f>SUM(Quagga:Pelindaba!M404)</f>
        <v>0</v>
      </c>
      <c r="N404" s="77">
        <f>SUM(Quagga:Pelindaba!N404)</f>
        <v>0</v>
      </c>
      <c r="O404" s="77">
        <f>SUM(Quagga:Pelindaba!O404)</f>
        <v>0</v>
      </c>
      <c r="P404" s="77">
        <f>SUM(Quagga:Pelindaba!P404)</f>
        <v>0</v>
      </c>
      <c r="Q404" s="77">
        <f>SUM(Quagga:Pelindaba!Q404)</f>
        <v>0</v>
      </c>
      <c r="R404" s="77">
        <f>SUM(Quagga:Pelindaba!R404)</f>
        <v>0</v>
      </c>
      <c r="S404" s="77">
        <f>SUM(Quagga:Pelindaba!S404)</f>
        <v>0</v>
      </c>
      <c r="T404" s="77">
        <f>SUM(Quagga:Pelindaba!T404)</f>
        <v>0</v>
      </c>
      <c r="U404" s="76">
        <f>SUM(Quagga:Pelindaba!U404)</f>
        <v>600000</v>
      </c>
      <c r="V404" s="75">
        <f>SUM(Quagga:Pelindaba!V404)</f>
        <v>0</v>
      </c>
      <c r="W404" s="77">
        <f>SUM(Quagga:Pelindaba!W404)</f>
        <v>0</v>
      </c>
      <c r="X404" s="77">
        <f>SUM(Quagga:Pelindaba!X404)</f>
        <v>0</v>
      </c>
      <c r="Y404" s="77">
        <f>SUM(Quagga:Pelindaba!Y404)</f>
        <v>0</v>
      </c>
      <c r="Z404" s="77">
        <f>SUM(Quagga:Pelindaba!Z404)</f>
        <v>0</v>
      </c>
      <c r="AA404" s="77">
        <f>SUM(Quagga:Pelindaba!AA404)</f>
        <v>0</v>
      </c>
      <c r="AB404" s="77">
        <f>SUM(Quagga:Pelindaba!AB404)</f>
        <v>0</v>
      </c>
      <c r="AC404" s="77">
        <f>SUM(Quagga:Pelindaba!AC404)</f>
        <v>0</v>
      </c>
      <c r="AD404" s="77">
        <f>SUM(Quagga:Pelindaba!AD404)</f>
        <v>0</v>
      </c>
      <c r="AE404" s="77">
        <f>SUM(Quagga:Pelindaba!AE404)</f>
        <v>0</v>
      </c>
      <c r="AF404" s="77">
        <f>SUM(Quagga:Pelindaba!AF404)</f>
        <v>0</v>
      </c>
      <c r="AG404" s="76">
        <f>SUM(Quagga:Pelindaba!AG404)</f>
        <v>600000</v>
      </c>
      <c r="AH404" s="78">
        <f>SUM(Quagga:Pelindaba!AH404)</f>
        <v>0</v>
      </c>
      <c r="AI404" s="77">
        <f>SUM(Quagga:Pelindaba!AI404)</f>
        <v>0</v>
      </c>
      <c r="AJ404" s="77">
        <f>SUM(Quagga:Pelindaba!AJ404)</f>
        <v>0</v>
      </c>
      <c r="AK404" s="77">
        <f>SUM(Quagga:Pelindaba!AK404)</f>
        <v>0</v>
      </c>
      <c r="AL404" s="77">
        <f>SUM(Quagga:Pelindaba!AL404)</f>
        <v>0</v>
      </c>
      <c r="AM404" s="77">
        <f>SUM(Quagga:Pelindaba!AM404)</f>
        <v>0</v>
      </c>
      <c r="AN404" s="77">
        <f>SUM(Quagga:Pelindaba!AN404)</f>
        <v>0</v>
      </c>
      <c r="AO404" s="77">
        <f>SUM(Quagga:Pelindaba!AO404)</f>
        <v>0</v>
      </c>
      <c r="AP404" s="77">
        <f>SUM(Quagga:Pelindaba!AP404)</f>
        <v>0</v>
      </c>
      <c r="AQ404" s="77">
        <f>SUM(Quagga:Pelindaba!AQ404)</f>
        <v>0</v>
      </c>
      <c r="AR404" s="77">
        <f>SUM(Quagga:Pelindaba!AR404)</f>
        <v>0</v>
      </c>
      <c r="AS404" s="76">
        <f>SUM(Quagga:Pelindaba!AS404)</f>
        <v>600000</v>
      </c>
      <c r="AT404" s="78">
        <f>SUM(Quagga:Pelindaba!AT404)</f>
        <v>0</v>
      </c>
      <c r="AU404" s="77">
        <f>SUM(Quagga:Pelindaba!AU404)</f>
        <v>0</v>
      </c>
      <c r="AV404" s="77">
        <f>SUM(Quagga:Pelindaba!AV404)</f>
        <v>0</v>
      </c>
      <c r="AW404" s="77">
        <f>SUM(Quagga:Pelindaba!AW404)</f>
        <v>0</v>
      </c>
      <c r="AX404" s="77">
        <f>SUM(Quagga:Pelindaba!AX404)</f>
        <v>0</v>
      </c>
      <c r="AY404" s="77">
        <f>SUM(Quagga:Pelindaba!AY404)</f>
        <v>0</v>
      </c>
      <c r="AZ404" s="77">
        <f>SUM(Quagga:Pelindaba!AZ404)</f>
        <v>0</v>
      </c>
      <c r="BA404" s="77">
        <f>SUM(Quagga:Pelindaba!BA404)</f>
        <v>0</v>
      </c>
      <c r="BB404" s="77">
        <f>SUM(Quagga:Pelindaba!BB404)</f>
        <v>0</v>
      </c>
      <c r="BC404" s="77">
        <f>SUM(Quagga:Pelindaba!BC404)</f>
        <v>0</v>
      </c>
      <c r="BD404" s="77">
        <f>SUM(Quagga:Pelindaba!BD404)</f>
        <v>0</v>
      </c>
      <c r="BE404" s="76">
        <f>SUM(Quagga:Pelindaba!BE404)</f>
        <v>600000</v>
      </c>
      <c r="BF404" s="78">
        <f>SUM(Quagga:Pelindaba!BF404)</f>
        <v>0</v>
      </c>
      <c r="BG404" s="77">
        <f>SUM(Quagga:Pelindaba!BG404)</f>
        <v>0</v>
      </c>
      <c r="BH404" s="77">
        <f>SUM(Quagga:Pelindaba!BH404)</f>
        <v>0</v>
      </c>
      <c r="BI404" s="77">
        <f>SUM(Quagga:Pelindaba!BI404)</f>
        <v>0</v>
      </c>
      <c r="BJ404" s="77">
        <f>SUM(Quagga:Pelindaba!BJ404)</f>
        <v>0</v>
      </c>
      <c r="BK404" s="77">
        <f>SUM(Quagga:Pelindaba!BK404)</f>
        <v>0</v>
      </c>
      <c r="BL404" s="77">
        <f>SUM(Quagga:Pelindaba!BL404)</f>
        <v>0</v>
      </c>
      <c r="BM404" s="77">
        <f>SUM(Quagga:Pelindaba!BM404)</f>
        <v>0</v>
      </c>
      <c r="BN404" s="77">
        <f>SUM(Quagga:Pelindaba!BN404)</f>
        <v>0</v>
      </c>
      <c r="BO404" s="77">
        <f>SUM(Quagga:Pelindaba!BO404)</f>
        <v>0</v>
      </c>
      <c r="BP404" s="77">
        <f>SUM(Quagga:Pelindaba!BP404)</f>
        <v>0</v>
      </c>
      <c r="BQ404" s="76">
        <f>SUM(Quagga:Pelindaba!BQ404)</f>
        <v>600000</v>
      </c>
      <c r="BR404" s="78">
        <f>SUM(Quagga:Pelindaba!BR404)</f>
        <v>0</v>
      </c>
      <c r="BS404" s="77">
        <f>SUM(Quagga:Pelindaba!BS404)</f>
        <v>0</v>
      </c>
      <c r="BT404" s="77">
        <f>SUM(Quagga:Pelindaba!BT404)</f>
        <v>0</v>
      </c>
      <c r="BU404" s="77">
        <f>SUM(Quagga:Pelindaba!BU404)</f>
        <v>0</v>
      </c>
      <c r="BV404" s="77">
        <f>SUM(Quagga:Pelindaba!BV404)</f>
        <v>0</v>
      </c>
      <c r="BW404" s="77">
        <f>SUM(Quagga:Pelindaba!BW404)</f>
        <v>0</v>
      </c>
      <c r="BX404" s="77">
        <f>SUM(Quagga:Pelindaba!BX404)</f>
        <v>0</v>
      </c>
      <c r="BY404" s="77">
        <f>SUM(Quagga:Pelindaba!BY404)</f>
        <v>0</v>
      </c>
      <c r="BZ404" s="77">
        <f>SUM(Quagga:Pelindaba!BZ404)</f>
        <v>0</v>
      </c>
      <c r="CA404" s="77">
        <f>SUM(Quagga:Pelindaba!CA404)</f>
        <v>0</v>
      </c>
      <c r="CB404" s="77">
        <f>SUM(Quagga:Pelindaba!CB404)</f>
        <v>0</v>
      </c>
      <c r="CC404" s="76">
        <f>SUM(Quagga:Pelindaba!CC404)</f>
        <v>600000</v>
      </c>
      <c r="CD404" s="39" t="s">
        <v>36</v>
      </c>
    </row>
    <row r="405" spans="1:82" s="39" customFormat="1" ht="25.5" x14ac:dyDescent="0.25">
      <c r="A405" s="43"/>
      <c r="B405" s="26" t="s">
        <v>713</v>
      </c>
      <c r="C405" s="27" t="str">
        <f>"Provision for civil works to convert manual Toll lanes to Mixed Manual / ETC lanes (Incl signage) - Overhead charges and Profit in respect of B-6010-a ("&amp; TEXT(G405/E405,"###%") &amp; ")"</f>
        <v>Provision for civil works to convert manual Toll lanes to Mixed Manual / ETC lanes (Incl signage) - Overhead charges and Profit in respect of B-6010-a (%)</v>
      </c>
      <c r="D405" s="148" t="s">
        <v>310</v>
      </c>
      <c r="E405" s="130">
        <f>IF(OR(D405="Year",D405="Month",D405="Week"),AVERAGE(Quagga:Pelindaba!E405),SUM(Quagga:Pelindaba!E405))</f>
        <v>3600000</v>
      </c>
      <c r="F405" s="228" t="b">
        <f>(Quagga!G405+Pelindaba!G405)=G405</f>
        <v>1</v>
      </c>
      <c r="G405" s="74">
        <f t="shared" si="122"/>
        <v>0</v>
      </c>
      <c r="H405" s="75">
        <f>SUM(Quagga:Pelindaba!H405)</f>
        <v>0</v>
      </c>
      <c r="I405" s="76">
        <f>SUM(Quagga:Pelindaba!I405)</f>
        <v>0</v>
      </c>
      <c r="J405" s="75">
        <f>SUM(Quagga:Pelindaba!J405)</f>
        <v>0</v>
      </c>
      <c r="K405" s="77">
        <f>SUM(Quagga:Pelindaba!K405)</f>
        <v>0</v>
      </c>
      <c r="L405" s="77">
        <f>SUM(Quagga:Pelindaba!L405)</f>
        <v>0</v>
      </c>
      <c r="M405" s="77">
        <f>SUM(Quagga:Pelindaba!M405)</f>
        <v>0</v>
      </c>
      <c r="N405" s="77">
        <f>SUM(Quagga:Pelindaba!N405)</f>
        <v>0</v>
      </c>
      <c r="O405" s="77">
        <f>SUM(Quagga:Pelindaba!O405)</f>
        <v>0</v>
      </c>
      <c r="P405" s="77">
        <f>SUM(Quagga:Pelindaba!P405)</f>
        <v>0</v>
      </c>
      <c r="Q405" s="77">
        <f>SUM(Quagga:Pelindaba!Q405)</f>
        <v>0</v>
      </c>
      <c r="R405" s="77">
        <f>SUM(Quagga:Pelindaba!R405)</f>
        <v>0</v>
      </c>
      <c r="S405" s="77">
        <f>SUM(Quagga:Pelindaba!S405)</f>
        <v>0</v>
      </c>
      <c r="T405" s="77">
        <f>SUM(Quagga:Pelindaba!T405)</f>
        <v>0</v>
      </c>
      <c r="U405" s="76">
        <f>SUM(Quagga:Pelindaba!U405)</f>
        <v>0</v>
      </c>
      <c r="V405" s="75">
        <f>SUM(Quagga:Pelindaba!V405)</f>
        <v>0</v>
      </c>
      <c r="W405" s="77">
        <f>SUM(Quagga:Pelindaba!W405)</f>
        <v>0</v>
      </c>
      <c r="X405" s="77">
        <f>SUM(Quagga:Pelindaba!X405)</f>
        <v>0</v>
      </c>
      <c r="Y405" s="77">
        <f>SUM(Quagga:Pelindaba!Y405)</f>
        <v>0</v>
      </c>
      <c r="Z405" s="77">
        <f>SUM(Quagga:Pelindaba!Z405)</f>
        <v>0</v>
      </c>
      <c r="AA405" s="77">
        <f>SUM(Quagga:Pelindaba!AA405)</f>
        <v>0</v>
      </c>
      <c r="AB405" s="77">
        <f>SUM(Quagga:Pelindaba!AB405)</f>
        <v>0</v>
      </c>
      <c r="AC405" s="77">
        <f>SUM(Quagga:Pelindaba!AC405)</f>
        <v>0</v>
      </c>
      <c r="AD405" s="77">
        <f>SUM(Quagga:Pelindaba!AD405)</f>
        <v>0</v>
      </c>
      <c r="AE405" s="77">
        <f>SUM(Quagga:Pelindaba!AE405)</f>
        <v>0</v>
      </c>
      <c r="AF405" s="77">
        <f>SUM(Quagga:Pelindaba!AF405)</f>
        <v>0</v>
      </c>
      <c r="AG405" s="76">
        <f>SUM(Quagga:Pelindaba!AG405)</f>
        <v>0</v>
      </c>
      <c r="AH405" s="78">
        <f>SUM(Quagga:Pelindaba!AH405)</f>
        <v>0</v>
      </c>
      <c r="AI405" s="77">
        <f>SUM(Quagga:Pelindaba!AI405)</f>
        <v>0</v>
      </c>
      <c r="AJ405" s="77">
        <f>SUM(Quagga:Pelindaba!AJ405)</f>
        <v>0</v>
      </c>
      <c r="AK405" s="77">
        <f>SUM(Quagga:Pelindaba!AK405)</f>
        <v>0</v>
      </c>
      <c r="AL405" s="77">
        <f>SUM(Quagga:Pelindaba!AL405)</f>
        <v>0</v>
      </c>
      <c r="AM405" s="77">
        <f>SUM(Quagga:Pelindaba!AM405)</f>
        <v>0</v>
      </c>
      <c r="AN405" s="77">
        <f>SUM(Quagga:Pelindaba!AN405)</f>
        <v>0</v>
      </c>
      <c r="AO405" s="77">
        <f>SUM(Quagga:Pelindaba!AO405)</f>
        <v>0</v>
      </c>
      <c r="AP405" s="77">
        <f>SUM(Quagga:Pelindaba!AP405)</f>
        <v>0</v>
      </c>
      <c r="AQ405" s="77">
        <f>SUM(Quagga:Pelindaba!AQ405)</f>
        <v>0</v>
      </c>
      <c r="AR405" s="77">
        <f>SUM(Quagga:Pelindaba!AR405)</f>
        <v>0</v>
      </c>
      <c r="AS405" s="76">
        <f>SUM(Quagga:Pelindaba!AS405)</f>
        <v>0</v>
      </c>
      <c r="AT405" s="78">
        <f>SUM(Quagga:Pelindaba!AT405)</f>
        <v>0</v>
      </c>
      <c r="AU405" s="77">
        <f>SUM(Quagga:Pelindaba!AU405)</f>
        <v>0</v>
      </c>
      <c r="AV405" s="77">
        <f>SUM(Quagga:Pelindaba!AV405)</f>
        <v>0</v>
      </c>
      <c r="AW405" s="77">
        <f>SUM(Quagga:Pelindaba!AW405)</f>
        <v>0</v>
      </c>
      <c r="AX405" s="77">
        <f>SUM(Quagga:Pelindaba!AX405)</f>
        <v>0</v>
      </c>
      <c r="AY405" s="77">
        <f>SUM(Quagga:Pelindaba!AY405)</f>
        <v>0</v>
      </c>
      <c r="AZ405" s="77">
        <f>SUM(Quagga:Pelindaba!AZ405)</f>
        <v>0</v>
      </c>
      <c r="BA405" s="77">
        <f>SUM(Quagga:Pelindaba!BA405)</f>
        <v>0</v>
      </c>
      <c r="BB405" s="77">
        <f>SUM(Quagga:Pelindaba!BB405)</f>
        <v>0</v>
      </c>
      <c r="BC405" s="77">
        <f>SUM(Quagga:Pelindaba!BC405)</f>
        <v>0</v>
      </c>
      <c r="BD405" s="77">
        <f>SUM(Quagga:Pelindaba!BD405)</f>
        <v>0</v>
      </c>
      <c r="BE405" s="76">
        <f>SUM(Quagga:Pelindaba!BE405)</f>
        <v>0</v>
      </c>
      <c r="BF405" s="78">
        <f>SUM(Quagga:Pelindaba!BF405)</f>
        <v>0</v>
      </c>
      <c r="BG405" s="77">
        <f>SUM(Quagga:Pelindaba!BG405)</f>
        <v>0</v>
      </c>
      <c r="BH405" s="77">
        <f>SUM(Quagga:Pelindaba!BH405)</f>
        <v>0</v>
      </c>
      <c r="BI405" s="77">
        <f>SUM(Quagga:Pelindaba!BI405)</f>
        <v>0</v>
      </c>
      <c r="BJ405" s="77">
        <f>SUM(Quagga:Pelindaba!BJ405)</f>
        <v>0</v>
      </c>
      <c r="BK405" s="77">
        <f>SUM(Quagga:Pelindaba!BK405)</f>
        <v>0</v>
      </c>
      <c r="BL405" s="77">
        <f>SUM(Quagga:Pelindaba!BL405)</f>
        <v>0</v>
      </c>
      <c r="BM405" s="77">
        <f>SUM(Quagga:Pelindaba!BM405)</f>
        <v>0</v>
      </c>
      <c r="BN405" s="77">
        <f>SUM(Quagga:Pelindaba!BN405)</f>
        <v>0</v>
      </c>
      <c r="BO405" s="77">
        <f>SUM(Quagga:Pelindaba!BO405)</f>
        <v>0</v>
      </c>
      <c r="BP405" s="77">
        <f>SUM(Quagga:Pelindaba!BP405)</f>
        <v>0</v>
      </c>
      <c r="BQ405" s="76">
        <f>SUM(Quagga:Pelindaba!BQ405)</f>
        <v>0</v>
      </c>
      <c r="BR405" s="78">
        <f>SUM(Quagga:Pelindaba!BR405)</f>
        <v>0</v>
      </c>
      <c r="BS405" s="77">
        <f>SUM(Quagga:Pelindaba!BS405)</f>
        <v>0</v>
      </c>
      <c r="BT405" s="77">
        <f>SUM(Quagga:Pelindaba!BT405)</f>
        <v>0</v>
      </c>
      <c r="BU405" s="77">
        <f>SUM(Quagga:Pelindaba!BU405)</f>
        <v>0</v>
      </c>
      <c r="BV405" s="77">
        <f>SUM(Quagga:Pelindaba!BV405)</f>
        <v>0</v>
      </c>
      <c r="BW405" s="77">
        <f>SUM(Quagga:Pelindaba!BW405)</f>
        <v>0</v>
      </c>
      <c r="BX405" s="77">
        <f>SUM(Quagga:Pelindaba!BX405)</f>
        <v>0</v>
      </c>
      <c r="BY405" s="77">
        <f>SUM(Quagga:Pelindaba!BY405)</f>
        <v>0</v>
      </c>
      <c r="BZ405" s="77">
        <f>SUM(Quagga:Pelindaba!BZ405)</f>
        <v>0</v>
      </c>
      <c r="CA405" s="77">
        <f>SUM(Quagga:Pelindaba!CA405)</f>
        <v>0</v>
      </c>
      <c r="CB405" s="77">
        <f>SUM(Quagga:Pelindaba!CB405)</f>
        <v>0</v>
      </c>
      <c r="CC405" s="76">
        <f>SUM(Quagga:Pelindaba!CC405)</f>
        <v>0</v>
      </c>
      <c r="CD405" s="39" t="s">
        <v>36</v>
      </c>
    </row>
    <row r="406" spans="1:82" s="149" customFormat="1" x14ac:dyDescent="0.25">
      <c r="A406" s="43"/>
      <c r="B406" s="73" t="s">
        <v>714</v>
      </c>
      <c r="C406" s="129" t="str">
        <f>"Provision for the upgrade of the plaza to the new SANRAL Brand ("&amp; TEXT(G406,"##### ####") &amp;")"</f>
        <v>Provision for the upgrade of the plaza to the new SANRAL Brand (50 000)</v>
      </c>
      <c r="D406" s="29" t="s">
        <v>308</v>
      </c>
      <c r="E406" s="130">
        <f>IF(OR(D406="Year",D406="Month",D406="Week"),AVERAGE(Quagga:Pelindaba!E406),SUM(Quagga:Pelindaba!E406))</f>
        <v>1</v>
      </c>
      <c r="F406" s="228" t="b">
        <f>(Quagga!G406+Pelindaba!G406)=G406</f>
        <v>1</v>
      </c>
      <c r="G406" s="74">
        <f t="shared" si="122"/>
        <v>50000</v>
      </c>
      <c r="H406" s="75">
        <f>SUM(Quagga:Pelindaba!H406)</f>
        <v>0</v>
      </c>
      <c r="I406" s="76">
        <f>SUM(Quagga:Pelindaba!I406)</f>
        <v>0</v>
      </c>
      <c r="J406" s="75">
        <f>SUM(Quagga:Pelindaba!J406)</f>
        <v>0</v>
      </c>
      <c r="K406" s="77">
        <f>SUM(Quagga:Pelindaba!K406)</f>
        <v>0</v>
      </c>
      <c r="L406" s="77">
        <f>SUM(Quagga:Pelindaba!L406)</f>
        <v>0</v>
      </c>
      <c r="M406" s="77">
        <f>SUM(Quagga:Pelindaba!M406)</f>
        <v>0</v>
      </c>
      <c r="N406" s="77">
        <f>SUM(Quagga:Pelindaba!N406)</f>
        <v>0</v>
      </c>
      <c r="O406" s="77">
        <f>SUM(Quagga:Pelindaba!O406)</f>
        <v>0</v>
      </c>
      <c r="P406" s="77">
        <f>SUM(Quagga:Pelindaba!P406)</f>
        <v>0</v>
      </c>
      <c r="Q406" s="77">
        <f>SUM(Quagga:Pelindaba!Q406)</f>
        <v>0</v>
      </c>
      <c r="R406" s="77">
        <f>SUM(Quagga:Pelindaba!R406)</f>
        <v>0</v>
      </c>
      <c r="S406" s="77">
        <f>SUM(Quagga:Pelindaba!S406)</f>
        <v>0</v>
      </c>
      <c r="T406" s="77">
        <f>SUM(Quagga:Pelindaba!T406)</f>
        <v>0</v>
      </c>
      <c r="U406" s="76">
        <f>SUM(Quagga:Pelindaba!U406)</f>
        <v>8333.33</v>
      </c>
      <c r="V406" s="75">
        <f>SUM(Quagga:Pelindaba!V406)</f>
        <v>0</v>
      </c>
      <c r="W406" s="77">
        <f>SUM(Quagga:Pelindaba!W406)</f>
        <v>0</v>
      </c>
      <c r="X406" s="77">
        <f>SUM(Quagga:Pelindaba!X406)</f>
        <v>0</v>
      </c>
      <c r="Y406" s="77">
        <f>SUM(Quagga:Pelindaba!Y406)</f>
        <v>0</v>
      </c>
      <c r="Z406" s="77">
        <f>SUM(Quagga:Pelindaba!Z406)</f>
        <v>0</v>
      </c>
      <c r="AA406" s="77">
        <f>SUM(Quagga:Pelindaba!AA406)</f>
        <v>0</v>
      </c>
      <c r="AB406" s="77">
        <f>SUM(Quagga:Pelindaba!AB406)</f>
        <v>0</v>
      </c>
      <c r="AC406" s="77">
        <f>SUM(Quagga:Pelindaba!AC406)</f>
        <v>0</v>
      </c>
      <c r="AD406" s="77">
        <f>SUM(Quagga:Pelindaba!AD406)</f>
        <v>0</v>
      </c>
      <c r="AE406" s="77">
        <f>SUM(Quagga:Pelindaba!AE406)</f>
        <v>0</v>
      </c>
      <c r="AF406" s="77">
        <f>SUM(Quagga:Pelindaba!AF406)</f>
        <v>0</v>
      </c>
      <c r="AG406" s="76">
        <f>SUM(Quagga:Pelindaba!AG406)</f>
        <v>8333.33</v>
      </c>
      <c r="AH406" s="78">
        <f>SUM(Quagga:Pelindaba!AH406)</f>
        <v>0</v>
      </c>
      <c r="AI406" s="77">
        <f>SUM(Quagga:Pelindaba!AI406)</f>
        <v>0</v>
      </c>
      <c r="AJ406" s="77">
        <f>SUM(Quagga:Pelindaba!AJ406)</f>
        <v>0</v>
      </c>
      <c r="AK406" s="77">
        <f>SUM(Quagga:Pelindaba!AK406)</f>
        <v>0</v>
      </c>
      <c r="AL406" s="77">
        <f>SUM(Quagga:Pelindaba!AL406)</f>
        <v>0</v>
      </c>
      <c r="AM406" s="77">
        <f>SUM(Quagga:Pelindaba!AM406)</f>
        <v>0</v>
      </c>
      <c r="AN406" s="77">
        <f>SUM(Quagga:Pelindaba!AN406)</f>
        <v>0</v>
      </c>
      <c r="AO406" s="77">
        <f>SUM(Quagga:Pelindaba!AO406)</f>
        <v>0</v>
      </c>
      <c r="AP406" s="77">
        <f>SUM(Quagga:Pelindaba!AP406)</f>
        <v>0</v>
      </c>
      <c r="AQ406" s="77">
        <f>SUM(Quagga:Pelindaba!AQ406)</f>
        <v>0</v>
      </c>
      <c r="AR406" s="77">
        <f>SUM(Quagga:Pelindaba!AR406)</f>
        <v>0</v>
      </c>
      <c r="AS406" s="76">
        <f>SUM(Quagga:Pelindaba!AS406)</f>
        <v>8333.33</v>
      </c>
      <c r="AT406" s="78">
        <f>SUM(Quagga:Pelindaba!AT406)</f>
        <v>0</v>
      </c>
      <c r="AU406" s="77">
        <f>SUM(Quagga:Pelindaba!AU406)</f>
        <v>0</v>
      </c>
      <c r="AV406" s="77">
        <f>SUM(Quagga:Pelindaba!AV406)</f>
        <v>0</v>
      </c>
      <c r="AW406" s="77">
        <f>SUM(Quagga:Pelindaba!AW406)</f>
        <v>0</v>
      </c>
      <c r="AX406" s="77">
        <f>SUM(Quagga:Pelindaba!AX406)</f>
        <v>0</v>
      </c>
      <c r="AY406" s="77">
        <f>SUM(Quagga:Pelindaba!AY406)</f>
        <v>0</v>
      </c>
      <c r="AZ406" s="77">
        <f>SUM(Quagga:Pelindaba!AZ406)</f>
        <v>0</v>
      </c>
      <c r="BA406" s="77">
        <f>SUM(Quagga:Pelindaba!BA406)</f>
        <v>0</v>
      </c>
      <c r="BB406" s="77">
        <f>SUM(Quagga:Pelindaba!BB406)</f>
        <v>0</v>
      </c>
      <c r="BC406" s="77">
        <f>SUM(Quagga:Pelindaba!BC406)</f>
        <v>0</v>
      </c>
      <c r="BD406" s="77">
        <f>SUM(Quagga:Pelindaba!BD406)</f>
        <v>0</v>
      </c>
      <c r="BE406" s="76">
        <f>SUM(Quagga:Pelindaba!BE406)</f>
        <v>8333.33</v>
      </c>
      <c r="BF406" s="78">
        <f>SUM(Quagga:Pelindaba!BF406)</f>
        <v>0</v>
      </c>
      <c r="BG406" s="77">
        <f>SUM(Quagga:Pelindaba!BG406)</f>
        <v>0</v>
      </c>
      <c r="BH406" s="77">
        <f>SUM(Quagga:Pelindaba!BH406)</f>
        <v>0</v>
      </c>
      <c r="BI406" s="77">
        <f>SUM(Quagga:Pelindaba!BI406)</f>
        <v>0</v>
      </c>
      <c r="BJ406" s="77">
        <f>SUM(Quagga:Pelindaba!BJ406)</f>
        <v>0</v>
      </c>
      <c r="BK406" s="77">
        <f>SUM(Quagga:Pelindaba!BK406)</f>
        <v>0</v>
      </c>
      <c r="BL406" s="77">
        <f>SUM(Quagga:Pelindaba!BL406)</f>
        <v>0</v>
      </c>
      <c r="BM406" s="77">
        <f>SUM(Quagga:Pelindaba!BM406)</f>
        <v>0</v>
      </c>
      <c r="BN406" s="77">
        <f>SUM(Quagga:Pelindaba!BN406)</f>
        <v>0</v>
      </c>
      <c r="BO406" s="77">
        <f>SUM(Quagga:Pelindaba!BO406)</f>
        <v>0</v>
      </c>
      <c r="BP406" s="77">
        <f>SUM(Quagga:Pelindaba!BP406)</f>
        <v>0</v>
      </c>
      <c r="BQ406" s="76">
        <f>SUM(Quagga:Pelindaba!BQ406)</f>
        <v>8333.33</v>
      </c>
      <c r="BR406" s="78">
        <f>SUM(Quagga:Pelindaba!BR406)</f>
        <v>0</v>
      </c>
      <c r="BS406" s="77">
        <f>SUM(Quagga:Pelindaba!BS406)</f>
        <v>0</v>
      </c>
      <c r="BT406" s="77">
        <f>SUM(Quagga:Pelindaba!BT406)</f>
        <v>0</v>
      </c>
      <c r="BU406" s="77">
        <f>SUM(Quagga:Pelindaba!BU406)</f>
        <v>0</v>
      </c>
      <c r="BV406" s="77">
        <f>SUM(Quagga:Pelindaba!BV406)</f>
        <v>0</v>
      </c>
      <c r="BW406" s="77">
        <f>SUM(Quagga:Pelindaba!BW406)</f>
        <v>0</v>
      </c>
      <c r="BX406" s="77">
        <f>SUM(Quagga:Pelindaba!BX406)</f>
        <v>0</v>
      </c>
      <c r="BY406" s="77">
        <f>SUM(Quagga:Pelindaba!BY406)</f>
        <v>0</v>
      </c>
      <c r="BZ406" s="77">
        <f>SUM(Quagga:Pelindaba!BZ406)</f>
        <v>0</v>
      </c>
      <c r="CA406" s="77">
        <f>SUM(Quagga:Pelindaba!CA406)</f>
        <v>0</v>
      </c>
      <c r="CB406" s="77">
        <f>SUM(Quagga:Pelindaba!CB406)</f>
        <v>0</v>
      </c>
      <c r="CC406" s="76">
        <f>SUM(Quagga:Pelindaba!CC406)</f>
        <v>8333.35</v>
      </c>
      <c r="CD406" s="39" t="s">
        <v>36</v>
      </c>
    </row>
    <row r="407" spans="1:82" s="39" customFormat="1" ht="25.5" x14ac:dyDescent="0.25">
      <c r="A407" s="43"/>
      <c r="B407" s="26" t="s">
        <v>715</v>
      </c>
      <c r="C407" s="27" t="str">
        <f>"Provision for the upgrade of the plaza to the new SANRAL Brand - Overhead charges and Profit in respect of B-6011-a ("&amp; TEXT(G407/E407,"###%") &amp; ")"</f>
        <v>Provision for the upgrade of the plaza to the new SANRAL Brand - Overhead charges and Profit in respect of B-6011-a (%)</v>
      </c>
      <c r="D407" s="148" t="s">
        <v>310</v>
      </c>
      <c r="E407" s="130">
        <f>IF(OR(D407="Year",D407="Month",D407="Week"),AVERAGE(Quagga:Pelindaba!E407),SUM(Quagga:Pelindaba!E407))</f>
        <v>50000</v>
      </c>
      <c r="F407" s="228" t="b">
        <f>(Quagga!G407+Pelindaba!G407)=G407</f>
        <v>1</v>
      </c>
      <c r="G407" s="74">
        <f t="shared" si="122"/>
        <v>0</v>
      </c>
      <c r="H407" s="75">
        <f>SUM(Quagga:Pelindaba!H407)</f>
        <v>0</v>
      </c>
      <c r="I407" s="76">
        <f>SUM(Quagga:Pelindaba!I407)</f>
        <v>0</v>
      </c>
      <c r="J407" s="75">
        <f>SUM(Quagga:Pelindaba!J407)</f>
        <v>0</v>
      </c>
      <c r="K407" s="77">
        <f>SUM(Quagga:Pelindaba!K407)</f>
        <v>0</v>
      </c>
      <c r="L407" s="77">
        <f>SUM(Quagga:Pelindaba!L407)</f>
        <v>0</v>
      </c>
      <c r="M407" s="77">
        <f>SUM(Quagga:Pelindaba!M407)</f>
        <v>0</v>
      </c>
      <c r="N407" s="77">
        <f>SUM(Quagga:Pelindaba!N407)</f>
        <v>0</v>
      </c>
      <c r="O407" s="77">
        <f>SUM(Quagga:Pelindaba!O407)</f>
        <v>0</v>
      </c>
      <c r="P407" s="77">
        <f>SUM(Quagga:Pelindaba!P407)</f>
        <v>0</v>
      </c>
      <c r="Q407" s="77">
        <f>SUM(Quagga:Pelindaba!Q407)</f>
        <v>0</v>
      </c>
      <c r="R407" s="77">
        <f>SUM(Quagga:Pelindaba!R407)</f>
        <v>0</v>
      </c>
      <c r="S407" s="77">
        <f>SUM(Quagga:Pelindaba!S407)</f>
        <v>0</v>
      </c>
      <c r="T407" s="77">
        <f>SUM(Quagga:Pelindaba!T407)</f>
        <v>0</v>
      </c>
      <c r="U407" s="76">
        <f>SUM(Quagga:Pelindaba!U407)</f>
        <v>0</v>
      </c>
      <c r="V407" s="75">
        <f>SUM(Quagga:Pelindaba!V407)</f>
        <v>0</v>
      </c>
      <c r="W407" s="77">
        <f>SUM(Quagga:Pelindaba!W407)</f>
        <v>0</v>
      </c>
      <c r="X407" s="77">
        <f>SUM(Quagga:Pelindaba!X407)</f>
        <v>0</v>
      </c>
      <c r="Y407" s="77">
        <f>SUM(Quagga:Pelindaba!Y407)</f>
        <v>0</v>
      </c>
      <c r="Z407" s="77">
        <f>SUM(Quagga:Pelindaba!Z407)</f>
        <v>0</v>
      </c>
      <c r="AA407" s="77">
        <f>SUM(Quagga:Pelindaba!AA407)</f>
        <v>0</v>
      </c>
      <c r="AB407" s="77">
        <f>SUM(Quagga:Pelindaba!AB407)</f>
        <v>0</v>
      </c>
      <c r="AC407" s="77">
        <f>SUM(Quagga:Pelindaba!AC407)</f>
        <v>0</v>
      </c>
      <c r="AD407" s="77">
        <f>SUM(Quagga:Pelindaba!AD407)</f>
        <v>0</v>
      </c>
      <c r="AE407" s="77">
        <f>SUM(Quagga:Pelindaba!AE407)</f>
        <v>0</v>
      </c>
      <c r="AF407" s="77">
        <f>SUM(Quagga:Pelindaba!AF407)</f>
        <v>0</v>
      </c>
      <c r="AG407" s="76">
        <f>SUM(Quagga:Pelindaba!AG407)</f>
        <v>0</v>
      </c>
      <c r="AH407" s="78">
        <f>SUM(Quagga:Pelindaba!AH407)</f>
        <v>0</v>
      </c>
      <c r="AI407" s="77">
        <f>SUM(Quagga:Pelindaba!AI407)</f>
        <v>0</v>
      </c>
      <c r="AJ407" s="77">
        <f>SUM(Quagga:Pelindaba!AJ407)</f>
        <v>0</v>
      </c>
      <c r="AK407" s="77">
        <f>SUM(Quagga:Pelindaba!AK407)</f>
        <v>0</v>
      </c>
      <c r="AL407" s="77">
        <f>SUM(Quagga:Pelindaba!AL407)</f>
        <v>0</v>
      </c>
      <c r="AM407" s="77">
        <f>SUM(Quagga:Pelindaba!AM407)</f>
        <v>0</v>
      </c>
      <c r="AN407" s="77">
        <f>SUM(Quagga:Pelindaba!AN407)</f>
        <v>0</v>
      </c>
      <c r="AO407" s="77">
        <f>SUM(Quagga:Pelindaba!AO407)</f>
        <v>0</v>
      </c>
      <c r="AP407" s="77">
        <f>SUM(Quagga:Pelindaba!AP407)</f>
        <v>0</v>
      </c>
      <c r="AQ407" s="77">
        <f>SUM(Quagga:Pelindaba!AQ407)</f>
        <v>0</v>
      </c>
      <c r="AR407" s="77">
        <f>SUM(Quagga:Pelindaba!AR407)</f>
        <v>0</v>
      </c>
      <c r="AS407" s="76">
        <f>SUM(Quagga:Pelindaba!AS407)</f>
        <v>0</v>
      </c>
      <c r="AT407" s="78">
        <f>SUM(Quagga:Pelindaba!AT407)</f>
        <v>0</v>
      </c>
      <c r="AU407" s="77">
        <f>SUM(Quagga:Pelindaba!AU407)</f>
        <v>0</v>
      </c>
      <c r="AV407" s="77">
        <f>SUM(Quagga:Pelindaba!AV407)</f>
        <v>0</v>
      </c>
      <c r="AW407" s="77">
        <f>SUM(Quagga:Pelindaba!AW407)</f>
        <v>0</v>
      </c>
      <c r="AX407" s="77">
        <f>SUM(Quagga:Pelindaba!AX407)</f>
        <v>0</v>
      </c>
      <c r="AY407" s="77">
        <f>SUM(Quagga:Pelindaba!AY407)</f>
        <v>0</v>
      </c>
      <c r="AZ407" s="77">
        <f>SUM(Quagga:Pelindaba!AZ407)</f>
        <v>0</v>
      </c>
      <c r="BA407" s="77">
        <f>SUM(Quagga:Pelindaba!BA407)</f>
        <v>0</v>
      </c>
      <c r="BB407" s="77">
        <f>SUM(Quagga:Pelindaba!BB407)</f>
        <v>0</v>
      </c>
      <c r="BC407" s="77">
        <f>SUM(Quagga:Pelindaba!BC407)</f>
        <v>0</v>
      </c>
      <c r="BD407" s="77">
        <f>SUM(Quagga:Pelindaba!BD407)</f>
        <v>0</v>
      </c>
      <c r="BE407" s="76">
        <f>SUM(Quagga:Pelindaba!BE407)</f>
        <v>0</v>
      </c>
      <c r="BF407" s="78">
        <f>SUM(Quagga:Pelindaba!BF407)</f>
        <v>0</v>
      </c>
      <c r="BG407" s="77">
        <f>SUM(Quagga:Pelindaba!BG407)</f>
        <v>0</v>
      </c>
      <c r="BH407" s="77">
        <f>SUM(Quagga:Pelindaba!BH407)</f>
        <v>0</v>
      </c>
      <c r="BI407" s="77">
        <f>SUM(Quagga:Pelindaba!BI407)</f>
        <v>0</v>
      </c>
      <c r="BJ407" s="77">
        <f>SUM(Quagga:Pelindaba!BJ407)</f>
        <v>0</v>
      </c>
      <c r="BK407" s="77">
        <f>SUM(Quagga:Pelindaba!BK407)</f>
        <v>0</v>
      </c>
      <c r="BL407" s="77">
        <f>SUM(Quagga:Pelindaba!BL407)</f>
        <v>0</v>
      </c>
      <c r="BM407" s="77">
        <f>SUM(Quagga:Pelindaba!BM407)</f>
        <v>0</v>
      </c>
      <c r="BN407" s="77">
        <f>SUM(Quagga:Pelindaba!BN407)</f>
        <v>0</v>
      </c>
      <c r="BO407" s="77">
        <f>SUM(Quagga:Pelindaba!BO407)</f>
        <v>0</v>
      </c>
      <c r="BP407" s="77">
        <f>SUM(Quagga:Pelindaba!BP407)</f>
        <v>0</v>
      </c>
      <c r="BQ407" s="76">
        <f>SUM(Quagga:Pelindaba!BQ407)</f>
        <v>0</v>
      </c>
      <c r="BR407" s="78">
        <f>SUM(Quagga:Pelindaba!BR407)</f>
        <v>0</v>
      </c>
      <c r="BS407" s="77">
        <f>SUM(Quagga:Pelindaba!BS407)</f>
        <v>0</v>
      </c>
      <c r="BT407" s="77">
        <f>SUM(Quagga:Pelindaba!BT407)</f>
        <v>0</v>
      </c>
      <c r="BU407" s="77">
        <f>SUM(Quagga:Pelindaba!BU407)</f>
        <v>0</v>
      </c>
      <c r="BV407" s="77">
        <f>SUM(Quagga:Pelindaba!BV407)</f>
        <v>0</v>
      </c>
      <c r="BW407" s="77">
        <f>SUM(Quagga:Pelindaba!BW407)</f>
        <v>0</v>
      </c>
      <c r="BX407" s="77">
        <f>SUM(Quagga:Pelindaba!BX407)</f>
        <v>0</v>
      </c>
      <c r="BY407" s="77">
        <f>SUM(Quagga:Pelindaba!BY407)</f>
        <v>0</v>
      </c>
      <c r="BZ407" s="77">
        <f>SUM(Quagga:Pelindaba!BZ407)</f>
        <v>0</v>
      </c>
      <c r="CA407" s="77">
        <f>SUM(Quagga:Pelindaba!CA407)</f>
        <v>0</v>
      </c>
      <c r="CB407" s="77">
        <f>SUM(Quagga:Pelindaba!CB407)</f>
        <v>0</v>
      </c>
      <c r="CC407" s="76">
        <f>SUM(Quagga:Pelindaba!CC407)</f>
        <v>0</v>
      </c>
      <c r="CD407" s="39" t="s">
        <v>36</v>
      </c>
    </row>
    <row r="408" spans="1:82" s="149" customFormat="1" ht="24" customHeight="1" x14ac:dyDescent="0.25">
      <c r="A408" s="43"/>
      <c r="B408" s="73" t="s">
        <v>716</v>
      </c>
      <c r="C408" s="129" t="str">
        <f>"Provision for the Upgrade / Replacement of Electrical Equipment to Energy Saving Equipment(s) ("&amp; TEXT(G408,"##### ####") &amp;")"</f>
        <v>Provision for the Upgrade / Replacement of Electrical Equipment to Energy Saving Equipment(s) (1 200 000)</v>
      </c>
      <c r="D408" s="29" t="s">
        <v>308</v>
      </c>
      <c r="E408" s="130">
        <f>IF(OR(D408="Year",D408="Month",D408="Week"),AVERAGE(Quagga:Pelindaba!E408),SUM(Quagga:Pelindaba!E408))</f>
        <v>2</v>
      </c>
      <c r="F408" s="228" t="b">
        <f>(Quagga!G408+Pelindaba!G408)=G408</f>
        <v>1</v>
      </c>
      <c r="G408" s="74">
        <f t="shared" si="122"/>
        <v>1200000</v>
      </c>
      <c r="H408" s="75">
        <f>SUM(Quagga:Pelindaba!H408)</f>
        <v>0</v>
      </c>
      <c r="I408" s="76">
        <f>SUM(Quagga:Pelindaba!I408)</f>
        <v>0</v>
      </c>
      <c r="J408" s="75">
        <f>SUM(Quagga:Pelindaba!J408)</f>
        <v>0</v>
      </c>
      <c r="K408" s="77">
        <f>SUM(Quagga:Pelindaba!K408)</f>
        <v>0</v>
      </c>
      <c r="L408" s="77">
        <f>SUM(Quagga:Pelindaba!L408)</f>
        <v>0</v>
      </c>
      <c r="M408" s="77">
        <f>SUM(Quagga:Pelindaba!M408)</f>
        <v>0</v>
      </c>
      <c r="N408" s="77">
        <f>SUM(Quagga:Pelindaba!N408)</f>
        <v>0</v>
      </c>
      <c r="O408" s="77">
        <f>SUM(Quagga:Pelindaba!O408)</f>
        <v>0</v>
      </c>
      <c r="P408" s="77">
        <f>SUM(Quagga:Pelindaba!P408)</f>
        <v>0</v>
      </c>
      <c r="Q408" s="77">
        <f>SUM(Quagga:Pelindaba!Q408)</f>
        <v>0</v>
      </c>
      <c r="R408" s="77">
        <f>SUM(Quagga:Pelindaba!R408)</f>
        <v>0</v>
      </c>
      <c r="S408" s="77">
        <f>SUM(Quagga:Pelindaba!S408)</f>
        <v>0</v>
      </c>
      <c r="T408" s="77">
        <f>SUM(Quagga:Pelindaba!T408)</f>
        <v>0</v>
      </c>
      <c r="U408" s="76">
        <f>SUM(Quagga:Pelindaba!U408)</f>
        <v>200000</v>
      </c>
      <c r="V408" s="75">
        <f>SUM(Quagga:Pelindaba!V408)</f>
        <v>0</v>
      </c>
      <c r="W408" s="77">
        <f>SUM(Quagga:Pelindaba!W408)</f>
        <v>0</v>
      </c>
      <c r="X408" s="77">
        <f>SUM(Quagga:Pelindaba!X408)</f>
        <v>0</v>
      </c>
      <c r="Y408" s="77">
        <f>SUM(Quagga:Pelindaba!Y408)</f>
        <v>0</v>
      </c>
      <c r="Z408" s="77">
        <f>SUM(Quagga:Pelindaba!Z408)</f>
        <v>0</v>
      </c>
      <c r="AA408" s="77">
        <f>SUM(Quagga:Pelindaba!AA408)</f>
        <v>0</v>
      </c>
      <c r="AB408" s="77">
        <f>SUM(Quagga:Pelindaba!AB408)</f>
        <v>0</v>
      </c>
      <c r="AC408" s="77">
        <f>SUM(Quagga:Pelindaba!AC408)</f>
        <v>0</v>
      </c>
      <c r="AD408" s="77">
        <f>SUM(Quagga:Pelindaba!AD408)</f>
        <v>0</v>
      </c>
      <c r="AE408" s="77">
        <f>SUM(Quagga:Pelindaba!AE408)</f>
        <v>0</v>
      </c>
      <c r="AF408" s="77">
        <f>SUM(Quagga:Pelindaba!AF408)</f>
        <v>0</v>
      </c>
      <c r="AG408" s="76">
        <f>SUM(Quagga:Pelindaba!AG408)</f>
        <v>200000</v>
      </c>
      <c r="AH408" s="78">
        <f>SUM(Quagga:Pelindaba!AH408)</f>
        <v>0</v>
      </c>
      <c r="AI408" s="77">
        <f>SUM(Quagga:Pelindaba!AI408)</f>
        <v>0</v>
      </c>
      <c r="AJ408" s="77">
        <f>SUM(Quagga:Pelindaba!AJ408)</f>
        <v>0</v>
      </c>
      <c r="AK408" s="77">
        <f>SUM(Quagga:Pelindaba!AK408)</f>
        <v>0</v>
      </c>
      <c r="AL408" s="77">
        <f>SUM(Quagga:Pelindaba!AL408)</f>
        <v>0</v>
      </c>
      <c r="AM408" s="77">
        <f>SUM(Quagga:Pelindaba!AM408)</f>
        <v>0</v>
      </c>
      <c r="AN408" s="77">
        <f>SUM(Quagga:Pelindaba!AN408)</f>
        <v>0</v>
      </c>
      <c r="AO408" s="77">
        <f>SUM(Quagga:Pelindaba!AO408)</f>
        <v>0</v>
      </c>
      <c r="AP408" s="77">
        <f>SUM(Quagga:Pelindaba!AP408)</f>
        <v>0</v>
      </c>
      <c r="AQ408" s="77">
        <f>SUM(Quagga:Pelindaba!AQ408)</f>
        <v>0</v>
      </c>
      <c r="AR408" s="77">
        <f>SUM(Quagga:Pelindaba!AR408)</f>
        <v>0</v>
      </c>
      <c r="AS408" s="76">
        <f>SUM(Quagga:Pelindaba!AS408)</f>
        <v>200000</v>
      </c>
      <c r="AT408" s="78">
        <f>SUM(Quagga:Pelindaba!AT408)</f>
        <v>0</v>
      </c>
      <c r="AU408" s="77">
        <f>SUM(Quagga:Pelindaba!AU408)</f>
        <v>0</v>
      </c>
      <c r="AV408" s="77">
        <f>SUM(Quagga:Pelindaba!AV408)</f>
        <v>0</v>
      </c>
      <c r="AW408" s="77">
        <f>SUM(Quagga:Pelindaba!AW408)</f>
        <v>0</v>
      </c>
      <c r="AX408" s="77">
        <f>SUM(Quagga:Pelindaba!AX408)</f>
        <v>0</v>
      </c>
      <c r="AY408" s="77">
        <f>SUM(Quagga:Pelindaba!AY408)</f>
        <v>0</v>
      </c>
      <c r="AZ408" s="77">
        <f>SUM(Quagga:Pelindaba!AZ408)</f>
        <v>0</v>
      </c>
      <c r="BA408" s="77">
        <f>SUM(Quagga:Pelindaba!BA408)</f>
        <v>0</v>
      </c>
      <c r="BB408" s="77">
        <f>SUM(Quagga:Pelindaba!BB408)</f>
        <v>0</v>
      </c>
      <c r="BC408" s="77">
        <f>SUM(Quagga:Pelindaba!BC408)</f>
        <v>0</v>
      </c>
      <c r="BD408" s="77">
        <f>SUM(Quagga:Pelindaba!BD408)</f>
        <v>0</v>
      </c>
      <c r="BE408" s="76">
        <f>SUM(Quagga:Pelindaba!BE408)</f>
        <v>200000</v>
      </c>
      <c r="BF408" s="78">
        <f>SUM(Quagga:Pelindaba!BF408)</f>
        <v>0</v>
      </c>
      <c r="BG408" s="77">
        <f>SUM(Quagga:Pelindaba!BG408)</f>
        <v>0</v>
      </c>
      <c r="BH408" s="77">
        <f>SUM(Quagga:Pelindaba!BH408)</f>
        <v>0</v>
      </c>
      <c r="BI408" s="77">
        <f>SUM(Quagga:Pelindaba!BI408)</f>
        <v>0</v>
      </c>
      <c r="BJ408" s="77">
        <f>SUM(Quagga:Pelindaba!BJ408)</f>
        <v>0</v>
      </c>
      <c r="BK408" s="77">
        <f>SUM(Quagga:Pelindaba!BK408)</f>
        <v>0</v>
      </c>
      <c r="BL408" s="77">
        <f>SUM(Quagga:Pelindaba!BL408)</f>
        <v>0</v>
      </c>
      <c r="BM408" s="77">
        <f>SUM(Quagga:Pelindaba!BM408)</f>
        <v>0</v>
      </c>
      <c r="BN408" s="77">
        <f>SUM(Quagga:Pelindaba!BN408)</f>
        <v>0</v>
      </c>
      <c r="BO408" s="77">
        <f>SUM(Quagga:Pelindaba!BO408)</f>
        <v>0</v>
      </c>
      <c r="BP408" s="77">
        <f>SUM(Quagga:Pelindaba!BP408)</f>
        <v>0</v>
      </c>
      <c r="BQ408" s="76">
        <f>SUM(Quagga:Pelindaba!BQ408)</f>
        <v>200000</v>
      </c>
      <c r="BR408" s="78">
        <f>SUM(Quagga:Pelindaba!BR408)</f>
        <v>0</v>
      </c>
      <c r="BS408" s="77">
        <f>SUM(Quagga:Pelindaba!BS408)</f>
        <v>0</v>
      </c>
      <c r="BT408" s="77">
        <f>SUM(Quagga:Pelindaba!BT408)</f>
        <v>0</v>
      </c>
      <c r="BU408" s="77">
        <f>SUM(Quagga:Pelindaba!BU408)</f>
        <v>0</v>
      </c>
      <c r="BV408" s="77">
        <f>SUM(Quagga:Pelindaba!BV408)</f>
        <v>0</v>
      </c>
      <c r="BW408" s="77">
        <f>SUM(Quagga:Pelindaba!BW408)</f>
        <v>0</v>
      </c>
      <c r="BX408" s="77">
        <f>SUM(Quagga:Pelindaba!BX408)</f>
        <v>0</v>
      </c>
      <c r="BY408" s="77">
        <f>SUM(Quagga:Pelindaba!BY408)</f>
        <v>0</v>
      </c>
      <c r="BZ408" s="77">
        <f>SUM(Quagga:Pelindaba!BZ408)</f>
        <v>0</v>
      </c>
      <c r="CA408" s="77">
        <f>SUM(Quagga:Pelindaba!CA408)</f>
        <v>0</v>
      </c>
      <c r="CB408" s="77">
        <f>SUM(Quagga:Pelindaba!CB408)</f>
        <v>0</v>
      </c>
      <c r="CC408" s="76">
        <f>SUM(Quagga:Pelindaba!CC408)</f>
        <v>200000</v>
      </c>
      <c r="CD408" s="39" t="s">
        <v>36</v>
      </c>
    </row>
    <row r="409" spans="1:82" s="39" customFormat="1" ht="25.5" x14ac:dyDescent="0.25">
      <c r="A409" s="43"/>
      <c r="B409" s="26" t="s">
        <v>717</v>
      </c>
      <c r="C409" s="27" t="str">
        <f>"Provision for the Upgrade / Replacement of Electrical Equipment to Energy Saving Equipment(s) - Overhead Charges and profit in respect of B-6012-a ("&amp; TEXT(G409/E409,"###%") &amp; ")"</f>
        <v>Provision for the Upgrade / Replacement of Electrical Equipment to Energy Saving Equipment(s) - Overhead Charges and profit in respect of B-6012-a (%)</v>
      </c>
      <c r="D409" s="148" t="s">
        <v>310</v>
      </c>
      <c r="E409" s="130">
        <f>IF(OR(D409="Year",D409="Month",D409="Week"),AVERAGE(Quagga:Pelindaba!E409),SUM(Quagga:Pelindaba!E409))</f>
        <v>1200000</v>
      </c>
      <c r="F409" s="228" t="b">
        <f>(Quagga!G409+Pelindaba!G409)=G409</f>
        <v>1</v>
      </c>
      <c r="G409" s="74">
        <f t="shared" si="122"/>
        <v>0</v>
      </c>
      <c r="H409" s="75">
        <f>SUM(Quagga:Pelindaba!H409)</f>
        <v>0</v>
      </c>
      <c r="I409" s="76">
        <f>SUM(Quagga:Pelindaba!I409)</f>
        <v>0</v>
      </c>
      <c r="J409" s="75">
        <f>SUM(Quagga:Pelindaba!J409)</f>
        <v>0</v>
      </c>
      <c r="K409" s="77">
        <f>SUM(Quagga:Pelindaba!K409)</f>
        <v>0</v>
      </c>
      <c r="L409" s="77">
        <f>SUM(Quagga:Pelindaba!L409)</f>
        <v>0</v>
      </c>
      <c r="M409" s="77">
        <f>SUM(Quagga:Pelindaba!M409)</f>
        <v>0</v>
      </c>
      <c r="N409" s="77">
        <f>SUM(Quagga:Pelindaba!N409)</f>
        <v>0</v>
      </c>
      <c r="O409" s="77">
        <f>SUM(Quagga:Pelindaba!O409)</f>
        <v>0</v>
      </c>
      <c r="P409" s="77">
        <f>SUM(Quagga:Pelindaba!P409)</f>
        <v>0</v>
      </c>
      <c r="Q409" s="77">
        <f>SUM(Quagga:Pelindaba!Q409)</f>
        <v>0</v>
      </c>
      <c r="R409" s="77">
        <f>SUM(Quagga:Pelindaba!R409)</f>
        <v>0</v>
      </c>
      <c r="S409" s="77">
        <f>SUM(Quagga:Pelindaba!S409)</f>
        <v>0</v>
      </c>
      <c r="T409" s="77">
        <f>SUM(Quagga:Pelindaba!T409)</f>
        <v>0</v>
      </c>
      <c r="U409" s="76">
        <f>SUM(Quagga:Pelindaba!U409)</f>
        <v>0</v>
      </c>
      <c r="V409" s="75">
        <f>SUM(Quagga:Pelindaba!V409)</f>
        <v>0</v>
      </c>
      <c r="W409" s="77">
        <f>SUM(Quagga:Pelindaba!W409)</f>
        <v>0</v>
      </c>
      <c r="X409" s="77">
        <f>SUM(Quagga:Pelindaba!X409)</f>
        <v>0</v>
      </c>
      <c r="Y409" s="77">
        <f>SUM(Quagga:Pelindaba!Y409)</f>
        <v>0</v>
      </c>
      <c r="Z409" s="77">
        <f>SUM(Quagga:Pelindaba!Z409)</f>
        <v>0</v>
      </c>
      <c r="AA409" s="77">
        <f>SUM(Quagga:Pelindaba!AA409)</f>
        <v>0</v>
      </c>
      <c r="AB409" s="77">
        <f>SUM(Quagga:Pelindaba!AB409)</f>
        <v>0</v>
      </c>
      <c r="AC409" s="77">
        <f>SUM(Quagga:Pelindaba!AC409)</f>
        <v>0</v>
      </c>
      <c r="AD409" s="77">
        <f>SUM(Quagga:Pelindaba!AD409)</f>
        <v>0</v>
      </c>
      <c r="AE409" s="77">
        <f>SUM(Quagga:Pelindaba!AE409)</f>
        <v>0</v>
      </c>
      <c r="AF409" s="77">
        <f>SUM(Quagga:Pelindaba!AF409)</f>
        <v>0</v>
      </c>
      <c r="AG409" s="76">
        <f>SUM(Quagga:Pelindaba!AG409)</f>
        <v>0</v>
      </c>
      <c r="AH409" s="78">
        <f>SUM(Quagga:Pelindaba!AH409)</f>
        <v>0</v>
      </c>
      <c r="AI409" s="77">
        <f>SUM(Quagga:Pelindaba!AI409)</f>
        <v>0</v>
      </c>
      <c r="AJ409" s="77">
        <f>SUM(Quagga:Pelindaba!AJ409)</f>
        <v>0</v>
      </c>
      <c r="AK409" s="77">
        <f>SUM(Quagga:Pelindaba!AK409)</f>
        <v>0</v>
      </c>
      <c r="AL409" s="77">
        <f>SUM(Quagga:Pelindaba!AL409)</f>
        <v>0</v>
      </c>
      <c r="AM409" s="77">
        <f>SUM(Quagga:Pelindaba!AM409)</f>
        <v>0</v>
      </c>
      <c r="AN409" s="77">
        <f>SUM(Quagga:Pelindaba!AN409)</f>
        <v>0</v>
      </c>
      <c r="AO409" s="77">
        <f>SUM(Quagga:Pelindaba!AO409)</f>
        <v>0</v>
      </c>
      <c r="AP409" s="77">
        <f>SUM(Quagga:Pelindaba!AP409)</f>
        <v>0</v>
      </c>
      <c r="AQ409" s="77">
        <f>SUM(Quagga:Pelindaba!AQ409)</f>
        <v>0</v>
      </c>
      <c r="AR409" s="77">
        <f>SUM(Quagga:Pelindaba!AR409)</f>
        <v>0</v>
      </c>
      <c r="AS409" s="76">
        <f>SUM(Quagga:Pelindaba!AS409)</f>
        <v>0</v>
      </c>
      <c r="AT409" s="78">
        <f>SUM(Quagga:Pelindaba!AT409)</f>
        <v>0</v>
      </c>
      <c r="AU409" s="77">
        <f>SUM(Quagga:Pelindaba!AU409)</f>
        <v>0</v>
      </c>
      <c r="AV409" s="77">
        <f>SUM(Quagga:Pelindaba!AV409)</f>
        <v>0</v>
      </c>
      <c r="AW409" s="77">
        <f>SUM(Quagga:Pelindaba!AW409)</f>
        <v>0</v>
      </c>
      <c r="AX409" s="77">
        <f>SUM(Quagga:Pelindaba!AX409)</f>
        <v>0</v>
      </c>
      <c r="AY409" s="77">
        <f>SUM(Quagga:Pelindaba!AY409)</f>
        <v>0</v>
      </c>
      <c r="AZ409" s="77">
        <f>SUM(Quagga:Pelindaba!AZ409)</f>
        <v>0</v>
      </c>
      <c r="BA409" s="77">
        <f>SUM(Quagga:Pelindaba!BA409)</f>
        <v>0</v>
      </c>
      <c r="BB409" s="77">
        <f>SUM(Quagga:Pelindaba!BB409)</f>
        <v>0</v>
      </c>
      <c r="BC409" s="77">
        <f>SUM(Quagga:Pelindaba!BC409)</f>
        <v>0</v>
      </c>
      <c r="BD409" s="77">
        <f>SUM(Quagga:Pelindaba!BD409)</f>
        <v>0</v>
      </c>
      <c r="BE409" s="76">
        <f>SUM(Quagga:Pelindaba!BE409)</f>
        <v>0</v>
      </c>
      <c r="BF409" s="78">
        <f>SUM(Quagga:Pelindaba!BF409)</f>
        <v>0</v>
      </c>
      <c r="BG409" s="77">
        <f>SUM(Quagga:Pelindaba!BG409)</f>
        <v>0</v>
      </c>
      <c r="BH409" s="77">
        <f>SUM(Quagga:Pelindaba!BH409)</f>
        <v>0</v>
      </c>
      <c r="BI409" s="77">
        <f>SUM(Quagga:Pelindaba!BI409)</f>
        <v>0</v>
      </c>
      <c r="BJ409" s="77">
        <f>SUM(Quagga:Pelindaba!BJ409)</f>
        <v>0</v>
      </c>
      <c r="BK409" s="77">
        <f>SUM(Quagga:Pelindaba!BK409)</f>
        <v>0</v>
      </c>
      <c r="BL409" s="77">
        <f>SUM(Quagga:Pelindaba!BL409)</f>
        <v>0</v>
      </c>
      <c r="BM409" s="77">
        <f>SUM(Quagga:Pelindaba!BM409)</f>
        <v>0</v>
      </c>
      <c r="BN409" s="77">
        <f>SUM(Quagga:Pelindaba!BN409)</f>
        <v>0</v>
      </c>
      <c r="BO409" s="77">
        <f>SUM(Quagga:Pelindaba!BO409)</f>
        <v>0</v>
      </c>
      <c r="BP409" s="77">
        <f>SUM(Quagga:Pelindaba!BP409)</f>
        <v>0</v>
      </c>
      <c r="BQ409" s="76">
        <f>SUM(Quagga:Pelindaba!BQ409)</f>
        <v>0</v>
      </c>
      <c r="BR409" s="78">
        <f>SUM(Quagga:Pelindaba!BR409)</f>
        <v>0</v>
      </c>
      <c r="BS409" s="77">
        <f>SUM(Quagga:Pelindaba!BS409)</f>
        <v>0</v>
      </c>
      <c r="BT409" s="77">
        <f>SUM(Quagga:Pelindaba!BT409)</f>
        <v>0</v>
      </c>
      <c r="BU409" s="77">
        <f>SUM(Quagga:Pelindaba!BU409)</f>
        <v>0</v>
      </c>
      <c r="BV409" s="77">
        <f>SUM(Quagga:Pelindaba!BV409)</f>
        <v>0</v>
      </c>
      <c r="BW409" s="77">
        <f>SUM(Quagga:Pelindaba!BW409)</f>
        <v>0</v>
      </c>
      <c r="BX409" s="77">
        <f>SUM(Quagga:Pelindaba!BX409)</f>
        <v>0</v>
      </c>
      <c r="BY409" s="77">
        <f>SUM(Quagga:Pelindaba!BY409)</f>
        <v>0</v>
      </c>
      <c r="BZ409" s="77">
        <f>SUM(Quagga:Pelindaba!BZ409)</f>
        <v>0</v>
      </c>
      <c r="CA409" s="77">
        <f>SUM(Quagga:Pelindaba!CA409)</f>
        <v>0</v>
      </c>
      <c r="CB409" s="77">
        <f>SUM(Quagga:Pelindaba!CB409)</f>
        <v>0</v>
      </c>
      <c r="CC409" s="76">
        <f>SUM(Quagga:Pelindaba!CC409)</f>
        <v>0</v>
      </c>
      <c r="CD409" s="39" t="s">
        <v>36</v>
      </c>
    </row>
    <row r="410" spans="1:82" s="149" customFormat="1" x14ac:dyDescent="0.25">
      <c r="A410" s="43"/>
      <c r="B410" s="73" t="s">
        <v>718</v>
      </c>
      <c r="C410" s="129" t="str">
        <f>"Provision for the upgrade of Security Toll Booths ("&amp; TEXT(G410,"##### ####") &amp;")"</f>
        <v>Provision for the upgrade of Security Toll Booths (1 000 000)</v>
      </c>
      <c r="D410" s="29" t="s">
        <v>308</v>
      </c>
      <c r="E410" s="130">
        <f>IF(OR(D410="Year",D410="Month",D410="Week"),AVERAGE(Quagga:Pelindaba!E410),SUM(Quagga:Pelindaba!E410))</f>
        <v>2</v>
      </c>
      <c r="F410" s="228" t="b">
        <f>(Quagga!G410+Pelindaba!G410)=G410</f>
        <v>1</v>
      </c>
      <c r="G410" s="74">
        <f t="shared" si="122"/>
        <v>1000000</v>
      </c>
      <c r="H410" s="75">
        <f>SUM(Quagga:Pelindaba!H410)</f>
        <v>0</v>
      </c>
      <c r="I410" s="76">
        <f>SUM(Quagga:Pelindaba!I410)</f>
        <v>0</v>
      </c>
      <c r="J410" s="75">
        <f>SUM(Quagga:Pelindaba!J410)</f>
        <v>0</v>
      </c>
      <c r="K410" s="77">
        <f>SUM(Quagga:Pelindaba!K410)</f>
        <v>0</v>
      </c>
      <c r="L410" s="77">
        <f>SUM(Quagga:Pelindaba!L410)</f>
        <v>0</v>
      </c>
      <c r="M410" s="77">
        <f>SUM(Quagga:Pelindaba!M410)</f>
        <v>0</v>
      </c>
      <c r="N410" s="77">
        <f>SUM(Quagga:Pelindaba!N410)</f>
        <v>0</v>
      </c>
      <c r="O410" s="77">
        <f>SUM(Quagga:Pelindaba!O410)</f>
        <v>0</v>
      </c>
      <c r="P410" s="77">
        <f>SUM(Quagga:Pelindaba!P410)</f>
        <v>0</v>
      </c>
      <c r="Q410" s="77">
        <f>SUM(Quagga:Pelindaba!Q410)</f>
        <v>0</v>
      </c>
      <c r="R410" s="77">
        <f>SUM(Quagga:Pelindaba!R410)</f>
        <v>0</v>
      </c>
      <c r="S410" s="77">
        <f>SUM(Quagga:Pelindaba!S410)</f>
        <v>0</v>
      </c>
      <c r="T410" s="77">
        <f>SUM(Quagga:Pelindaba!T410)</f>
        <v>0</v>
      </c>
      <c r="U410" s="76">
        <f>SUM(Quagga:Pelindaba!U410)</f>
        <v>166666.66</v>
      </c>
      <c r="V410" s="75">
        <f>SUM(Quagga:Pelindaba!V410)</f>
        <v>0</v>
      </c>
      <c r="W410" s="77">
        <f>SUM(Quagga:Pelindaba!W410)</f>
        <v>0</v>
      </c>
      <c r="X410" s="77">
        <f>SUM(Quagga:Pelindaba!X410)</f>
        <v>0</v>
      </c>
      <c r="Y410" s="77">
        <f>SUM(Quagga:Pelindaba!Y410)</f>
        <v>0</v>
      </c>
      <c r="Z410" s="77">
        <f>SUM(Quagga:Pelindaba!Z410)</f>
        <v>0</v>
      </c>
      <c r="AA410" s="77">
        <f>SUM(Quagga:Pelindaba!AA410)</f>
        <v>0</v>
      </c>
      <c r="AB410" s="77">
        <f>SUM(Quagga:Pelindaba!AB410)</f>
        <v>0</v>
      </c>
      <c r="AC410" s="77">
        <f>SUM(Quagga:Pelindaba!AC410)</f>
        <v>0</v>
      </c>
      <c r="AD410" s="77">
        <f>SUM(Quagga:Pelindaba!AD410)</f>
        <v>0</v>
      </c>
      <c r="AE410" s="77">
        <f>SUM(Quagga:Pelindaba!AE410)</f>
        <v>0</v>
      </c>
      <c r="AF410" s="77">
        <f>SUM(Quagga:Pelindaba!AF410)</f>
        <v>0</v>
      </c>
      <c r="AG410" s="76">
        <f>SUM(Quagga:Pelindaba!AG410)</f>
        <v>166666.66</v>
      </c>
      <c r="AH410" s="78">
        <f>SUM(Quagga:Pelindaba!AH410)</f>
        <v>0</v>
      </c>
      <c r="AI410" s="77">
        <f>SUM(Quagga:Pelindaba!AI410)</f>
        <v>0</v>
      </c>
      <c r="AJ410" s="77">
        <f>SUM(Quagga:Pelindaba!AJ410)</f>
        <v>0</v>
      </c>
      <c r="AK410" s="77">
        <f>SUM(Quagga:Pelindaba!AK410)</f>
        <v>0</v>
      </c>
      <c r="AL410" s="77">
        <f>SUM(Quagga:Pelindaba!AL410)</f>
        <v>0</v>
      </c>
      <c r="AM410" s="77">
        <f>SUM(Quagga:Pelindaba!AM410)</f>
        <v>0</v>
      </c>
      <c r="AN410" s="77">
        <f>SUM(Quagga:Pelindaba!AN410)</f>
        <v>0</v>
      </c>
      <c r="AO410" s="77">
        <f>SUM(Quagga:Pelindaba!AO410)</f>
        <v>0</v>
      </c>
      <c r="AP410" s="77">
        <f>SUM(Quagga:Pelindaba!AP410)</f>
        <v>0</v>
      </c>
      <c r="AQ410" s="77">
        <f>SUM(Quagga:Pelindaba!AQ410)</f>
        <v>0</v>
      </c>
      <c r="AR410" s="77">
        <f>SUM(Quagga:Pelindaba!AR410)</f>
        <v>0</v>
      </c>
      <c r="AS410" s="76">
        <f>SUM(Quagga:Pelindaba!AS410)</f>
        <v>166666.66</v>
      </c>
      <c r="AT410" s="78">
        <f>SUM(Quagga:Pelindaba!AT410)</f>
        <v>0</v>
      </c>
      <c r="AU410" s="77">
        <f>SUM(Quagga:Pelindaba!AU410)</f>
        <v>0</v>
      </c>
      <c r="AV410" s="77">
        <f>SUM(Quagga:Pelindaba!AV410)</f>
        <v>0</v>
      </c>
      <c r="AW410" s="77">
        <f>SUM(Quagga:Pelindaba!AW410)</f>
        <v>0</v>
      </c>
      <c r="AX410" s="77">
        <f>SUM(Quagga:Pelindaba!AX410)</f>
        <v>0</v>
      </c>
      <c r="AY410" s="77">
        <f>SUM(Quagga:Pelindaba!AY410)</f>
        <v>0</v>
      </c>
      <c r="AZ410" s="77">
        <f>SUM(Quagga:Pelindaba!AZ410)</f>
        <v>0</v>
      </c>
      <c r="BA410" s="77">
        <f>SUM(Quagga:Pelindaba!BA410)</f>
        <v>0</v>
      </c>
      <c r="BB410" s="77">
        <f>SUM(Quagga:Pelindaba!BB410)</f>
        <v>0</v>
      </c>
      <c r="BC410" s="77">
        <f>SUM(Quagga:Pelindaba!BC410)</f>
        <v>0</v>
      </c>
      <c r="BD410" s="77">
        <f>SUM(Quagga:Pelindaba!BD410)</f>
        <v>0</v>
      </c>
      <c r="BE410" s="76">
        <f>SUM(Quagga:Pelindaba!BE410)</f>
        <v>166666.66</v>
      </c>
      <c r="BF410" s="78">
        <f>SUM(Quagga:Pelindaba!BF410)</f>
        <v>0</v>
      </c>
      <c r="BG410" s="77">
        <f>SUM(Quagga:Pelindaba!BG410)</f>
        <v>0</v>
      </c>
      <c r="BH410" s="77">
        <f>SUM(Quagga:Pelindaba!BH410)</f>
        <v>0</v>
      </c>
      <c r="BI410" s="77">
        <f>SUM(Quagga:Pelindaba!BI410)</f>
        <v>0</v>
      </c>
      <c r="BJ410" s="77">
        <f>SUM(Quagga:Pelindaba!BJ410)</f>
        <v>0</v>
      </c>
      <c r="BK410" s="77">
        <f>SUM(Quagga:Pelindaba!BK410)</f>
        <v>0</v>
      </c>
      <c r="BL410" s="77">
        <f>SUM(Quagga:Pelindaba!BL410)</f>
        <v>0</v>
      </c>
      <c r="BM410" s="77">
        <f>SUM(Quagga:Pelindaba!BM410)</f>
        <v>0</v>
      </c>
      <c r="BN410" s="77">
        <f>SUM(Quagga:Pelindaba!BN410)</f>
        <v>0</v>
      </c>
      <c r="BO410" s="77">
        <f>SUM(Quagga:Pelindaba!BO410)</f>
        <v>0</v>
      </c>
      <c r="BP410" s="77">
        <f>SUM(Quagga:Pelindaba!BP410)</f>
        <v>0</v>
      </c>
      <c r="BQ410" s="76">
        <f>SUM(Quagga:Pelindaba!BQ410)</f>
        <v>166666.66</v>
      </c>
      <c r="BR410" s="78">
        <f>SUM(Quagga:Pelindaba!BR410)</f>
        <v>0</v>
      </c>
      <c r="BS410" s="77">
        <f>SUM(Quagga:Pelindaba!BS410)</f>
        <v>0</v>
      </c>
      <c r="BT410" s="77">
        <f>SUM(Quagga:Pelindaba!BT410)</f>
        <v>0</v>
      </c>
      <c r="BU410" s="77">
        <f>SUM(Quagga:Pelindaba!BU410)</f>
        <v>0</v>
      </c>
      <c r="BV410" s="77">
        <f>SUM(Quagga:Pelindaba!BV410)</f>
        <v>0</v>
      </c>
      <c r="BW410" s="77">
        <f>SUM(Quagga:Pelindaba!BW410)</f>
        <v>0</v>
      </c>
      <c r="BX410" s="77">
        <f>SUM(Quagga:Pelindaba!BX410)</f>
        <v>0</v>
      </c>
      <c r="BY410" s="77">
        <f>SUM(Quagga:Pelindaba!BY410)</f>
        <v>0</v>
      </c>
      <c r="BZ410" s="77">
        <f>SUM(Quagga:Pelindaba!BZ410)</f>
        <v>0</v>
      </c>
      <c r="CA410" s="77">
        <f>SUM(Quagga:Pelindaba!CA410)</f>
        <v>0</v>
      </c>
      <c r="CB410" s="77">
        <f>SUM(Quagga:Pelindaba!CB410)</f>
        <v>0</v>
      </c>
      <c r="CC410" s="76">
        <f>SUM(Quagga:Pelindaba!CC410)</f>
        <v>166666.70000000001</v>
      </c>
      <c r="CD410" s="39" t="s">
        <v>36</v>
      </c>
    </row>
    <row r="411" spans="1:82" s="39" customFormat="1" ht="17.25" customHeight="1" x14ac:dyDescent="0.25">
      <c r="A411" s="43"/>
      <c r="B411" s="26" t="s">
        <v>719</v>
      </c>
      <c r="C411" s="27" t="str">
        <f>"Provision for the upgrade to Security Toll Booths - Overhead charges and Profit in respect of B-6013-a ("&amp; TEXT(G411/E411,"###%") &amp; ")"</f>
        <v>Provision for the upgrade to Security Toll Booths - Overhead charges and Profit in respect of B-6013-a (%)</v>
      </c>
      <c r="D411" s="148" t="s">
        <v>310</v>
      </c>
      <c r="E411" s="130">
        <f>IF(OR(D411="Year",D411="Month",D411="Week"),AVERAGE(Quagga:Pelindaba!E411),SUM(Quagga:Pelindaba!E411))</f>
        <v>1000000</v>
      </c>
      <c r="F411" s="228" t="b">
        <f>(Quagga!G411+Pelindaba!G411)=G411</f>
        <v>1</v>
      </c>
      <c r="G411" s="74">
        <f t="shared" si="122"/>
        <v>0</v>
      </c>
      <c r="H411" s="75">
        <f>SUM(Quagga:Pelindaba!H411)</f>
        <v>0</v>
      </c>
      <c r="I411" s="76">
        <f>SUM(Quagga:Pelindaba!I411)</f>
        <v>0</v>
      </c>
      <c r="J411" s="75">
        <f>SUM(Quagga:Pelindaba!J411)</f>
        <v>0</v>
      </c>
      <c r="K411" s="77">
        <f>SUM(Quagga:Pelindaba!K411)</f>
        <v>0</v>
      </c>
      <c r="L411" s="77">
        <f>SUM(Quagga:Pelindaba!L411)</f>
        <v>0</v>
      </c>
      <c r="M411" s="77">
        <f>SUM(Quagga:Pelindaba!M411)</f>
        <v>0</v>
      </c>
      <c r="N411" s="77">
        <f>SUM(Quagga:Pelindaba!N411)</f>
        <v>0</v>
      </c>
      <c r="O411" s="77">
        <f>SUM(Quagga:Pelindaba!O411)</f>
        <v>0</v>
      </c>
      <c r="P411" s="77">
        <f>SUM(Quagga:Pelindaba!P411)</f>
        <v>0</v>
      </c>
      <c r="Q411" s="77">
        <f>SUM(Quagga:Pelindaba!Q411)</f>
        <v>0</v>
      </c>
      <c r="R411" s="77">
        <f>SUM(Quagga:Pelindaba!R411)</f>
        <v>0</v>
      </c>
      <c r="S411" s="77">
        <f>SUM(Quagga:Pelindaba!S411)</f>
        <v>0</v>
      </c>
      <c r="T411" s="77">
        <f>SUM(Quagga:Pelindaba!T411)</f>
        <v>0</v>
      </c>
      <c r="U411" s="76">
        <f>SUM(Quagga:Pelindaba!U411)</f>
        <v>0</v>
      </c>
      <c r="V411" s="75">
        <f>SUM(Quagga:Pelindaba!V411)</f>
        <v>0</v>
      </c>
      <c r="W411" s="77">
        <f>SUM(Quagga:Pelindaba!W411)</f>
        <v>0</v>
      </c>
      <c r="X411" s="77">
        <f>SUM(Quagga:Pelindaba!X411)</f>
        <v>0</v>
      </c>
      <c r="Y411" s="77">
        <f>SUM(Quagga:Pelindaba!Y411)</f>
        <v>0</v>
      </c>
      <c r="Z411" s="77">
        <f>SUM(Quagga:Pelindaba!Z411)</f>
        <v>0</v>
      </c>
      <c r="AA411" s="77">
        <f>SUM(Quagga:Pelindaba!AA411)</f>
        <v>0</v>
      </c>
      <c r="AB411" s="77">
        <f>SUM(Quagga:Pelindaba!AB411)</f>
        <v>0</v>
      </c>
      <c r="AC411" s="77">
        <f>SUM(Quagga:Pelindaba!AC411)</f>
        <v>0</v>
      </c>
      <c r="AD411" s="77">
        <f>SUM(Quagga:Pelindaba!AD411)</f>
        <v>0</v>
      </c>
      <c r="AE411" s="77">
        <f>SUM(Quagga:Pelindaba!AE411)</f>
        <v>0</v>
      </c>
      <c r="AF411" s="77">
        <f>SUM(Quagga:Pelindaba!AF411)</f>
        <v>0</v>
      </c>
      <c r="AG411" s="76">
        <f>SUM(Quagga:Pelindaba!AG411)</f>
        <v>0</v>
      </c>
      <c r="AH411" s="78">
        <f>SUM(Quagga:Pelindaba!AH411)</f>
        <v>0</v>
      </c>
      <c r="AI411" s="77">
        <f>SUM(Quagga:Pelindaba!AI411)</f>
        <v>0</v>
      </c>
      <c r="AJ411" s="77">
        <f>SUM(Quagga:Pelindaba!AJ411)</f>
        <v>0</v>
      </c>
      <c r="AK411" s="77">
        <f>SUM(Quagga:Pelindaba!AK411)</f>
        <v>0</v>
      </c>
      <c r="AL411" s="77">
        <f>SUM(Quagga:Pelindaba!AL411)</f>
        <v>0</v>
      </c>
      <c r="AM411" s="77">
        <f>SUM(Quagga:Pelindaba!AM411)</f>
        <v>0</v>
      </c>
      <c r="AN411" s="77">
        <f>SUM(Quagga:Pelindaba!AN411)</f>
        <v>0</v>
      </c>
      <c r="AO411" s="77">
        <f>SUM(Quagga:Pelindaba!AO411)</f>
        <v>0</v>
      </c>
      <c r="AP411" s="77">
        <f>SUM(Quagga:Pelindaba!AP411)</f>
        <v>0</v>
      </c>
      <c r="AQ411" s="77">
        <f>SUM(Quagga:Pelindaba!AQ411)</f>
        <v>0</v>
      </c>
      <c r="AR411" s="77">
        <f>SUM(Quagga:Pelindaba!AR411)</f>
        <v>0</v>
      </c>
      <c r="AS411" s="76">
        <f>SUM(Quagga:Pelindaba!AS411)</f>
        <v>0</v>
      </c>
      <c r="AT411" s="78">
        <f>SUM(Quagga:Pelindaba!AT411)</f>
        <v>0</v>
      </c>
      <c r="AU411" s="77">
        <f>SUM(Quagga:Pelindaba!AU411)</f>
        <v>0</v>
      </c>
      <c r="AV411" s="77">
        <f>SUM(Quagga:Pelindaba!AV411)</f>
        <v>0</v>
      </c>
      <c r="AW411" s="77">
        <f>SUM(Quagga:Pelindaba!AW411)</f>
        <v>0</v>
      </c>
      <c r="AX411" s="77">
        <f>SUM(Quagga:Pelindaba!AX411)</f>
        <v>0</v>
      </c>
      <c r="AY411" s="77">
        <f>SUM(Quagga:Pelindaba!AY411)</f>
        <v>0</v>
      </c>
      <c r="AZ411" s="77">
        <f>SUM(Quagga:Pelindaba!AZ411)</f>
        <v>0</v>
      </c>
      <c r="BA411" s="77">
        <f>SUM(Quagga:Pelindaba!BA411)</f>
        <v>0</v>
      </c>
      <c r="BB411" s="77">
        <f>SUM(Quagga:Pelindaba!BB411)</f>
        <v>0</v>
      </c>
      <c r="BC411" s="77">
        <f>SUM(Quagga:Pelindaba!BC411)</f>
        <v>0</v>
      </c>
      <c r="BD411" s="77">
        <f>SUM(Quagga:Pelindaba!BD411)</f>
        <v>0</v>
      </c>
      <c r="BE411" s="76">
        <f>SUM(Quagga:Pelindaba!BE411)</f>
        <v>0</v>
      </c>
      <c r="BF411" s="78">
        <f>SUM(Quagga:Pelindaba!BF411)</f>
        <v>0</v>
      </c>
      <c r="BG411" s="77">
        <f>SUM(Quagga:Pelindaba!BG411)</f>
        <v>0</v>
      </c>
      <c r="BH411" s="77">
        <f>SUM(Quagga:Pelindaba!BH411)</f>
        <v>0</v>
      </c>
      <c r="BI411" s="77">
        <f>SUM(Quagga:Pelindaba!BI411)</f>
        <v>0</v>
      </c>
      <c r="BJ411" s="77">
        <f>SUM(Quagga:Pelindaba!BJ411)</f>
        <v>0</v>
      </c>
      <c r="BK411" s="77">
        <f>SUM(Quagga:Pelindaba!BK411)</f>
        <v>0</v>
      </c>
      <c r="BL411" s="77">
        <f>SUM(Quagga:Pelindaba!BL411)</f>
        <v>0</v>
      </c>
      <c r="BM411" s="77">
        <f>SUM(Quagga:Pelindaba!BM411)</f>
        <v>0</v>
      </c>
      <c r="BN411" s="77">
        <f>SUM(Quagga:Pelindaba!BN411)</f>
        <v>0</v>
      </c>
      <c r="BO411" s="77">
        <f>SUM(Quagga:Pelindaba!BO411)</f>
        <v>0</v>
      </c>
      <c r="BP411" s="77">
        <f>SUM(Quagga:Pelindaba!BP411)</f>
        <v>0</v>
      </c>
      <c r="BQ411" s="76">
        <f>SUM(Quagga:Pelindaba!BQ411)</f>
        <v>0</v>
      </c>
      <c r="BR411" s="78">
        <f>SUM(Quagga:Pelindaba!BR411)</f>
        <v>0</v>
      </c>
      <c r="BS411" s="77">
        <f>SUM(Quagga:Pelindaba!BS411)</f>
        <v>0</v>
      </c>
      <c r="BT411" s="77">
        <f>SUM(Quagga:Pelindaba!BT411)</f>
        <v>0</v>
      </c>
      <c r="BU411" s="77">
        <f>SUM(Quagga:Pelindaba!BU411)</f>
        <v>0</v>
      </c>
      <c r="BV411" s="77">
        <f>SUM(Quagga:Pelindaba!BV411)</f>
        <v>0</v>
      </c>
      <c r="BW411" s="77">
        <f>SUM(Quagga:Pelindaba!BW411)</f>
        <v>0</v>
      </c>
      <c r="BX411" s="77">
        <f>SUM(Quagga:Pelindaba!BX411)</f>
        <v>0</v>
      </c>
      <c r="BY411" s="77">
        <f>SUM(Quagga:Pelindaba!BY411)</f>
        <v>0</v>
      </c>
      <c r="BZ411" s="77">
        <f>SUM(Quagga:Pelindaba!BZ411)</f>
        <v>0</v>
      </c>
      <c r="CA411" s="77">
        <f>SUM(Quagga:Pelindaba!CA411)</f>
        <v>0</v>
      </c>
      <c r="CB411" s="77">
        <f>SUM(Quagga:Pelindaba!CB411)</f>
        <v>0</v>
      </c>
      <c r="CC411" s="76">
        <f>SUM(Quagga:Pelindaba!CC411)</f>
        <v>0</v>
      </c>
      <c r="CD411" s="39" t="s">
        <v>36</v>
      </c>
    </row>
    <row r="412" spans="1:82" s="39" customFormat="1" x14ac:dyDescent="0.25">
      <c r="A412" s="43"/>
      <c r="B412" s="73" t="s">
        <v>720</v>
      </c>
      <c r="C412" s="129" t="str">
        <f>"Provision for the Refurbishing of Pelindaba Toll Plaza control building ("&amp; TEXT(G412,"##### ####") &amp;")"</f>
        <v>Provision for the Refurbishing of Pelindaba Toll Plaza control building (1 500 000)</v>
      </c>
      <c r="D412" s="29" t="s">
        <v>308</v>
      </c>
      <c r="E412" s="130">
        <f>IF(OR(D412="Year",D412="Month",D412="Week"),AVERAGE(Quagga:Pelindaba!E412),SUM(Quagga:Pelindaba!E412))</f>
        <v>1</v>
      </c>
      <c r="F412" s="228" t="b">
        <f>(Quagga!G412+Pelindaba!G412)=G412</f>
        <v>1</v>
      </c>
      <c r="G412" s="74">
        <f t="shared" si="122"/>
        <v>1500000</v>
      </c>
      <c r="H412" s="75">
        <f>SUM(Quagga:Pelindaba!H412)</f>
        <v>0</v>
      </c>
      <c r="I412" s="76">
        <f>SUM(Quagga:Pelindaba!I412)</f>
        <v>0</v>
      </c>
      <c r="J412" s="75">
        <f>SUM(Quagga:Pelindaba!J412)</f>
        <v>0</v>
      </c>
      <c r="K412" s="77">
        <f>SUM(Quagga:Pelindaba!K412)</f>
        <v>0</v>
      </c>
      <c r="L412" s="77">
        <f>SUM(Quagga:Pelindaba!L412)</f>
        <v>0</v>
      </c>
      <c r="M412" s="77">
        <f>SUM(Quagga:Pelindaba!M412)</f>
        <v>0</v>
      </c>
      <c r="N412" s="77">
        <f>SUM(Quagga:Pelindaba!N412)</f>
        <v>0</v>
      </c>
      <c r="O412" s="77">
        <f>SUM(Quagga:Pelindaba!O412)</f>
        <v>0</v>
      </c>
      <c r="P412" s="77">
        <f>SUM(Quagga:Pelindaba!P412)</f>
        <v>0</v>
      </c>
      <c r="Q412" s="77">
        <f>SUM(Quagga:Pelindaba!Q412)</f>
        <v>0</v>
      </c>
      <c r="R412" s="77">
        <f>SUM(Quagga:Pelindaba!R412)</f>
        <v>0</v>
      </c>
      <c r="S412" s="77">
        <f>SUM(Quagga:Pelindaba!S412)</f>
        <v>0</v>
      </c>
      <c r="T412" s="77">
        <f>SUM(Quagga:Pelindaba!T412)</f>
        <v>0</v>
      </c>
      <c r="U412" s="76">
        <f>SUM(Quagga:Pelindaba!U412)</f>
        <v>250000</v>
      </c>
      <c r="V412" s="75">
        <f>SUM(Quagga:Pelindaba!V412)</f>
        <v>0</v>
      </c>
      <c r="W412" s="77">
        <f>SUM(Quagga:Pelindaba!W412)</f>
        <v>0</v>
      </c>
      <c r="X412" s="77">
        <f>SUM(Quagga:Pelindaba!X412)</f>
        <v>0</v>
      </c>
      <c r="Y412" s="77">
        <f>SUM(Quagga:Pelindaba!Y412)</f>
        <v>0</v>
      </c>
      <c r="Z412" s="77">
        <f>SUM(Quagga:Pelindaba!Z412)</f>
        <v>0</v>
      </c>
      <c r="AA412" s="77">
        <f>SUM(Quagga:Pelindaba!AA412)</f>
        <v>0</v>
      </c>
      <c r="AB412" s="77">
        <f>SUM(Quagga:Pelindaba!AB412)</f>
        <v>0</v>
      </c>
      <c r="AC412" s="77">
        <f>SUM(Quagga:Pelindaba!AC412)</f>
        <v>0</v>
      </c>
      <c r="AD412" s="77">
        <f>SUM(Quagga:Pelindaba!AD412)</f>
        <v>0</v>
      </c>
      <c r="AE412" s="77">
        <f>SUM(Quagga:Pelindaba!AE412)</f>
        <v>0</v>
      </c>
      <c r="AF412" s="77">
        <f>SUM(Quagga:Pelindaba!AF412)</f>
        <v>0</v>
      </c>
      <c r="AG412" s="76">
        <f>SUM(Quagga:Pelindaba!AG412)</f>
        <v>250000</v>
      </c>
      <c r="AH412" s="78">
        <f>SUM(Quagga:Pelindaba!AH412)</f>
        <v>0</v>
      </c>
      <c r="AI412" s="77">
        <f>SUM(Quagga:Pelindaba!AI412)</f>
        <v>0</v>
      </c>
      <c r="AJ412" s="77">
        <f>SUM(Quagga:Pelindaba!AJ412)</f>
        <v>0</v>
      </c>
      <c r="AK412" s="77">
        <f>SUM(Quagga:Pelindaba!AK412)</f>
        <v>0</v>
      </c>
      <c r="AL412" s="77">
        <f>SUM(Quagga:Pelindaba!AL412)</f>
        <v>0</v>
      </c>
      <c r="AM412" s="77">
        <f>SUM(Quagga:Pelindaba!AM412)</f>
        <v>0</v>
      </c>
      <c r="AN412" s="77">
        <f>SUM(Quagga:Pelindaba!AN412)</f>
        <v>0</v>
      </c>
      <c r="AO412" s="77">
        <f>SUM(Quagga:Pelindaba!AO412)</f>
        <v>0</v>
      </c>
      <c r="AP412" s="77">
        <f>SUM(Quagga:Pelindaba!AP412)</f>
        <v>0</v>
      </c>
      <c r="AQ412" s="77">
        <f>SUM(Quagga:Pelindaba!AQ412)</f>
        <v>0</v>
      </c>
      <c r="AR412" s="77">
        <f>SUM(Quagga:Pelindaba!AR412)</f>
        <v>0</v>
      </c>
      <c r="AS412" s="76">
        <f>SUM(Quagga:Pelindaba!AS412)</f>
        <v>250000</v>
      </c>
      <c r="AT412" s="78">
        <f>SUM(Quagga:Pelindaba!AT412)</f>
        <v>0</v>
      </c>
      <c r="AU412" s="77">
        <f>SUM(Quagga:Pelindaba!AU412)</f>
        <v>0</v>
      </c>
      <c r="AV412" s="77">
        <f>SUM(Quagga:Pelindaba!AV412)</f>
        <v>0</v>
      </c>
      <c r="AW412" s="77">
        <f>SUM(Quagga:Pelindaba!AW412)</f>
        <v>0</v>
      </c>
      <c r="AX412" s="77">
        <f>SUM(Quagga:Pelindaba!AX412)</f>
        <v>0</v>
      </c>
      <c r="AY412" s="77">
        <f>SUM(Quagga:Pelindaba!AY412)</f>
        <v>0</v>
      </c>
      <c r="AZ412" s="77">
        <f>SUM(Quagga:Pelindaba!AZ412)</f>
        <v>0</v>
      </c>
      <c r="BA412" s="77">
        <f>SUM(Quagga:Pelindaba!BA412)</f>
        <v>0</v>
      </c>
      <c r="BB412" s="77">
        <f>SUM(Quagga:Pelindaba!BB412)</f>
        <v>0</v>
      </c>
      <c r="BC412" s="77">
        <f>SUM(Quagga:Pelindaba!BC412)</f>
        <v>0</v>
      </c>
      <c r="BD412" s="77">
        <f>SUM(Quagga:Pelindaba!BD412)</f>
        <v>0</v>
      </c>
      <c r="BE412" s="76">
        <f>SUM(Quagga:Pelindaba!BE412)</f>
        <v>250000</v>
      </c>
      <c r="BF412" s="78">
        <f>SUM(Quagga:Pelindaba!BF412)</f>
        <v>0</v>
      </c>
      <c r="BG412" s="77">
        <f>SUM(Quagga:Pelindaba!BG412)</f>
        <v>0</v>
      </c>
      <c r="BH412" s="77">
        <f>SUM(Quagga:Pelindaba!BH412)</f>
        <v>0</v>
      </c>
      <c r="BI412" s="77">
        <f>SUM(Quagga:Pelindaba!BI412)</f>
        <v>0</v>
      </c>
      <c r="BJ412" s="77">
        <f>SUM(Quagga:Pelindaba!BJ412)</f>
        <v>0</v>
      </c>
      <c r="BK412" s="77">
        <f>SUM(Quagga:Pelindaba!BK412)</f>
        <v>0</v>
      </c>
      <c r="BL412" s="77">
        <f>SUM(Quagga:Pelindaba!BL412)</f>
        <v>0</v>
      </c>
      <c r="BM412" s="77">
        <f>SUM(Quagga:Pelindaba!BM412)</f>
        <v>0</v>
      </c>
      <c r="BN412" s="77">
        <f>SUM(Quagga:Pelindaba!BN412)</f>
        <v>0</v>
      </c>
      <c r="BO412" s="77">
        <f>SUM(Quagga:Pelindaba!BO412)</f>
        <v>0</v>
      </c>
      <c r="BP412" s="77">
        <f>SUM(Quagga:Pelindaba!BP412)</f>
        <v>0</v>
      </c>
      <c r="BQ412" s="76">
        <f>SUM(Quagga:Pelindaba!BQ412)</f>
        <v>250000</v>
      </c>
      <c r="BR412" s="78">
        <f>SUM(Quagga:Pelindaba!BR412)</f>
        <v>0</v>
      </c>
      <c r="BS412" s="77">
        <f>SUM(Quagga:Pelindaba!BS412)</f>
        <v>0</v>
      </c>
      <c r="BT412" s="77">
        <f>SUM(Quagga:Pelindaba!BT412)</f>
        <v>0</v>
      </c>
      <c r="BU412" s="77">
        <f>SUM(Quagga:Pelindaba!BU412)</f>
        <v>0</v>
      </c>
      <c r="BV412" s="77">
        <f>SUM(Quagga:Pelindaba!BV412)</f>
        <v>0</v>
      </c>
      <c r="BW412" s="77">
        <f>SUM(Quagga:Pelindaba!BW412)</f>
        <v>0</v>
      </c>
      <c r="BX412" s="77">
        <f>SUM(Quagga:Pelindaba!BX412)</f>
        <v>0</v>
      </c>
      <c r="BY412" s="77">
        <f>SUM(Quagga:Pelindaba!BY412)</f>
        <v>0</v>
      </c>
      <c r="BZ412" s="77">
        <f>SUM(Quagga:Pelindaba!BZ412)</f>
        <v>0</v>
      </c>
      <c r="CA412" s="77">
        <f>SUM(Quagga:Pelindaba!CA412)</f>
        <v>0</v>
      </c>
      <c r="CB412" s="77">
        <f>SUM(Quagga:Pelindaba!CB412)</f>
        <v>0</v>
      </c>
      <c r="CC412" s="76">
        <f>SUM(Quagga:Pelindaba!CC412)</f>
        <v>250000</v>
      </c>
      <c r="CD412" s="39" t="s">
        <v>36</v>
      </c>
    </row>
    <row r="413" spans="1:82" s="149" customFormat="1" ht="25.5" x14ac:dyDescent="0.25">
      <c r="A413" s="43"/>
      <c r="B413" s="26" t="s">
        <v>721</v>
      </c>
      <c r="C413" s="27" t="str">
        <f>"Provision for the Refurbishing of Pelindaba Toll Plaza control building  - Overhead charges and profit in respect of of B-6014-a ("&amp; TEXT(G413/E413,"###%") &amp; ")"</f>
        <v>Provision for the Refurbishing of Pelindaba Toll Plaza control building  - Overhead charges and profit in respect of of B-6014-a (%)</v>
      </c>
      <c r="D413" s="148" t="s">
        <v>310</v>
      </c>
      <c r="E413" s="130">
        <f>IF(OR(D413="Year",D413="Month",D413="Week"),AVERAGE(Quagga:Pelindaba!E413),SUM(Quagga:Pelindaba!E413))</f>
        <v>1500000</v>
      </c>
      <c r="F413" s="228" t="b">
        <f>(Quagga!G413+Pelindaba!G413)=G413</f>
        <v>1</v>
      </c>
      <c r="G413" s="74">
        <f t="shared" si="122"/>
        <v>0</v>
      </c>
      <c r="H413" s="75">
        <f>SUM(Quagga:Pelindaba!H413)</f>
        <v>0</v>
      </c>
      <c r="I413" s="76">
        <f>SUM(Quagga:Pelindaba!I413)</f>
        <v>0</v>
      </c>
      <c r="J413" s="75">
        <f>SUM(Quagga:Pelindaba!J413)</f>
        <v>0</v>
      </c>
      <c r="K413" s="77">
        <f>SUM(Quagga:Pelindaba!K413)</f>
        <v>0</v>
      </c>
      <c r="L413" s="77">
        <f>SUM(Quagga:Pelindaba!L413)</f>
        <v>0</v>
      </c>
      <c r="M413" s="77">
        <f>SUM(Quagga:Pelindaba!M413)</f>
        <v>0</v>
      </c>
      <c r="N413" s="77">
        <f>SUM(Quagga:Pelindaba!N413)</f>
        <v>0</v>
      </c>
      <c r="O413" s="77">
        <f>SUM(Quagga:Pelindaba!O413)</f>
        <v>0</v>
      </c>
      <c r="P413" s="77">
        <f>SUM(Quagga:Pelindaba!P413)</f>
        <v>0</v>
      </c>
      <c r="Q413" s="77">
        <f>SUM(Quagga:Pelindaba!Q413)</f>
        <v>0</v>
      </c>
      <c r="R413" s="77">
        <f>SUM(Quagga:Pelindaba!R413)</f>
        <v>0</v>
      </c>
      <c r="S413" s="77">
        <f>SUM(Quagga:Pelindaba!S413)</f>
        <v>0</v>
      </c>
      <c r="T413" s="77">
        <f>SUM(Quagga:Pelindaba!T413)</f>
        <v>0</v>
      </c>
      <c r="U413" s="76">
        <f>SUM(Quagga:Pelindaba!U413)</f>
        <v>0</v>
      </c>
      <c r="V413" s="75">
        <f>SUM(Quagga:Pelindaba!V413)</f>
        <v>0</v>
      </c>
      <c r="W413" s="77">
        <f>SUM(Quagga:Pelindaba!W413)</f>
        <v>0</v>
      </c>
      <c r="X413" s="77">
        <f>SUM(Quagga:Pelindaba!X413)</f>
        <v>0</v>
      </c>
      <c r="Y413" s="77">
        <f>SUM(Quagga:Pelindaba!Y413)</f>
        <v>0</v>
      </c>
      <c r="Z413" s="77">
        <f>SUM(Quagga:Pelindaba!Z413)</f>
        <v>0</v>
      </c>
      <c r="AA413" s="77">
        <f>SUM(Quagga:Pelindaba!AA413)</f>
        <v>0</v>
      </c>
      <c r="AB413" s="77">
        <f>SUM(Quagga:Pelindaba!AB413)</f>
        <v>0</v>
      </c>
      <c r="AC413" s="77">
        <f>SUM(Quagga:Pelindaba!AC413)</f>
        <v>0</v>
      </c>
      <c r="AD413" s="77">
        <f>SUM(Quagga:Pelindaba!AD413)</f>
        <v>0</v>
      </c>
      <c r="AE413" s="77">
        <f>SUM(Quagga:Pelindaba!AE413)</f>
        <v>0</v>
      </c>
      <c r="AF413" s="77">
        <f>SUM(Quagga:Pelindaba!AF413)</f>
        <v>0</v>
      </c>
      <c r="AG413" s="76">
        <f>SUM(Quagga:Pelindaba!AG413)</f>
        <v>0</v>
      </c>
      <c r="AH413" s="78">
        <f>SUM(Quagga:Pelindaba!AH413)</f>
        <v>0</v>
      </c>
      <c r="AI413" s="77">
        <f>SUM(Quagga:Pelindaba!AI413)</f>
        <v>0</v>
      </c>
      <c r="AJ413" s="77">
        <f>SUM(Quagga:Pelindaba!AJ413)</f>
        <v>0</v>
      </c>
      <c r="AK413" s="77">
        <f>SUM(Quagga:Pelindaba!AK413)</f>
        <v>0</v>
      </c>
      <c r="AL413" s="77">
        <f>SUM(Quagga:Pelindaba!AL413)</f>
        <v>0</v>
      </c>
      <c r="AM413" s="77">
        <f>SUM(Quagga:Pelindaba!AM413)</f>
        <v>0</v>
      </c>
      <c r="AN413" s="77">
        <f>SUM(Quagga:Pelindaba!AN413)</f>
        <v>0</v>
      </c>
      <c r="AO413" s="77">
        <f>SUM(Quagga:Pelindaba!AO413)</f>
        <v>0</v>
      </c>
      <c r="AP413" s="77">
        <f>SUM(Quagga:Pelindaba!AP413)</f>
        <v>0</v>
      </c>
      <c r="AQ413" s="77">
        <f>SUM(Quagga:Pelindaba!AQ413)</f>
        <v>0</v>
      </c>
      <c r="AR413" s="77">
        <f>SUM(Quagga:Pelindaba!AR413)</f>
        <v>0</v>
      </c>
      <c r="AS413" s="76">
        <f>SUM(Quagga:Pelindaba!AS413)</f>
        <v>0</v>
      </c>
      <c r="AT413" s="78">
        <f>SUM(Quagga:Pelindaba!AT413)</f>
        <v>0</v>
      </c>
      <c r="AU413" s="77">
        <f>SUM(Quagga:Pelindaba!AU413)</f>
        <v>0</v>
      </c>
      <c r="AV413" s="77">
        <f>SUM(Quagga:Pelindaba!AV413)</f>
        <v>0</v>
      </c>
      <c r="AW413" s="77">
        <f>SUM(Quagga:Pelindaba!AW413)</f>
        <v>0</v>
      </c>
      <c r="AX413" s="77">
        <f>SUM(Quagga:Pelindaba!AX413)</f>
        <v>0</v>
      </c>
      <c r="AY413" s="77">
        <f>SUM(Quagga:Pelindaba!AY413)</f>
        <v>0</v>
      </c>
      <c r="AZ413" s="77">
        <f>SUM(Quagga:Pelindaba!AZ413)</f>
        <v>0</v>
      </c>
      <c r="BA413" s="77">
        <f>SUM(Quagga:Pelindaba!BA413)</f>
        <v>0</v>
      </c>
      <c r="BB413" s="77">
        <f>SUM(Quagga:Pelindaba!BB413)</f>
        <v>0</v>
      </c>
      <c r="BC413" s="77">
        <f>SUM(Quagga:Pelindaba!BC413)</f>
        <v>0</v>
      </c>
      <c r="BD413" s="77">
        <f>SUM(Quagga:Pelindaba!BD413)</f>
        <v>0</v>
      </c>
      <c r="BE413" s="76">
        <f>SUM(Quagga:Pelindaba!BE413)</f>
        <v>0</v>
      </c>
      <c r="BF413" s="78">
        <f>SUM(Quagga:Pelindaba!BF413)</f>
        <v>0</v>
      </c>
      <c r="BG413" s="77">
        <f>SUM(Quagga:Pelindaba!BG413)</f>
        <v>0</v>
      </c>
      <c r="BH413" s="77">
        <f>SUM(Quagga:Pelindaba!BH413)</f>
        <v>0</v>
      </c>
      <c r="BI413" s="77">
        <f>SUM(Quagga:Pelindaba!BI413)</f>
        <v>0</v>
      </c>
      <c r="BJ413" s="77">
        <f>SUM(Quagga:Pelindaba!BJ413)</f>
        <v>0</v>
      </c>
      <c r="BK413" s="77">
        <f>SUM(Quagga:Pelindaba!BK413)</f>
        <v>0</v>
      </c>
      <c r="BL413" s="77">
        <f>SUM(Quagga:Pelindaba!BL413)</f>
        <v>0</v>
      </c>
      <c r="BM413" s="77">
        <f>SUM(Quagga:Pelindaba!BM413)</f>
        <v>0</v>
      </c>
      <c r="BN413" s="77">
        <f>SUM(Quagga:Pelindaba!BN413)</f>
        <v>0</v>
      </c>
      <c r="BO413" s="77">
        <f>SUM(Quagga:Pelindaba!BO413)</f>
        <v>0</v>
      </c>
      <c r="BP413" s="77">
        <f>SUM(Quagga:Pelindaba!BP413)</f>
        <v>0</v>
      </c>
      <c r="BQ413" s="76">
        <f>SUM(Quagga:Pelindaba!BQ413)</f>
        <v>0</v>
      </c>
      <c r="BR413" s="78">
        <f>SUM(Quagga:Pelindaba!BR413)</f>
        <v>0</v>
      </c>
      <c r="BS413" s="77">
        <f>SUM(Quagga:Pelindaba!BS413)</f>
        <v>0</v>
      </c>
      <c r="BT413" s="77">
        <f>SUM(Quagga:Pelindaba!BT413)</f>
        <v>0</v>
      </c>
      <c r="BU413" s="77">
        <f>SUM(Quagga:Pelindaba!BU413)</f>
        <v>0</v>
      </c>
      <c r="BV413" s="77">
        <f>SUM(Quagga:Pelindaba!BV413)</f>
        <v>0</v>
      </c>
      <c r="BW413" s="77">
        <f>SUM(Quagga:Pelindaba!BW413)</f>
        <v>0</v>
      </c>
      <c r="BX413" s="77">
        <f>SUM(Quagga:Pelindaba!BX413)</f>
        <v>0</v>
      </c>
      <c r="BY413" s="77">
        <f>SUM(Quagga:Pelindaba!BY413)</f>
        <v>0</v>
      </c>
      <c r="BZ413" s="77">
        <f>SUM(Quagga:Pelindaba!BZ413)</f>
        <v>0</v>
      </c>
      <c r="CA413" s="77">
        <f>SUM(Quagga:Pelindaba!CA413)</f>
        <v>0</v>
      </c>
      <c r="CB413" s="77">
        <f>SUM(Quagga:Pelindaba!CB413)</f>
        <v>0</v>
      </c>
      <c r="CC413" s="76">
        <f>SUM(Quagga:Pelindaba!CC413)</f>
        <v>0</v>
      </c>
      <c r="CD413" s="39" t="s">
        <v>36</v>
      </c>
    </row>
    <row r="414" spans="1:82" s="39" customFormat="1" x14ac:dyDescent="0.25">
      <c r="B414" s="73" t="s">
        <v>841</v>
      </c>
      <c r="C414" s="129" t="str">
        <f>"Provision for a SCADA System ("&amp; TEXT(G414,"##### ####") &amp;")"</f>
        <v>Provision for a SCADA System (700 000)</v>
      </c>
      <c r="D414" s="29" t="s">
        <v>308</v>
      </c>
      <c r="E414" s="130">
        <f>IF(OR(D414="Year",D414="Month",D414="Week"),AVERAGE(Quagga:Pelindaba!E414),SUM(Quagga:Pelindaba!E414))</f>
        <v>2</v>
      </c>
      <c r="F414" s="228" t="b">
        <f>(Quagga!G414+Pelindaba!G414)=G414</f>
        <v>1</v>
      </c>
      <c r="G414" s="74">
        <f t="shared" si="122"/>
        <v>700000</v>
      </c>
      <c r="H414" s="75">
        <f>SUM(Quagga:Pelindaba!H414)</f>
        <v>0</v>
      </c>
      <c r="I414" s="76">
        <f>SUM(Quagga:Pelindaba!I414)</f>
        <v>0</v>
      </c>
      <c r="J414" s="75">
        <f>SUM(Quagga:Pelindaba!J414)</f>
        <v>0</v>
      </c>
      <c r="K414" s="77">
        <f>SUM(Quagga:Pelindaba!K414)</f>
        <v>0</v>
      </c>
      <c r="L414" s="77">
        <f>SUM(Quagga:Pelindaba!L414)</f>
        <v>0</v>
      </c>
      <c r="M414" s="77">
        <f>SUM(Quagga:Pelindaba!M414)</f>
        <v>0</v>
      </c>
      <c r="N414" s="77">
        <f>SUM(Quagga:Pelindaba!N414)</f>
        <v>0</v>
      </c>
      <c r="O414" s="77">
        <f>SUM(Quagga:Pelindaba!O414)</f>
        <v>0</v>
      </c>
      <c r="P414" s="77">
        <f>SUM(Quagga:Pelindaba!P414)</f>
        <v>0</v>
      </c>
      <c r="Q414" s="77">
        <f>SUM(Quagga:Pelindaba!Q414)</f>
        <v>0</v>
      </c>
      <c r="R414" s="77">
        <f>SUM(Quagga:Pelindaba!R414)</f>
        <v>0</v>
      </c>
      <c r="S414" s="77">
        <f>SUM(Quagga:Pelindaba!S414)</f>
        <v>0</v>
      </c>
      <c r="T414" s="77">
        <f>SUM(Quagga:Pelindaba!T414)</f>
        <v>0</v>
      </c>
      <c r="U414" s="76">
        <f>SUM(Quagga:Pelindaba!U414)</f>
        <v>116666.67</v>
      </c>
      <c r="V414" s="75">
        <f>SUM(Quagga:Pelindaba!V414)</f>
        <v>0</v>
      </c>
      <c r="W414" s="77">
        <f>SUM(Quagga:Pelindaba!W414)</f>
        <v>0</v>
      </c>
      <c r="X414" s="77">
        <f>SUM(Quagga:Pelindaba!X414)</f>
        <v>0</v>
      </c>
      <c r="Y414" s="77">
        <f>SUM(Quagga:Pelindaba!Y414)</f>
        <v>0</v>
      </c>
      <c r="Z414" s="77">
        <f>SUM(Quagga:Pelindaba!Z414)</f>
        <v>0</v>
      </c>
      <c r="AA414" s="77">
        <f>SUM(Quagga:Pelindaba!AA414)</f>
        <v>0</v>
      </c>
      <c r="AB414" s="77">
        <f>SUM(Quagga:Pelindaba!AB414)</f>
        <v>0</v>
      </c>
      <c r="AC414" s="77">
        <f>SUM(Quagga:Pelindaba!AC414)</f>
        <v>0</v>
      </c>
      <c r="AD414" s="77">
        <f>SUM(Quagga:Pelindaba!AD414)</f>
        <v>0</v>
      </c>
      <c r="AE414" s="77">
        <f>SUM(Quagga:Pelindaba!AE414)</f>
        <v>0</v>
      </c>
      <c r="AF414" s="77">
        <f>SUM(Quagga:Pelindaba!AF414)</f>
        <v>0</v>
      </c>
      <c r="AG414" s="76">
        <f>SUM(Quagga:Pelindaba!AG414)</f>
        <v>116666.67</v>
      </c>
      <c r="AH414" s="78">
        <f>SUM(Quagga:Pelindaba!AH414)</f>
        <v>0</v>
      </c>
      <c r="AI414" s="77">
        <f>SUM(Quagga:Pelindaba!AI414)</f>
        <v>0</v>
      </c>
      <c r="AJ414" s="77">
        <f>SUM(Quagga:Pelindaba!AJ414)</f>
        <v>0</v>
      </c>
      <c r="AK414" s="77">
        <f>SUM(Quagga:Pelindaba!AK414)</f>
        <v>0</v>
      </c>
      <c r="AL414" s="77">
        <f>SUM(Quagga:Pelindaba!AL414)</f>
        <v>0</v>
      </c>
      <c r="AM414" s="77">
        <f>SUM(Quagga:Pelindaba!AM414)</f>
        <v>0</v>
      </c>
      <c r="AN414" s="77">
        <f>SUM(Quagga:Pelindaba!AN414)</f>
        <v>0</v>
      </c>
      <c r="AO414" s="77">
        <f>SUM(Quagga:Pelindaba!AO414)</f>
        <v>0</v>
      </c>
      <c r="AP414" s="77">
        <f>SUM(Quagga:Pelindaba!AP414)</f>
        <v>0</v>
      </c>
      <c r="AQ414" s="77">
        <f>SUM(Quagga:Pelindaba!AQ414)</f>
        <v>0</v>
      </c>
      <c r="AR414" s="77">
        <f>SUM(Quagga:Pelindaba!AR414)</f>
        <v>0</v>
      </c>
      <c r="AS414" s="76">
        <f>SUM(Quagga:Pelindaba!AS414)</f>
        <v>116666.67</v>
      </c>
      <c r="AT414" s="78">
        <f>SUM(Quagga:Pelindaba!AT414)</f>
        <v>0</v>
      </c>
      <c r="AU414" s="77">
        <f>SUM(Quagga:Pelindaba!AU414)</f>
        <v>0</v>
      </c>
      <c r="AV414" s="77">
        <f>SUM(Quagga:Pelindaba!AV414)</f>
        <v>0</v>
      </c>
      <c r="AW414" s="77">
        <f>SUM(Quagga:Pelindaba!AW414)</f>
        <v>0</v>
      </c>
      <c r="AX414" s="77">
        <f>SUM(Quagga:Pelindaba!AX414)</f>
        <v>0</v>
      </c>
      <c r="AY414" s="77">
        <f>SUM(Quagga:Pelindaba!AY414)</f>
        <v>0</v>
      </c>
      <c r="AZ414" s="77">
        <f>SUM(Quagga:Pelindaba!AZ414)</f>
        <v>0</v>
      </c>
      <c r="BA414" s="77">
        <f>SUM(Quagga:Pelindaba!BA414)</f>
        <v>0</v>
      </c>
      <c r="BB414" s="77">
        <f>SUM(Quagga:Pelindaba!BB414)</f>
        <v>0</v>
      </c>
      <c r="BC414" s="77">
        <f>SUM(Quagga:Pelindaba!BC414)</f>
        <v>0</v>
      </c>
      <c r="BD414" s="77">
        <f>SUM(Quagga:Pelindaba!BD414)</f>
        <v>0</v>
      </c>
      <c r="BE414" s="76">
        <f>SUM(Quagga:Pelindaba!BE414)</f>
        <v>116666.67</v>
      </c>
      <c r="BF414" s="78">
        <f>SUM(Quagga:Pelindaba!BF414)</f>
        <v>0</v>
      </c>
      <c r="BG414" s="77">
        <f>SUM(Quagga:Pelindaba!BG414)</f>
        <v>0</v>
      </c>
      <c r="BH414" s="77">
        <f>SUM(Quagga:Pelindaba!BH414)</f>
        <v>0</v>
      </c>
      <c r="BI414" s="77">
        <f>SUM(Quagga:Pelindaba!BI414)</f>
        <v>0</v>
      </c>
      <c r="BJ414" s="77">
        <f>SUM(Quagga:Pelindaba!BJ414)</f>
        <v>0</v>
      </c>
      <c r="BK414" s="77">
        <f>SUM(Quagga:Pelindaba!BK414)</f>
        <v>0</v>
      </c>
      <c r="BL414" s="77">
        <f>SUM(Quagga:Pelindaba!BL414)</f>
        <v>0</v>
      </c>
      <c r="BM414" s="77">
        <f>SUM(Quagga:Pelindaba!BM414)</f>
        <v>0</v>
      </c>
      <c r="BN414" s="77">
        <f>SUM(Quagga:Pelindaba!BN414)</f>
        <v>0</v>
      </c>
      <c r="BO414" s="77">
        <f>SUM(Quagga:Pelindaba!BO414)</f>
        <v>0</v>
      </c>
      <c r="BP414" s="77">
        <f>SUM(Quagga:Pelindaba!BP414)</f>
        <v>0</v>
      </c>
      <c r="BQ414" s="76">
        <f>SUM(Quagga:Pelindaba!BQ414)</f>
        <v>116666.67</v>
      </c>
      <c r="BR414" s="78">
        <f>SUM(Quagga:Pelindaba!BR414)</f>
        <v>0</v>
      </c>
      <c r="BS414" s="77">
        <f>SUM(Quagga:Pelindaba!BS414)</f>
        <v>0</v>
      </c>
      <c r="BT414" s="77">
        <f>SUM(Quagga:Pelindaba!BT414)</f>
        <v>0</v>
      </c>
      <c r="BU414" s="77">
        <f>SUM(Quagga:Pelindaba!BU414)</f>
        <v>0</v>
      </c>
      <c r="BV414" s="77">
        <f>SUM(Quagga:Pelindaba!BV414)</f>
        <v>0</v>
      </c>
      <c r="BW414" s="77">
        <f>SUM(Quagga:Pelindaba!BW414)</f>
        <v>0</v>
      </c>
      <c r="BX414" s="77">
        <f>SUM(Quagga:Pelindaba!BX414)</f>
        <v>0</v>
      </c>
      <c r="BY414" s="77">
        <f>SUM(Quagga:Pelindaba!BY414)</f>
        <v>0</v>
      </c>
      <c r="BZ414" s="77">
        <f>SUM(Quagga:Pelindaba!BZ414)</f>
        <v>0</v>
      </c>
      <c r="CA414" s="77">
        <f>SUM(Quagga:Pelindaba!CA414)</f>
        <v>0</v>
      </c>
      <c r="CB414" s="77">
        <f>SUM(Quagga:Pelindaba!CB414)</f>
        <v>0</v>
      </c>
      <c r="CC414" s="76">
        <f>SUM(Quagga:Pelindaba!CC414)</f>
        <v>116666.65</v>
      </c>
      <c r="CD414" s="39" t="s">
        <v>36</v>
      </c>
    </row>
    <row r="415" spans="1:82" s="149" customFormat="1" x14ac:dyDescent="0.25">
      <c r="A415" s="39"/>
      <c r="B415" s="26" t="s">
        <v>842</v>
      </c>
      <c r="C415" s="27" t="str">
        <f>"Provision for a SCADA System - Overhead charges and profit in respect of of B-6014-a ("&amp; TEXT(G415/E415,"###%") &amp; ")"</f>
        <v>Provision for a SCADA System - Overhead charges and profit in respect of of B-6014-a (%)</v>
      </c>
      <c r="D415" s="148" t="s">
        <v>310</v>
      </c>
      <c r="E415" s="130">
        <f>IF(OR(D415="Year",D415="Month",D415="Week"),AVERAGE(Quagga:Pelindaba!E415),SUM(Quagga:Pelindaba!E415))</f>
        <v>700000</v>
      </c>
      <c r="F415" s="228" t="b">
        <f>(Quagga!G415+Pelindaba!G415)=G415</f>
        <v>1</v>
      </c>
      <c r="G415" s="74">
        <f t="shared" si="122"/>
        <v>0</v>
      </c>
      <c r="H415" s="75">
        <f>SUM(Quagga:Pelindaba!H415)</f>
        <v>0</v>
      </c>
      <c r="I415" s="76">
        <f>SUM(Quagga:Pelindaba!I415)</f>
        <v>0</v>
      </c>
      <c r="J415" s="75">
        <f>SUM(Quagga:Pelindaba!J415)</f>
        <v>0</v>
      </c>
      <c r="K415" s="77">
        <f>SUM(Quagga:Pelindaba!K415)</f>
        <v>0</v>
      </c>
      <c r="L415" s="77">
        <f>SUM(Quagga:Pelindaba!L415)</f>
        <v>0</v>
      </c>
      <c r="M415" s="77">
        <f>SUM(Quagga:Pelindaba!M415)</f>
        <v>0</v>
      </c>
      <c r="N415" s="77">
        <f>SUM(Quagga:Pelindaba!N415)</f>
        <v>0</v>
      </c>
      <c r="O415" s="77">
        <f>SUM(Quagga:Pelindaba!O415)</f>
        <v>0</v>
      </c>
      <c r="P415" s="77">
        <f>SUM(Quagga:Pelindaba!P415)</f>
        <v>0</v>
      </c>
      <c r="Q415" s="77">
        <f>SUM(Quagga:Pelindaba!Q415)</f>
        <v>0</v>
      </c>
      <c r="R415" s="77">
        <f>SUM(Quagga:Pelindaba!R415)</f>
        <v>0</v>
      </c>
      <c r="S415" s="77">
        <f>SUM(Quagga:Pelindaba!S415)</f>
        <v>0</v>
      </c>
      <c r="T415" s="77">
        <f>SUM(Quagga:Pelindaba!T415)</f>
        <v>0</v>
      </c>
      <c r="U415" s="76">
        <f>SUM(Quagga:Pelindaba!U415)</f>
        <v>0</v>
      </c>
      <c r="V415" s="75">
        <f>SUM(Quagga:Pelindaba!V415)</f>
        <v>0</v>
      </c>
      <c r="W415" s="77">
        <f>SUM(Quagga:Pelindaba!W415)</f>
        <v>0</v>
      </c>
      <c r="X415" s="77">
        <f>SUM(Quagga:Pelindaba!X415)</f>
        <v>0</v>
      </c>
      <c r="Y415" s="77">
        <f>SUM(Quagga:Pelindaba!Y415)</f>
        <v>0</v>
      </c>
      <c r="Z415" s="77">
        <f>SUM(Quagga:Pelindaba!Z415)</f>
        <v>0</v>
      </c>
      <c r="AA415" s="77">
        <f>SUM(Quagga:Pelindaba!AA415)</f>
        <v>0</v>
      </c>
      <c r="AB415" s="77">
        <f>SUM(Quagga:Pelindaba!AB415)</f>
        <v>0</v>
      </c>
      <c r="AC415" s="77">
        <f>SUM(Quagga:Pelindaba!AC415)</f>
        <v>0</v>
      </c>
      <c r="AD415" s="77">
        <f>SUM(Quagga:Pelindaba!AD415)</f>
        <v>0</v>
      </c>
      <c r="AE415" s="77">
        <f>SUM(Quagga:Pelindaba!AE415)</f>
        <v>0</v>
      </c>
      <c r="AF415" s="77">
        <f>SUM(Quagga:Pelindaba!AF415)</f>
        <v>0</v>
      </c>
      <c r="AG415" s="76">
        <f>SUM(Quagga:Pelindaba!AG415)</f>
        <v>0</v>
      </c>
      <c r="AH415" s="78">
        <f>SUM(Quagga:Pelindaba!AH415)</f>
        <v>0</v>
      </c>
      <c r="AI415" s="77">
        <f>SUM(Quagga:Pelindaba!AI415)</f>
        <v>0</v>
      </c>
      <c r="AJ415" s="77">
        <f>SUM(Quagga:Pelindaba!AJ415)</f>
        <v>0</v>
      </c>
      <c r="AK415" s="77">
        <f>SUM(Quagga:Pelindaba!AK415)</f>
        <v>0</v>
      </c>
      <c r="AL415" s="77">
        <f>SUM(Quagga:Pelindaba!AL415)</f>
        <v>0</v>
      </c>
      <c r="AM415" s="77">
        <f>SUM(Quagga:Pelindaba!AM415)</f>
        <v>0</v>
      </c>
      <c r="AN415" s="77">
        <f>SUM(Quagga:Pelindaba!AN415)</f>
        <v>0</v>
      </c>
      <c r="AO415" s="77">
        <f>SUM(Quagga:Pelindaba!AO415)</f>
        <v>0</v>
      </c>
      <c r="AP415" s="77">
        <f>SUM(Quagga:Pelindaba!AP415)</f>
        <v>0</v>
      </c>
      <c r="AQ415" s="77">
        <f>SUM(Quagga:Pelindaba!AQ415)</f>
        <v>0</v>
      </c>
      <c r="AR415" s="77">
        <f>SUM(Quagga:Pelindaba!AR415)</f>
        <v>0</v>
      </c>
      <c r="AS415" s="76">
        <f>SUM(Quagga:Pelindaba!AS415)</f>
        <v>0</v>
      </c>
      <c r="AT415" s="78">
        <f>SUM(Quagga:Pelindaba!AT415)</f>
        <v>0</v>
      </c>
      <c r="AU415" s="77">
        <f>SUM(Quagga:Pelindaba!AU415)</f>
        <v>0</v>
      </c>
      <c r="AV415" s="77">
        <f>SUM(Quagga:Pelindaba!AV415)</f>
        <v>0</v>
      </c>
      <c r="AW415" s="77">
        <f>SUM(Quagga:Pelindaba!AW415)</f>
        <v>0</v>
      </c>
      <c r="AX415" s="77">
        <f>SUM(Quagga:Pelindaba!AX415)</f>
        <v>0</v>
      </c>
      <c r="AY415" s="77">
        <f>SUM(Quagga:Pelindaba!AY415)</f>
        <v>0</v>
      </c>
      <c r="AZ415" s="77">
        <f>SUM(Quagga:Pelindaba!AZ415)</f>
        <v>0</v>
      </c>
      <c r="BA415" s="77">
        <f>SUM(Quagga:Pelindaba!BA415)</f>
        <v>0</v>
      </c>
      <c r="BB415" s="77">
        <f>SUM(Quagga:Pelindaba!BB415)</f>
        <v>0</v>
      </c>
      <c r="BC415" s="77">
        <f>SUM(Quagga:Pelindaba!BC415)</f>
        <v>0</v>
      </c>
      <c r="BD415" s="77">
        <f>SUM(Quagga:Pelindaba!BD415)</f>
        <v>0</v>
      </c>
      <c r="BE415" s="76">
        <f>SUM(Quagga:Pelindaba!BE415)</f>
        <v>0</v>
      </c>
      <c r="BF415" s="78">
        <f>SUM(Quagga:Pelindaba!BF415)</f>
        <v>0</v>
      </c>
      <c r="BG415" s="77">
        <f>SUM(Quagga:Pelindaba!BG415)</f>
        <v>0</v>
      </c>
      <c r="BH415" s="77">
        <f>SUM(Quagga:Pelindaba!BH415)</f>
        <v>0</v>
      </c>
      <c r="BI415" s="77">
        <f>SUM(Quagga:Pelindaba!BI415)</f>
        <v>0</v>
      </c>
      <c r="BJ415" s="77">
        <f>SUM(Quagga:Pelindaba!BJ415)</f>
        <v>0</v>
      </c>
      <c r="BK415" s="77">
        <f>SUM(Quagga:Pelindaba!BK415)</f>
        <v>0</v>
      </c>
      <c r="BL415" s="77">
        <f>SUM(Quagga:Pelindaba!BL415)</f>
        <v>0</v>
      </c>
      <c r="BM415" s="77">
        <f>SUM(Quagga:Pelindaba!BM415)</f>
        <v>0</v>
      </c>
      <c r="BN415" s="77">
        <f>SUM(Quagga:Pelindaba!BN415)</f>
        <v>0</v>
      </c>
      <c r="BO415" s="77">
        <f>SUM(Quagga:Pelindaba!BO415)</f>
        <v>0</v>
      </c>
      <c r="BP415" s="77">
        <f>SUM(Quagga:Pelindaba!BP415)</f>
        <v>0</v>
      </c>
      <c r="BQ415" s="76">
        <f>SUM(Quagga:Pelindaba!BQ415)</f>
        <v>0</v>
      </c>
      <c r="BR415" s="78">
        <f>SUM(Quagga:Pelindaba!BR415)</f>
        <v>0</v>
      </c>
      <c r="BS415" s="77">
        <f>SUM(Quagga:Pelindaba!BS415)</f>
        <v>0</v>
      </c>
      <c r="BT415" s="77">
        <f>SUM(Quagga:Pelindaba!BT415)</f>
        <v>0</v>
      </c>
      <c r="BU415" s="77">
        <f>SUM(Quagga:Pelindaba!BU415)</f>
        <v>0</v>
      </c>
      <c r="BV415" s="77">
        <f>SUM(Quagga:Pelindaba!BV415)</f>
        <v>0</v>
      </c>
      <c r="BW415" s="77">
        <f>SUM(Quagga:Pelindaba!BW415)</f>
        <v>0</v>
      </c>
      <c r="BX415" s="77">
        <f>SUM(Quagga:Pelindaba!BX415)</f>
        <v>0</v>
      </c>
      <c r="BY415" s="77">
        <f>SUM(Quagga:Pelindaba!BY415)</f>
        <v>0</v>
      </c>
      <c r="BZ415" s="77">
        <f>SUM(Quagga:Pelindaba!BZ415)</f>
        <v>0</v>
      </c>
      <c r="CA415" s="77">
        <f>SUM(Quagga:Pelindaba!CA415)</f>
        <v>0</v>
      </c>
      <c r="CB415" s="77">
        <f>SUM(Quagga:Pelindaba!CB415)</f>
        <v>0</v>
      </c>
      <c r="CC415" s="76">
        <f>SUM(Quagga:Pelindaba!CC415)</f>
        <v>0</v>
      </c>
      <c r="CD415" s="39" t="s">
        <v>36</v>
      </c>
    </row>
    <row r="416" spans="1:82" s="149" customFormat="1" ht="25.5" x14ac:dyDescent="0.25">
      <c r="A416" s="43"/>
      <c r="B416" s="73" t="s">
        <v>848</v>
      </c>
      <c r="C416" s="129" t="str">
        <f>"Nominated Subcontract DB Works and Services (including Provisional Sums and allowances in the Nominated Subcontract ("&amp; TEXT(G416,"##### ####") &amp;")"</f>
        <v>Nominated Subcontract DB Works and Services (including Provisional Sums and allowances in the Nominated Subcontract (22 006 000)</v>
      </c>
      <c r="D416" s="29" t="s">
        <v>308</v>
      </c>
      <c r="E416" s="130">
        <f>IF(OR(D416="Year",D416="Month",D416="Week"),AVERAGE(Quagga:Pelindaba!E416),SUM(Quagga:Pelindaba!E416))</f>
        <v>2</v>
      </c>
      <c r="F416" s="228" t="b">
        <f>(Quagga!G416+Pelindaba!G416)=G416</f>
        <v>1</v>
      </c>
      <c r="G416" s="74">
        <f t="shared" si="122"/>
        <v>22006000</v>
      </c>
      <c r="H416" s="75">
        <f>SUM(Quagga:Pelindaba!H416)</f>
        <v>0</v>
      </c>
      <c r="I416" s="76">
        <f>SUM(Quagga:Pelindaba!I416)</f>
        <v>0</v>
      </c>
      <c r="J416" s="75">
        <f>SUM(Quagga:Pelindaba!J416)</f>
        <v>0</v>
      </c>
      <c r="K416" s="77">
        <f>SUM(Quagga:Pelindaba!K416)</f>
        <v>0</v>
      </c>
      <c r="L416" s="77">
        <f>SUM(Quagga:Pelindaba!L416)</f>
        <v>0</v>
      </c>
      <c r="M416" s="77">
        <f>SUM(Quagga:Pelindaba!M416)</f>
        <v>0</v>
      </c>
      <c r="N416" s="77">
        <f>SUM(Quagga:Pelindaba!N416)</f>
        <v>0</v>
      </c>
      <c r="O416" s="77">
        <f>SUM(Quagga:Pelindaba!O416)</f>
        <v>0</v>
      </c>
      <c r="P416" s="77">
        <f>SUM(Quagga:Pelindaba!P416)</f>
        <v>0</v>
      </c>
      <c r="Q416" s="77">
        <f>SUM(Quagga:Pelindaba!Q416)</f>
        <v>0</v>
      </c>
      <c r="R416" s="77">
        <f>SUM(Quagga:Pelindaba!R416)</f>
        <v>0</v>
      </c>
      <c r="S416" s="77">
        <f>SUM(Quagga:Pelindaba!S416)</f>
        <v>0</v>
      </c>
      <c r="T416" s="77">
        <f>SUM(Quagga:Pelindaba!T416)</f>
        <v>0</v>
      </c>
      <c r="U416" s="76">
        <f>SUM(Quagga:Pelindaba!U416)</f>
        <v>0</v>
      </c>
      <c r="V416" s="75">
        <f>SUM(Quagga:Pelindaba!V416)</f>
        <v>0</v>
      </c>
      <c r="W416" s="77">
        <f>SUM(Quagga:Pelindaba!W416)</f>
        <v>0</v>
      </c>
      <c r="X416" s="77">
        <f>SUM(Quagga:Pelindaba!X416)</f>
        <v>0</v>
      </c>
      <c r="Y416" s="77">
        <f>SUM(Quagga:Pelindaba!Y416)</f>
        <v>0</v>
      </c>
      <c r="Z416" s="77">
        <f>SUM(Quagga:Pelindaba!Z416)</f>
        <v>0</v>
      </c>
      <c r="AA416" s="77">
        <f>SUM(Quagga:Pelindaba!AA416)</f>
        <v>0</v>
      </c>
      <c r="AB416" s="77">
        <f>SUM(Quagga:Pelindaba!AB416)</f>
        <v>0</v>
      </c>
      <c r="AC416" s="77">
        <f>SUM(Quagga:Pelindaba!AC416)</f>
        <v>0</v>
      </c>
      <c r="AD416" s="77">
        <f>SUM(Quagga:Pelindaba!AD416)</f>
        <v>0</v>
      </c>
      <c r="AE416" s="77">
        <f>SUM(Quagga:Pelindaba!AE416)</f>
        <v>0</v>
      </c>
      <c r="AF416" s="77">
        <f>SUM(Quagga:Pelindaba!AF416)</f>
        <v>0</v>
      </c>
      <c r="AG416" s="76">
        <f>SUM(Quagga:Pelindaba!AG416)</f>
        <v>4401200</v>
      </c>
      <c r="AH416" s="78">
        <f>SUM(Quagga:Pelindaba!AH416)</f>
        <v>0</v>
      </c>
      <c r="AI416" s="77">
        <f>SUM(Quagga:Pelindaba!AI416)</f>
        <v>0</v>
      </c>
      <c r="AJ416" s="77">
        <f>SUM(Quagga:Pelindaba!AJ416)</f>
        <v>0</v>
      </c>
      <c r="AK416" s="77">
        <f>SUM(Quagga:Pelindaba!AK416)</f>
        <v>0</v>
      </c>
      <c r="AL416" s="77">
        <f>SUM(Quagga:Pelindaba!AL416)</f>
        <v>0</v>
      </c>
      <c r="AM416" s="77">
        <f>SUM(Quagga:Pelindaba!AM416)</f>
        <v>0</v>
      </c>
      <c r="AN416" s="77">
        <f>SUM(Quagga:Pelindaba!AN416)</f>
        <v>0</v>
      </c>
      <c r="AO416" s="77">
        <f>SUM(Quagga:Pelindaba!AO416)</f>
        <v>0</v>
      </c>
      <c r="AP416" s="77">
        <f>SUM(Quagga:Pelindaba!AP416)</f>
        <v>0</v>
      </c>
      <c r="AQ416" s="77">
        <f>SUM(Quagga:Pelindaba!AQ416)</f>
        <v>0</v>
      </c>
      <c r="AR416" s="77">
        <f>SUM(Quagga:Pelindaba!AR416)</f>
        <v>0</v>
      </c>
      <c r="AS416" s="76">
        <f>SUM(Quagga:Pelindaba!AS416)</f>
        <v>4401200</v>
      </c>
      <c r="AT416" s="78">
        <f>SUM(Quagga:Pelindaba!AT416)</f>
        <v>0</v>
      </c>
      <c r="AU416" s="77">
        <f>SUM(Quagga:Pelindaba!AU416)</f>
        <v>0</v>
      </c>
      <c r="AV416" s="77">
        <f>SUM(Quagga:Pelindaba!AV416)</f>
        <v>0</v>
      </c>
      <c r="AW416" s="77">
        <f>SUM(Quagga:Pelindaba!AW416)</f>
        <v>0</v>
      </c>
      <c r="AX416" s="77">
        <f>SUM(Quagga:Pelindaba!AX416)</f>
        <v>0</v>
      </c>
      <c r="AY416" s="77">
        <f>SUM(Quagga:Pelindaba!AY416)</f>
        <v>0</v>
      </c>
      <c r="AZ416" s="77">
        <f>SUM(Quagga:Pelindaba!AZ416)</f>
        <v>0</v>
      </c>
      <c r="BA416" s="77">
        <f>SUM(Quagga:Pelindaba!BA416)</f>
        <v>0</v>
      </c>
      <c r="BB416" s="77">
        <f>SUM(Quagga:Pelindaba!BB416)</f>
        <v>0</v>
      </c>
      <c r="BC416" s="77">
        <f>SUM(Quagga:Pelindaba!BC416)</f>
        <v>0</v>
      </c>
      <c r="BD416" s="77">
        <f>SUM(Quagga:Pelindaba!BD416)</f>
        <v>0</v>
      </c>
      <c r="BE416" s="76">
        <f>SUM(Quagga:Pelindaba!BE416)</f>
        <v>4401200</v>
      </c>
      <c r="BF416" s="78">
        <f>SUM(Quagga:Pelindaba!BF416)</f>
        <v>0</v>
      </c>
      <c r="BG416" s="77">
        <f>SUM(Quagga:Pelindaba!BG416)</f>
        <v>0</v>
      </c>
      <c r="BH416" s="77">
        <f>SUM(Quagga:Pelindaba!BH416)</f>
        <v>0</v>
      </c>
      <c r="BI416" s="77">
        <f>SUM(Quagga:Pelindaba!BI416)</f>
        <v>0</v>
      </c>
      <c r="BJ416" s="77">
        <f>SUM(Quagga:Pelindaba!BJ416)</f>
        <v>0</v>
      </c>
      <c r="BK416" s="77">
        <f>SUM(Quagga:Pelindaba!BK416)</f>
        <v>0</v>
      </c>
      <c r="BL416" s="77">
        <f>SUM(Quagga:Pelindaba!BL416)</f>
        <v>0</v>
      </c>
      <c r="BM416" s="77">
        <f>SUM(Quagga:Pelindaba!BM416)</f>
        <v>0</v>
      </c>
      <c r="BN416" s="77">
        <f>SUM(Quagga:Pelindaba!BN416)</f>
        <v>0</v>
      </c>
      <c r="BO416" s="77">
        <f>SUM(Quagga:Pelindaba!BO416)</f>
        <v>0</v>
      </c>
      <c r="BP416" s="77">
        <f>SUM(Quagga:Pelindaba!BP416)</f>
        <v>0</v>
      </c>
      <c r="BQ416" s="76">
        <f>SUM(Quagga:Pelindaba!BQ416)</f>
        <v>4401200</v>
      </c>
      <c r="BR416" s="78">
        <f>SUM(Quagga:Pelindaba!BR416)</f>
        <v>0</v>
      </c>
      <c r="BS416" s="77">
        <f>SUM(Quagga:Pelindaba!BS416)</f>
        <v>0</v>
      </c>
      <c r="BT416" s="77">
        <f>SUM(Quagga:Pelindaba!BT416)</f>
        <v>0</v>
      </c>
      <c r="BU416" s="77">
        <f>SUM(Quagga:Pelindaba!BU416)</f>
        <v>0</v>
      </c>
      <c r="BV416" s="77">
        <f>SUM(Quagga:Pelindaba!BV416)</f>
        <v>0</v>
      </c>
      <c r="BW416" s="77">
        <f>SUM(Quagga:Pelindaba!BW416)</f>
        <v>0</v>
      </c>
      <c r="BX416" s="77">
        <f>SUM(Quagga:Pelindaba!BX416)</f>
        <v>0</v>
      </c>
      <c r="BY416" s="77">
        <f>SUM(Quagga:Pelindaba!BY416)</f>
        <v>0</v>
      </c>
      <c r="BZ416" s="77">
        <f>SUM(Quagga:Pelindaba!BZ416)</f>
        <v>0</v>
      </c>
      <c r="CA416" s="77">
        <f>SUM(Quagga:Pelindaba!CA416)</f>
        <v>0</v>
      </c>
      <c r="CB416" s="77">
        <f>SUM(Quagga:Pelindaba!CB416)</f>
        <v>0</v>
      </c>
      <c r="CC416" s="76">
        <f>SUM(Quagga:Pelindaba!CC416)</f>
        <v>4401200</v>
      </c>
      <c r="CD416" s="39" t="s">
        <v>36</v>
      </c>
    </row>
    <row r="417" spans="1:82" s="39" customFormat="1" x14ac:dyDescent="0.25">
      <c r="A417" s="159"/>
      <c r="B417" s="26" t="s">
        <v>849</v>
      </c>
      <c r="C417" s="27" t="str">
        <f>"Nominated Subcontract DB Works and Services - Overhead charges and Profit in respect of B-6014-a ("&amp; TEXT(F417,"###%") &amp; ")"</f>
        <v>Nominated Subcontract DB Works and Services - Overhead charges and Profit in respect of B-6014-a (TRUE)</v>
      </c>
      <c r="D417" s="148" t="s">
        <v>310</v>
      </c>
      <c r="E417" s="130">
        <f>IF(OR(D417="Year",D417="Month",D417="Week"),AVERAGE(Quagga:Pelindaba!E417),SUM(Quagga:Pelindaba!E417))</f>
        <v>22006000</v>
      </c>
      <c r="F417" s="228" t="b">
        <f>(Quagga!G417+Pelindaba!G417)=G417</f>
        <v>1</v>
      </c>
      <c r="G417" s="74">
        <f t="shared" si="122"/>
        <v>0</v>
      </c>
      <c r="H417" s="75">
        <f>SUM(Quagga:Pelindaba!H417)</f>
        <v>0</v>
      </c>
      <c r="I417" s="76">
        <f>SUM(Quagga:Pelindaba!I417)</f>
        <v>0</v>
      </c>
      <c r="J417" s="75">
        <f>SUM(Quagga:Pelindaba!J417)</f>
        <v>0</v>
      </c>
      <c r="K417" s="77">
        <f>SUM(Quagga:Pelindaba!K417)</f>
        <v>0</v>
      </c>
      <c r="L417" s="77">
        <f>SUM(Quagga:Pelindaba!L417)</f>
        <v>0</v>
      </c>
      <c r="M417" s="77">
        <f>SUM(Quagga:Pelindaba!M417)</f>
        <v>0</v>
      </c>
      <c r="N417" s="77">
        <f>SUM(Quagga:Pelindaba!N417)</f>
        <v>0</v>
      </c>
      <c r="O417" s="77">
        <f>SUM(Quagga:Pelindaba!O417)</f>
        <v>0</v>
      </c>
      <c r="P417" s="77">
        <f>SUM(Quagga:Pelindaba!P417)</f>
        <v>0</v>
      </c>
      <c r="Q417" s="77">
        <f>SUM(Quagga:Pelindaba!Q417)</f>
        <v>0</v>
      </c>
      <c r="R417" s="77">
        <f>SUM(Quagga:Pelindaba!R417)</f>
        <v>0</v>
      </c>
      <c r="S417" s="77">
        <f>SUM(Quagga:Pelindaba!S417)</f>
        <v>0</v>
      </c>
      <c r="T417" s="77">
        <f>SUM(Quagga:Pelindaba!T417)</f>
        <v>0</v>
      </c>
      <c r="U417" s="76">
        <f>SUM(Quagga:Pelindaba!U417)</f>
        <v>0</v>
      </c>
      <c r="V417" s="75">
        <f>SUM(Quagga:Pelindaba!V417)</f>
        <v>0</v>
      </c>
      <c r="W417" s="77">
        <f>SUM(Quagga:Pelindaba!W417)</f>
        <v>0</v>
      </c>
      <c r="X417" s="77">
        <f>SUM(Quagga:Pelindaba!X417)</f>
        <v>0</v>
      </c>
      <c r="Y417" s="77">
        <f>SUM(Quagga:Pelindaba!Y417)</f>
        <v>0</v>
      </c>
      <c r="Z417" s="77">
        <f>SUM(Quagga:Pelindaba!Z417)</f>
        <v>0</v>
      </c>
      <c r="AA417" s="77">
        <f>SUM(Quagga:Pelindaba!AA417)</f>
        <v>0</v>
      </c>
      <c r="AB417" s="77">
        <f>SUM(Quagga:Pelindaba!AB417)</f>
        <v>0</v>
      </c>
      <c r="AC417" s="77">
        <f>SUM(Quagga:Pelindaba!AC417)</f>
        <v>0</v>
      </c>
      <c r="AD417" s="77">
        <f>SUM(Quagga:Pelindaba!AD417)</f>
        <v>0</v>
      </c>
      <c r="AE417" s="77">
        <f>SUM(Quagga:Pelindaba!AE417)</f>
        <v>0</v>
      </c>
      <c r="AF417" s="77">
        <f>SUM(Quagga:Pelindaba!AF417)</f>
        <v>0</v>
      </c>
      <c r="AG417" s="76">
        <f>SUM(Quagga:Pelindaba!AG417)</f>
        <v>0</v>
      </c>
      <c r="AH417" s="78">
        <f>SUM(Quagga:Pelindaba!AH417)</f>
        <v>0</v>
      </c>
      <c r="AI417" s="77">
        <f>SUM(Quagga:Pelindaba!AI417)</f>
        <v>0</v>
      </c>
      <c r="AJ417" s="77">
        <f>SUM(Quagga:Pelindaba!AJ417)</f>
        <v>0</v>
      </c>
      <c r="AK417" s="77">
        <f>SUM(Quagga:Pelindaba!AK417)</f>
        <v>0</v>
      </c>
      <c r="AL417" s="77">
        <f>SUM(Quagga:Pelindaba!AL417)</f>
        <v>0</v>
      </c>
      <c r="AM417" s="77">
        <f>SUM(Quagga:Pelindaba!AM417)</f>
        <v>0</v>
      </c>
      <c r="AN417" s="77">
        <f>SUM(Quagga:Pelindaba!AN417)</f>
        <v>0</v>
      </c>
      <c r="AO417" s="77">
        <f>SUM(Quagga:Pelindaba!AO417)</f>
        <v>0</v>
      </c>
      <c r="AP417" s="77">
        <f>SUM(Quagga:Pelindaba!AP417)</f>
        <v>0</v>
      </c>
      <c r="AQ417" s="77">
        <f>SUM(Quagga:Pelindaba!AQ417)</f>
        <v>0</v>
      </c>
      <c r="AR417" s="77">
        <f>SUM(Quagga:Pelindaba!AR417)</f>
        <v>0</v>
      </c>
      <c r="AS417" s="76">
        <f>SUM(Quagga:Pelindaba!AS417)</f>
        <v>0</v>
      </c>
      <c r="AT417" s="78">
        <f>SUM(Quagga:Pelindaba!AT417)</f>
        <v>0</v>
      </c>
      <c r="AU417" s="77">
        <f>SUM(Quagga:Pelindaba!AU417)</f>
        <v>0</v>
      </c>
      <c r="AV417" s="77">
        <f>SUM(Quagga:Pelindaba!AV417)</f>
        <v>0</v>
      </c>
      <c r="AW417" s="77">
        <f>SUM(Quagga:Pelindaba!AW417)</f>
        <v>0</v>
      </c>
      <c r="AX417" s="77">
        <f>SUM(Quagga:Pelindaba!AX417)</f>
        <v>0</v>
      </c>
      <c r="AY417" s="77">
        <f>SUM(Quagga:Pelindaba!AY417)</f>
        <v>0</v>
      </c>
      <c r="AZ417" s="77">
        <f>SUM(Quagga:Pelindaba!AZ417)</f>
        <v>0</v>
      </c>
      <c r="BA417" s="77">
        <f>SUM(Quagga:Pelindaba!BA417)</f>
        <v>0</v>
      </c>
      <c r="BB417" s="77">
        <f>SUM(Quagga:Pelindaba!BB417)</f>
        <v>0</v>
      </c>
      <c r="BC417" s="77">
        <f>SUM(Quagga:Pelindaba!BC417)</f>
        <v>0</v>
      </c>
      <c r="BD417" s="77">
        <f>SUM(Quagga:Pelindaba!BD417)</f>
        <v>0</v>
      </c>
      <c r="BE417" s="76">
        <f>SUM(Quagga:Pelindaba!BE417)</f>
        <v>0</v>
      </c>
      <c r="BF417" s="78">
        <f>SUM(Quagga:Pelindaba!BF417)</f>
        <v>0</v>
      </c>
      <c r="BG417" s="77">
        <f>SUM(Quagga:Pelindaba!BG417)</f>
        <v>0</v>
      </c>
      <c r="BH417" s="77">
        <f>SUM(Quagga:Pelindaba!BH417)</f>
        <v>0</v>
      </c>
      <c r="BI417" s="77">
        <f>SUM(Quagga:Pelindaba!BI417)</f>
        <v>0</v>
      </c>
      <c r="BJ417" s="77">
        <f>SUM(Quagga:Pelindaba!BJ417)</f>
        <v>0</v>
      </c>
      <c r="BK417" s="77">
        <f>SUM(Quagga:Pelindaba!BK417)</f>
        <v>0</v>
      </c>
      <c r="BL417" s="77">
        <f>SUM(Quagga:Pelindaba!BL417)</f>
        <v>0</v>
      </c>
      <c r="BM417" s="77">
        <f>SUM(Quagga:Pelindaba!BM417)</f>
        <v>0</v>
      </c>
      <c r="BN417" s="77">
        <f>SUM(Quagga:Pelindaba!BN417)</f>
        <v>0</v>
      </c>
      <c r="BO417" s="77">
        <f>SUM(Quagga:Pelindaba!BO417)</f>
        <v>0</v>
      </c>
      <c r="BP417" s="77">
        <f>SUM(Quagga:Pelindaba!BP417)</f>
        <v>0</v>
      </c>
      <c r="BQ417" s="76">
        <f>SUM(Quagga:Pelindaba!BQ417)</f>
        <v>0</v>
      </c>
      <c r="BR417" s="78">
        <f>SUM(Quagga:Pelindaba!BR417)</f>
        <v>0</v>
      </c>
      <c r="BS417" s="77">
        <f>SUM(Quagga:Pelindaba!BS417)</f>
        <v>0</v>
      </c>
      <c r="BT417" s="77">
        <f>SUM(Quagga:Pelindaba!BT417)</f>
        <v>0</v>
      </c>
      <c r="BU417" s="77">
        <f>SUM(Quagga:Pelindaba!BU417)</f>
        <v>0</v>
      </c>
      <c r="BV417" s="77">
        <f>SUM(Quagga:Pelindaba!BV417)</f>
        <v>0</v>
      </c>
      <c r="BW417" s="77">
        <f>SUM(Quagga:Pelindaba!BW417)</f>
        <v>0</v>
      </c>
      <c r="BX417" s="77">
        <f>SUM(Quagga:Pelindaba!BX417)</f>
        <v>0</v>
      </c>
      <c r="BY417" s="77">
        <f>SUM(Quagga:Pelindaba!BY417)</f>
        <v>0</v>
      </c>
      <c r="BZ417" s="77">
        <f>SUM(Quagga:Pelindaba!BZ417)</f>
        <v>0</v>
      </c>
      <c r="CA417" s="77">
        <f>SUM(Quagga:Pelindaba!CA417)</f>
        <v>0</v>
      </c>
      <c r="CB417" s="77">
        <f>SUM(Quagga:Pelindaba!CB417)</f>
        <v>0</v>
      </c>
      <c r="CC417" s="76">
        <f>SUM(Quagga:Pelindaba!CC417)</f>
        <v>0</v>
      </c>
      <c r="CD417" s="39" t="s">
        <v>36</v>
      </c>
    </row>
    <row r="418" spans="1:82" s="149" customFormat="1" ht="35.25" customHeight="1" x14ac:dyDescent="0.25">
      <c r="A418" s="43"/>
      <c r="B418" s="73" t="s">
        <v>874</v>
      </c>
      <c r="C418" s="129" t="str">
        <f>"Incumbent System Integrator DB Works and Services (including Provisional Sums and allowances in the Incumbent System Integrator agreement, but excluding any if triggered items listed elsewhere) ("&amp; TEXT(G418,"##### ####") &amp;")"</f>
        <v>Incumbent System Integrator DB Works and Services (including Provisional Sums and allowances in the Incumbent System Integrator agreement, but excluding any if triggered items listed elsewhere) (4 030 000)</v>
      </c>
      <c r="D418" s="29" t="s">
        <v>308</v>
      </c>
      <c r="E418" s="130">
        <f>IF(OR(D418="Year",D418="Month",D418="Week"),AVERAGE(Quagga:Pelindaba!E418),SUM(Quagga:Pelindaba!E418))</f>
        <v>2</v>
      </c>
      <c r="F418" s="228" t="b">
        <f>(Quagga!G418+Pelindaba!G418)=G418</f>
        <v>1</v>
      </c>
      <c r="G418" s="74">
        <f t="shared" si="122"/>
        <v>4030000</v>
      </c>
      <c r="H418" s="75">
        <f>SUM(Quagga:Pelindaba!H418)</f>
        <v>0</v>
      </c>
      <c r="I418" s="76">
        <f>SUM(Quagga:Pelindaba!I418)</f>
        <v>0</v>
      </c>
      <c r="J418" s="75">
        <f>SUM(Quagga:Pelindaba!J418)</f>
        <v>0</v>
      </c>
      <c r="K418" s="77">
        <f>SUM(Quagga:Pelindaba!K418)</f>
        <v>0</v>
      </c>
      <c r="L418" s="77">
        <f>SUM(Quagga:Pelindaba!L418)</f>
        <v>0</v>
      </c>
      <c r="M418" s="77">
        <f>SUM(Quagga:Pelindaba!M418)</f>
        <v>0</v>
      </c>
      <c r="N418" s="77">
        <f>SUM(Quagga:Pelindaba!N418)</f>
        <v>0</v>
      </c>
      <c r="O418" s="77">
        <f>SUM(Quagga:Pelindaba!O418)</f>
        <v>0</v>
      </c>
      <c r="P418" s="77">
        <f>SUM(Quagga:Pelindaba!P418)</f>
        <v>0</v>
      </c>
      <c r="Q418" s="77">
        <f>SUM(Quagga:Pelindaba!Q418)</f>
        <v>0</v>
      </c>
      <c r="R418" s="77">
        <f>SUM(Quagga:Pelindaba!R418)</f>
        <v>0</v>
      </c>
      <c r="S418" s="77">
        <f>SUM(Quagga:Pelindaba!S418)</f>
        <v>0</v>
      </c>
      <c r="T418" s="77">
        <f>SUM(Quagga:Pelindaba!T418)</f>
        <v>0</v>
      </c>
      <c r="U418" s="76">
        <f>SUM(Quagga:Pelindaba!U418)</f>
        <v>2686666.67</v>
      </c>
      <c r="V418" s="75">
        <f>SUM(Quagga:Pelindaba!V418)</f>
        <v>0</v>
      </c>
      <c r="W418" s="77">
        <f>SUM(Quagga:Pelindaba!W418)</f>
        <v>0</v>
      </c>
      <c r="X418" s="77">
        <f>SUM(Quagga:Pelindaba!X418)</f>
        <v>0</v>
      </c>
      <c r="Y418" s="77">
        <f>SUM(Quagga:Pelindaba!Y418)</f>
        <v>0</v>
      </c>
      <c r="Z418" s="77">
        <f>SUM(Quagga:Pelindaba!Z418)</f>
        <v>0</v>
      </c>
      <c r="AA418" s="77">
        <f>SUM(Quagga:Pelindaba!AA418)</f>
        <v>0</v>
      </c>
      <c r="AB418" s="77">
        <f>SUM(Quagga:Pelindaba!AB418)</f>
        <v>0</v>
      </c>
      <c r="AC418" s="77">
        <f>SUM(Quagga:Pelindaba!AC418)</f>
        <v>0</v>
      </c>
      <c r="AD418" s="77">
        <f>SUM(Quagga:Pelindaba!AD418)</f>
        <v>0</v>
      </c>
      <c r="AE418" s="77">
        <f>SUM(Quagga:Pelindaba!AE418)</f>
        <v>0</v>
      </c>
      <c r="AF418" s="77">
        <f>SUM(Quagga:Pelindaba!AF418)</f>
        <v>0</v>
      </c>
      <c r="AG418" s="76">
        <f>SUM(Quagga:Pelindaba!AG418)</f>
        <v>1343333.33</v>
      </c>
      <c r="AH418" s="78">
        <f>SUM(Quagga:Pelindaba!AH418)</f>
        <v>0</v>
      </c>
      <c r="AI418" s="77">
        <f>SUM(Quagga:Pelindaba!AI418)</f>
        <v>0</v>
      </c>
      <c r="AJ418" s="77">
        <f>SUM(Quagga:Pelindaba!AJ418)</f>
        <v>0</v>
      </c>
      <c r="AK418" s="77">
        <f>SUM(Quagga:Pelindaba!AK418)</f>
        <v>0</v>
      </c>
      <c r="AL418" s="77">
        <f>SUM(Quagga:Pelindaba!AL418)</f>
        <v>0</v>
      </c>
      <c r="AM418" s="77">
        <f>SUM(Quagga:Pelindaba!AM418)</f>
        <v>0</v>
      </c>
      <c r="AN418" s="77">
        <f>SUM(Quagga:Pelindaba!AN418)</f>
        <v>0</v>
      </c>
      <c r="AO418" s="77">
        <f>SUM(Quagga:Pelindaba!AO418)</f>
        <v>0</v>
      </c>
      <c r="AP418" s="77">
        <f>SUM(Quagga:Pelindaba!AP418)</f>
        <v>0</v>
      </c>
      <c r="AQ418" s="77">
        <f>SUM(Quagga:Pelindaba!AQ418)</f>
        <v>0</v>
      </c>
      <c r="AR418" s="77">
        <f>SUM(Quagga:Pelindaba!AR418)</f>
        <v>0</v>
      </c>
      <c r="AS418" s="76">
        <f>SUM(Quagga:Pelindaba!AS418)</f>
        <v>0</v>
      </c>
      <c r="AT418" s="78">
        <f>SUM(Quagga:Pelindaba!AT418)</f>
        <v>0</v>
      </c>
      <c r="AU418" s="77">
        <f>SUM(Quagga:Pelindaba!AU418)</f>
        <v>0</v>
      </c>
      <c r="AV418" s="77">
        <f>SUM(Quagga:Pelindaba!AV418)</f>
        <v>0</v>
      </c>
      <c r="AW418" s="77">
        <f>SUM(Quagga:Pelindaba!AW418)</f>
        <v>0</v>
      </c>
      <c r="AX418" s="77">
        <f>SUM(Quagga:Pelindaba!AX418)</f>
        <v>0</v>
      </c>
      <c r="AY418" s="77">
        <f>SUM(Quagga:Pelindaba!AY418)</f>
        <v>0</v>
      </c>
      <c r="AZ418" s="77">
        <f>SUM(Quagga:Pelindaba!AZ418)</f>
        <v>0</v>
      </c>
      <c r="BA418" s="77">
        <f>SUM(Quagga:Pelindaba!BA418)</f>
        <v>0</v>
      </c>
      <c r="BB418" s="77">
        <f>SUM(Quagga:Pelindaba!BB418)</f>
        <v>0</v>
      </c>
      <c r="BC418" s="77">
        <f>SUM(Quagga:Pelindaba!BC418)</f>
        <v>0</v>
      </c>
      <c r="BD418" s="77">
        <f>SUM(Quagga:Pelindaba!BD418)</f>
        <v>0</v>
      </c>
      <c r="BE418" s="76">
        <f>SUM(Quagga:Pelindaba!BE418)</f>
        <v>0</v>
      </c>
      <c r="BF418" s="78">
        <f>SUM(Quagga:Pelindaba!BF418)</f>
        <v>0</v>
      </c>
      <c r="BG418" s="77">
        <f>SUM(Quagga:Pelindaba!BG418)</f>
        <v>0</v>
      </c>
      <c r="BH418" s="77">
        <f>SUM(Quagga:Pelindaba!BH418)</f>
        <v>0</v>
      </c>
      <c r="BI418" s="77">
        <f>SUM(Quagga:Pelindaba!BI418)</f>
        <v>0</v>
      </c>
      <c r="BJ418" s="77">
        <f>SUM(Quagga:Pelindaba!BJ418)</f>
        <v>0</v>
      </c>
      <c r="BK418" s="77">
        <f>SUM(Quagga:Pelindaba!BK418)</f>
        <v>0</v>
      </c>
      <c r="BL418" s="77">
        <f>SUM(Quagga:Pelindaba!BL418)</f>
        <v>0</v>
      </c>
      <c r="BM418" s="77">
        <f>SUM(Quagga:Pelindaba!BM418)</f>
        <v>0</v>
      </c>
      <c r="BN418" s="77">
        <f>SUM(Quagga:Pelindaba!BN418)</f>
        <v>0</v>
      </c>
      <c r="BO418" s="77">
        <f>SUM(Quagga:Pelindaba!BO418)</f>
        <v>0</v>
      </c>
      <c r="BP418" s="77">
        <f>SUM(Quagga:Pelindaba!BP418)</f>
        <v>0</v>
      </c>
      <c r="BQ418" s="76">
        <f>SUM(Quagga:Pelindaba!BQ418)</f>
        <v>0</v>
      </c>
      <c r="BR418" s="78">
        <f>SUM(Quagga:Pelindaba!BR418)</f>
        <v>0</v>
      </c>
      <c r="BS418" s="77">
        <f>SUM(Quagga:Pelindaba!BS418)</f>
        <v>0</v>
      </c>
      <c r="BT418" s="77">
        <f>SUM(Quagga:Pelindaba!BT418)</f>
        <v>0</v>
      </c>
      <c r="BU418" s="77">
        <f>SUM(Quagga:Pelindaba!BU418)</f>
        <v>0</v>
      </c>
      <c r="BV418" s="77">
        <f>SUM(Quagga:Pelindaba!BV418)</f>
        <v>0</v>
      </c>
      <c r="BW418" s="77">
        <f>SUM(Quagga:Pelindaba!BW418)</f>
        <v>0</v>
      </c>
      <c r="BX418" s="77">
        <f>SUM(Quagga:Pelindaba!BX418)</f>
        <v>0</v>
      </c>
      <c r="BY418" s="77">
        <f>SUM(Quagga:Pelindaba!BY418)</f>
        <v>0</v>
      </c>
      <c r="BZ418" s="77">
        <f>SUM(Quagga:Pelindaba!BZ418)</f>
        <v>0</v>
      </c>
      <c r="CA418" s="77">
        <f>SUM(Quagga:Pelindaba!CA418)</f>
        <v>0</v>
      </c>
      <c r="CB418" s="77">
        <f>SUM(Quagga:Pelindaba!CB418)</f>
        <v>0</v>
      </c>
      <c r="CC418" s="76">
        <f>SUM(Quagga:Pelindaba!CC418)</f>
        <v>0</v>
      </c>
      <c r="CD418" s="39" t="s">
        <v>36</v>
      </c>
    </row>
    <row r="419" spans="1:82" s="39" customFormat="1" ht="25.5" x14ac:dyDescent="0.25">
      <c r="A419" s="159"/>
      <c r="B419" s="184" t="s">
        <v>875</v>
      </c>
      <c r="C419" s="185" t="str">
        <f>"Incumbent System Integrator DB Works and Services - Overhead charges and Profit in respect of B-6014-a ("&amp; TEXT(F419,"###%") &amp; ")"</f>
        <v>Incumbent System Integrator DB Works and Services - Overhead charges and Profit in respect of B-6014-a (TRUE)</v>
      </c>
      <c r="D419" s="148" t="s">
        <v>310</v>
      </c>
      <c r="E419" s="130">
        <f>IF(OR(D419="Year",D419="Month",D419="Week"),AVERAGE(Quagga:Pelindaba!E419),SUM(Quagga:Pelindaba!E419))</f>
        <v>4030000</v>
      </c>
      <c r="F419" s="318" t="b">
        <f>(Quagga!G419+Pelindaba!G419)=G419</f>
        <v>1</v>
      </c>
      <c r="G419" s="74">
        <f t="shared" si="122"/>
        <v>0</v>
      </c>
      <c r="H419" s="75">
        <f>SUM(Quagga:Pelindaba!H419)</f>
        <v>0</v>
      </c>
      <c r="I419" s="76">
        <f>SUM(Quagga:Pelindaba!I419)</f>
        <v>0</v>
      </c>
      <c r="J419" s="75">
        <f>SUM(Quagga:Pelindaba!J419)</f>
        <v>0</v>
      </c>
      <c r="K419" s="77">
        <f>SUM(Quagga:Pelindaba!K419)</f>
        <v>0</v>
      </c>
      <c r="L419" s="77">
        <f>SUM(Quagga:Pelindaba!L419)</f>
        <v>0</v>
      </c>
      <c r="M419" s="77">
        <f>SUM(Quagga:Pelindaba!M419)</f>
        <v>0</v>
      </c>
      <c r="N419" s="77">
        <f>SUM(Quagga:Pelindaba!N419)</f>
        <v>0</v>
      </c>
      <c r="O419" s="77">
        <f>SUM(Quagga:Pelindaba!O419)</f>
        <v>0</v>
      </c>
      <c r="P419" s="77">
        <f>SUM(Quagga:Pelindaba!P419)</f>
        <v>0</v>
      </c>
      <c r="Q419" s="77">
        <f>SUM(Quagga:Pelindaba!Q419)</f>
        <v>0</v>
      </c>
      <c r="R419" s="77">
        <f>SUM(Quagga:Pelindaba!R419)</f>
        <v>0</v>
      </c>
      <c r="S419" s="77">
        <f>SUM(Quagga:Pelindaba!S419)</f>
        <v>0</v>
      </c>
      <c r="T419" s="77">
        <f>SUM(Quagga:Pelindaba!T419)</f>
        <v>0</v>
      </c>
      <c r="U419" s="76">
        <f>SUM(Quagga:Pelindaba!U419)</f>
        <v>0</v>
      </c>
      <c r="V419" s="75">
        <f>SUM(Quagga:Pelindaba!V419)</f>
        <v>0</v>
      </c>
      <c r="W419" s="77">
        <f>SUM(Quagga:Pelindaba!W419)</f>
        <v>0</v>
      </c>
      <c r="X419" s="77">
        <f>SUM(Quagga:Pelindaba!X419)</f>
        <v>0</v>
      </c>
      <c r="Y419" s="77">
        <f>SUM(Quagga:Pelindaba!Y419)</f>
        <v>0</v>
      </c>
      <c r="Z419" s="77">
        <f>SUM(Quagga:Pelindaba!Z419)</f>
        <v>0</v>
      </c>
      <c r="AA419" s="77">
        <f>SUM(Quagga:Pelindaba!AA419)</f>
        <v>0</v>
      </c>
      <c r="AB419" s="77">
        <f>SUM(Quagga:Pelindaba!AB419)</f>
        <v>0</v>
      </c>
      <c r="AC419" s="77">
        <f>SUM(Quagga:Pelindaba!AC419)</f>
        <v>0</v>
      </c>
      <c r="AD419" s="77">
        <f>SUM(Quagga:Pelindaba!AD419)</f>
        <v>0</v>
      </c>
      <c r="AE419" s="77">
        <f>SUM(Quagga:Pelindaba!AE419)</f>
        <v>0</v>
      </c>
      <c r="AF419" s="77">
        <f>SUM(Quagga:Pelindaba!AF419)</f>
        <v>0</v>
      </c>
      <c r="AG419" s="76">
        <f>SUM(Quagga:Pelindaba!AG419)</f>
        <v>0</v>
      </c>
      <c r="AH419" s="78">
        <f>SUM(Quagga:Pelindaba!AH419)</f>
        <v>0</v>
      </c>
      <c r="AI419" s="77">
        <f>SUM(Quagga:Pelindaba!AI419)</f>
        <v>0</v>
      </c>
      <c r="AJ419" s="77">
        <f>SUM(Quagga:Pelindaba!AJ419)</f>
        <v>0</v>
      </c>
      <c r="AK419" s="77">
        <f>SUM(Quagga:Pelindaba!AK419)</f>
        <v>0</v>
      </c>
      <c r="AL419" s="77">
        <f>SUM(Quagga:Pelindaba!AL419)</f>
        <v>0</v>
      </c>
      <c r="AM419" s="77">
        <f>SUM(Quagga:Pelindaba!AM419)</f>
        <v>0</v>
      </c>
      <c r="AN419" s="77">
        <f>SUM(Quagga:Pelindaba!AN419)</f>
        <v>0</v>
      </c>
      <c r="AO419" s="77">
        <f>SUM(Quagga:Pelindaba!AO419)</f>
        <v>0</v>
      </c>
      <c r="AP419" s="77">
        <f>SUM(Quagga:Pelindaba!AP419)</f>
        <v>0</v>
      </c>
      <c r="AQ419" s="77">
        <f>SUM(Quagga:Pelindaba!AQ419)</f>
        <v>0</v>
      </c>
      <c r="AR419" s="77">
        <f>SUM(Quagga:Pelindaba!AR419)</f>
        <v>0</v>
      </c>
      <c r="AS419" s="76">
        <f>SUM(Quagga:Pelindaba!AS419)</f>
        <v>0</v>
      </c>
      <c r="AT419" s="78">
        <f>SUM(Quagga:Pelindaba!AT419)</f>
        <v>0</v>
      </c>
      <c r="AU419" s="77">
        <f>SUM(Quagga:Pelindaba!AU419)</f>
        <v>0</v>
      </c>
      <c r="AV419" s="77">
        <f>SUM(Quagga:Pelindaba!AV419)</f>
        <v>0</v>
      </c>
      <c r="AW419" s="77">
        <f>SUM(Quagga:Pelindaba!AW419)</f>
        <v>0</v>
      </c>
      <c r="AX419" s="77">
        <f>SUM(Quagga:Pelindaba!AX419)</f>
        <v>0</v>
      </c>
      <c r="AY419" s="77">
        <f>SUM(Quagga:Pelindaba!AY419)</f>
        <v>0</v>
      </c>
      <c r="AZ419" s="77">
        <f>SUM(Quagga:Pelindaba!AZ419)</f>
        <v>0</v>
      </c>
      <c r="BA419" s="77">
        <f>SUM(Quagga:Pelindaba!BA419)</f>
        <v>0</v>
      </c>
      <c r="BB419" s="77">
        <f>SUM(Quagga:Pelindaba!BB419)</f>
        <v>0</v>
      </c>
      <c r="BC419" s="77">
        <f>SUM(Quagga:Pelindaba!BC419)</f>
        <v>0</v>
      </c>
      <c r="BD419" s="77">
        <f>SUM(Quagga:Pelindaba!BD419)</f>
        <v>0</v>
      </c>
      <c r="BE419" s="76">
        <f>SUM(Quagga:Pelindaba!BE419)</f>
        <v>0</v>
      </c>
      <c r="BF419" s="78">
        <f>SUM(Quagga:Pelindaba!BF419)</f>
        <v>0</v>
      </c>
      <c r="BG419" s="77">
        <f>SUM(Quagga:Pelindaba!BG419)</f>
        <v>0</v>
      </c>
      <c r="BH419" s="77">
        <f>SUM(Quagga:Pelindaba!BH419)</f>
        <v>0</v>
      </c>
      <c r="BI419" s="77">
        <f>SUM(Quagga:Pelindaba!BI419)</f>
        <v>0</v>
      </c>
      <c r="BJ419" s="77">
        <f>SUM(Quagga:Pelindaba!BJ419)</f>
        <v>0</v>
      </c>
      <c r="BK419" s="77">
        <f>SUM(Quagga:Pelindaba!BK419)</f>
        <v>0</v>
      </c>
      <c r="BL419" s="77">
        <f>SUM(Quagga:Pelindaba!BL419)</f>
        <v>0</v>
      </c>
      <c r="BM419" s="77">
        <f>SUM(Quagga:Pelindaba!BM419)</f>
        <v>0</v>
      </c>
      <c r="BN419" s="77">
        <f>SUM(Quagga:Pelindaba!BN419)</f>
        <v>0</v>
      </c>
      <c r="BO419" s="77">
        <f>SUM(Quagga:Pelindaba!BO419)</f>
        <v>0</v>
      </c>
      <c r="BP419" s="77">
        <f>SUM(Quagga:Pelindaba!BP419)</f>
        <v>0</v>
      </c>
      <c r="BQ419" s="76">
        <f>SUM(Quagga:Pelindaba!BQ419)</f>
        <v>0</v>
      </c>
      <c r="BR419" s="78">
        <f>SUM(Quagga:Pelindaba!BR419)</f>
        <v>0</v>
      </c>
      <c r="BS419" s="77">
        <f>SUM(Quagga:Pelindaba!BS419)</f>
        <v>0</v>
      </c>
      <c r="BT419" s="77">
        <f>SUM(Quagga:Pelindaba!BT419)</f>
        <v>0</v>
      </c>
      <c r="BU419" s="77">
        <f>SUM(Quagga:Pelindaba!BU419)</f>
        <v>0</v>
      </c>
      <c r="BV419" s="77">
        <f>SUM(Quagga:Pelindaba!BV419)</f>
        <v>0</v>
      </c>
      <c r="BW419" s="77">
        <f>SUM(Quagga:Pelindaba!BW419)</f>
        <v>0</v>
      </c>
      <c r="BX419" s="77">
        <f>SUM(Quagga:Pelindaba!BX419)</f>
        <v>0</v>
      </c>
      <c r="BY419" s="77">
        <f>SUM(Quagga:Pelindaba!BY419)</f>
        <v>0</v>
      </c>
      <c r="BZ419" s="77">
        <f>SUM(Quagga:Pelindaba!BZ419)</f>
        <v>0</v>
      </c>
      <c r="CA419" s="77">
        <f>SUM(Quagga:Pelindaba!CA419)</f>
        <v>0</v>
      </c>
      <c r="CB419" s="77">
        <f>SUM(Quagga:Pelindaba!CB419)</f>
        <v>0</v>
      </c>
      <c r="CC419" s="76">
        <f>SUM(Quagga:Pelindaba!CC419)</f>
        <v>0</v>
      </c>
      <c r="CD419" s="39" t="s">
        <v>36</v>
      </c>
    </row>
    <row r="420" spans="1:82" s="39" customFormat="1" x14ac:dyDescent="0.25">
      <c r="B420" s="160"/>
      <c r="C420" s="161"/>
      <c r="D420" s="162"/>
      <c r="E420" s="163"/>
      <c r="F420" s="319" t="b">
        <f>(Quagga!G420+Pelindaba!G420)=G420</f>
        <v>1</v>
      </c>
      <c r="G420" s="164"/>
      <c r="H420" s="165"/>
      <c r="I420" s="165"/>
      <c r="J420" s="165"/>
      <c r="K420" s="165"/>
      <c r="L420" s="165"/>
      <c r="M420" s="165"/>
      <c r="N420" s="165"/>
      <c r="O420" s="165"/>
      <c r="P420" s="165"/>
      <c r="Q420" s="165"/>
      <c r="R420" s="165"/>
      <c r="S420" s="165"/>
      <c r="T420" s="165"/>
      <c r="U420" s="165"/>
      <c r="V420" s="165"/>
      <c r="W420" s="165"/>
      <c r="X420" s="165"/>
      <c r="Y420" s="165"/>
      <c r="Z420" s="165"/>
      <c r="AA420" s="165"/>
      <c r="AB420" s="165"/>
      <c r="AC420" s="165"/>
      <c r="AD420" s="165"/>
      <c r="AE420" s="165"/>
      <c r="AF420" s="165"/>
      <c r="AG420" s="165"/>
      <c r="AH420" s="165"/>
      <c r="AI420" s="165"/>
      <c r="AJ420" s="165"/>
      <c r="AK420" s="165"/>
      <c r="AL420" s="165"/>
      <c r="AM420" s="165"/>
      <c r="AN420" s="165"/>
      <c r="AO420" s="165"/>
      <c r="AP420" s="165"/>
      <c r="AQ420" s="165"/>
      <c r="AR420" s="165"/>
      <c r="AS420" s="165"/>
      <c r="AT420" s="165"/>
      <c r="AU420" s="165"/>
      <c r="AV420" s="165"/>
      <c r="AW420" s="165"/>
      <c r="AX420" s="165"/>
      <c r="AY420" s="165"/>
      <c r="AZ420" s="165"/>
      <c r="BA420" s="165"/>
      <c r="BB420" s="165"/>
      <c r="BC420" s="165"/>
      <c r="BD420" s="165"/>
      <c r="BE420" s="165"/>
      <c r="BF420" s="165"/>
      <c r="BG420" s="165"/>
      <c r="BH420" s="165"/>
      <c r="BI420" s="165"/>
      <c r="BJ420" s="165"/>
      <c r="BK420" s="165"/>
      <c r="BL420" s="165"/>
      <c r="BM420" s="165"/>
      <c r="BN420" s="165"/>
      <c r="BO420" s="165"/>
      <c r="BP420" s="165"/>
      <c r="BQ420" s="165"/>
      <c r="BR420" s="165"/>
      <c r="BS420" s="165"/>
      <c r="BT420" s="165"/>
      <c r="BU420" s="165"/>
      <c r="BV420" s="165"/>
      <c r="BW420" s="165"/>
      <c r="BX420" s="165"/>
      <c r="BY420" s="165"/>
      <c r="BZ420" s="165"/>
      <c r="CA420" s="165"/>
      <c r="CB420" s="165"/>
      <c r="CC420" s="165"/>
    </row>
    <row r="421" spans="1:82" s="39" customFormat="1" x14ac:dyDescent="0.25">
      <c r="B421" s="113" t="s">
        <v>722</v>
      </c>
      <c r="C421" s="114" t="s">
        <v>844</v>
      </c>
      <c r="D421" s="115"/>
      <c r="E421" s="115"/>
      <c r="F421" s="228" t="b">
        <f>(Quagga!G421+Pelindaba!G421)=G421</f>
        <v>1</v>
      </c>
      <c r="G421" s="125">
        <f>SUM(G422:G454)</f>
        <v>3760323.78</v>
      </c>
      <c r="H421" s="125">
        <f t="shared" ref="H421:AM421" si="123">SUM(H422:H455)</f>
        <v>0</v>
      </c>
      <c r="I421" s="126">
        <f t="shared" si="123"/>
        <v>0</v>
      </c>
      <c r="J421" s="125">
        <f t="shared" si="123"/>
        <v>0</v>
      </c>
      <c r="K421" s="127">
        <f t="shared" si="123"/>
        <v>0</v>
      </c>
      <c r="L421" s="127">
        <f t="shared" si="123"/>
        <v>0</v>
      </c>
      <c r="M421" s="127">
        <f t="shared" si="123"/>
        <v>0</v>
      </c>
      <c r="N421" s="127">
        <f t="shared" si="123"/>
        <v>0</v>
      </c>
      <c r="O421" s="127">
        <f t="shared" si="123"/>
        <v>0</v>
      </c>
      <c r="P421" s="127">
        <f t="shared" si="123"/>
        <v>0</v>
      </c>
      <c r="Q421" s="127">
        <f t="shared" si="123"/>
        <v>0</v>
      </c>
      <c r="R421" s="127">
        <f t="shared" si="123"/>
        <v>0</v>
      </c>
      <c r="S421" s="127">
        <f t="shared" si="123"/>
        <v>0</v>
      </c>
      <c r="T421" s="127">
        <f t="shared" si="123"/>
        <v>0</v>
      </c>
      <c r="U421" s="126">
        <f t="shared" si="123"/>
        <v>626720.66</v>
      </c>
      <c r="V421" s="125">
        <f t="shared" si="123"/>
        <v>0</v>
      </c>
      <c r="W421" s="127">
        <f t="shared" si="123"/>
        <v>0</v>
      </c>
      <c r="X421" s="127">
        <f t="shared" si="123"/>
        <v>0</v>
      </c>
      <c r="Y421" s="127">
        <f t="shared" si="123"/>
        <v>0</v>
      </c>
      <c r="Z421" s="127">
        <f t="shared" si="123"/>
        <v>0</v>
      </c>
      <c r="AA421" s="127">
        <f t="shared" si="123"/>
        <v>0</v>
      </c>
      <c r="AB421" s="127">
        <f t="shared" si="123"/>
        <v>0</v>
      </c>
      <c r="AC421" s="127">
        <f t="shared" si="123"/>
        <v>0</v>
      </c>
      <c r="AD421" s="127">
        <f t="shared" si="123"/>
        <v>0</v>
      </c>
      <c r="AE421" s="127">
        <f t="shared" si="123"/>
        <v>0</v>
      </c>
      <c r="AF421" s="127">
        <f t="shared" si="123"/>
        <v>0</v>
      </c>
      <c r="AG421" s="126">
        <f t="shared" si="123"/>
        <v>626720.66</v>
      </c>
      <c r="AH421" s="128">
        <f t="shared" si="123"/>
        <v>0</v>
      </c>
      <c r="AI421" s="127">
        <f t="shared" si="123"/>
        <v>0</v>
      </c>
      <c r="AJ421" s="127">
        <f t="shared" si="123"/>
        <v>0</v>
      </c>
      <c r="AK421" s="127">
        <f t="shared" si="123"/>
        <v>0</v>
      </c>
      <c r="AL421" s="127">
        <f t="shared" si="123"/>
        <v>0</v>
      </c>
      <c r="AM421" s="127">
        <f t="shared" si="123"/>
        <v>0</v>
      </c>
      <c r="AN421" s="127">
        <f t="shared" ref="AN421:BS421" si="124">SUM(AN422:AN455)</f>
        <v>0</v>
      </c>
      <c r="AO421" s="127">
        <f t="shared" si="124"/>
        <v>0</v>
      </c>
      <c r="AP421" s="127">
        <f t="shared" si="124"/>
        <v>0</v>
      </c>
      <c r="AQ421" s="127">
        <f t="shared" si="124"/>
        <v>0</v>
      </c>
      <c r="AR421" s="127">
        <f t="shared" si="124"/>
        <v>0</v>
      </c>
      <c r="AS421" s="126">
        <f t="shared" si="124"/>
        <v>626720.66</v>
      </c>
      <c r="AT421" s="128">
        <f t="shared" si="124"/>
        <v>0</v>
      </c>
      <c r="AU421" s="127">
        <f t="shared" si="124"/>
        <v>0</v>
      </c>
      <c r="AV421" s="127">
        <f t="shared" si="124"/>
        <v>0</v>
      </c>
      <c r="AW421" s="127">
        <f t="shared" si="124"/>
        <v>0</v>
      </c>
      <c r="AX421" s="127">
        <f t="shared" si="124"/>
        <v>0</v>
      </c>
      <c r="AY421" s="127">
        <f t="shared" si="124"/>
        <v>0</v>
      </c>
      <c r="AZ421" s="127">
        <f t="shared" si="124"/>
        <v>0</v>
      </c>
      <c r="BA421" s="127">
        <f t="shared" si="124"/>
        <v>0</v>
      </c>
      <c r="BB421" s="127">
        <f t="shared" si="124"/>
        <v>0</v>
      </c>
      <c r="BC421" s="127">
        <f t="shared" si="124"/>
        <v>0</v>
      </c>
      <c r="BD421" s="127">
        <f t="shared" si="124"/>
        <v>0</v>
      </c>
      <c r="BE421" s="126">
        <f t="shared" si="124"/>
        <v>626720.66</v>
      </c>
      <c r="BF421" s="128">
        <f t="shared" si="124"/>
        <v>0</v>
      </c>
      <c r="BG421" s="127">
        <f t="shared" si="124"/>
        <v>0</v>
      </c>
      <c r="BH421" s="127">
        <f t="shared" si="124"/>
        <v>0</v>
      </c>
      <c r="BI421" s="127">
        <f t="shared" si="124"/>
        <v>0</v>
      </c>
      <c r="BJ421" s="127">
        <f t="shared" si="124"/>
        <v>0</v>
      </c>
      <c r="BK421" s="127">
        <f t="shared" si="124"/>
        <v>0</v>
      </c>
      <c r="BL421" s="127">
        <f t="shared" si="124"/>
        <v>0</v>
      </c>
      <c r="BM421" s="127">
        <f t="shared" si="124"/>
        <v>0</v>
      </c>
      <c r="BN421" s="127">
        <f t="shared" si="124"/>
        <v>0</v>
      </c>
      <c r="BO421" s="127">
        <f t="shared" si="124"/>
        <v>0</v>
      </c>
      <c r="BP421" s="127">
        <f t="shared" si="124"/>
        <v>0</v>
      </c>
      <c r="BQ421" s="126">
        <f t="shared" si="124"/>
        <v>626720.66</v>
      </c>
      <c r="BR421" s="128">
        <f t="shared" si="124"/>
        <v>0</v>
      </c>
      <c r="BS421" s="127">
        <f t="shared" si="124"/>
        <v>0</v>
      </c>
      <c r="BT421" s="127">
        <f t="shared" ref="BT421:CC421" si="125">SUM(BT422:BT455)</f>
        <v>0</v>
      </c>
      <c r="BU421" s="127">
        <f t="shared" si="125"/>
        <v>0</v>
      </c>
      <c r="BV421" s="127">
        <f t="shared" si="125"/>
        <v>0</v>
      </c>
      <c r="BW421" s="127">
        <f t="shared" si="125"/>
        <v>0</v>
      </c>
      <c r="BX421" s="127">
        <f t="shared" si="125"/>
        <v>0</v>
      </c>
      <c r="BY421" s="127">
        <f t="shared" si="125"/>
        <v>0</v>
      </c>
      <c r="BZ421" s="127">
        <f t="shared" si="125"/>
        <v>0</v>
      </c>
      <c r="CA421" s="127">
        <f t="shared" si="125"/>
        <v>0</v>
      </c>
      <c r="CB421" s="127">
        <f t="shared" si="125"/>
        <v>0</v>
      </c>
      <c r="CC421" s="126">
        <f t="shared" si="125"/>
        <v>626720.48</v>
      </c>
      <c r="CD421" s="39" t="s">
        <v>36</v>
      </c>
    </row>
    <row r="422" spans="1:82" s="39" customFormat="1" x14ac:dyDescent="0.25">
      <c r="A422" s="43"/>
      <c r="B422" s="25" t="s">
        <v>723</v>
      </c>
      <c r="C422" s="28" t="s">
        <v>724</v>
      </c>
      <c r="D422" s="29" t="s">
        <v>725</v>
      </c>
      <c r="E422" s="130">
        <f>IF(OR(D422="Year",D422="Month",D422="Week"),AVERAGE(Quagga:Pelindaba!E422),SUM(Quagga:Pelindaba!E422))</f>
        <v>2</v>
      </c>
      <c r="F422" s="228" t="b">
        <f>(Quagga!G422+Pelindaba!G422)=G422</f>
        <v>1</v>
      </c>
      <c r="G422" s="74">
        <f t="shared" ref="G422:G454" si="126">+SUM(H422:CC422)</f>
        <v>1726523.78</v>
      </c>
      <c r="H422" s="75">
        <f>SUM(Quagga:Pelindaba!H422)</f>
        <v>0</v>
      </c>
      <c r="I422" s="76">
        <f>SUM(Quagga:Pelindaba!I422)</f>
        <v>0</v>
      </c>
      <c r="J422" s="75">
        <f>SUM(Quagga:Pelindaba!J422)</f>
        <v>0</v>
      </c>
      <c r="K422" s="77">
        <f>SUM(Quagga:Pelindaba!K422)</f>
        <v>0</v>
      </c>
      <c r="L422" s="77">
        <f>SUM(Quagga:Pelindaba!L422)</f>
        <v>0</v>
      </c>
      <c r="M422" s="77">
        <f>SUM(Quagga:Pelindaba!M422)</f>
        <v>0</v>
      </c>
      <c r="N422" s="77">
        <f>SUM(Quagga:Pelindaba!N422)</f>
        <v>0</v>
      </c>
      <c r="O422" s="77">
        <f>SUM(Quagga:Pelindaba!O422)</f>
        <v>0</v>
      </c>
      <c r="P422" s="77">
        <f>SUM(Quagga:Pelindaba!P422)</f>
        <v>0</v>
      </c>
      <c r="Q422" s="77">
        <f>SUM(Quagga:Pelindaba!Q422)</f>
        <v>0</v>
      </c>
      <c r="R422" s="77">
        <f>SUM(Quagga:Pelindaba!R422)</f>
        <v>0</v>
      </c>
      <c r="S422" s="77">
        <f>SUM(Quagga:Pelindaba!S422)</f>
        <v>0</v>
      </c>
      <c r="T422" s="77">
        <f>SUM(Quagga:Pelindaba!T422)</f>
        <v>0</v>
      </c>
      <c r="U422" s="76">
        <f>SUM(Quagga:Pelindaba!U422)</f>
        <v>287753.96999999997</v>
      </c>
      <c r="V422" s="75">
        <f>SUM(Quagga:Pelindaba!V422)</f>
        <v>0</v>
      </c>
      <c r="W422" s="77">
        <f>SUM(Quagga:Pelindaba!W422)</f>
        <v>0</v>
      </c>
      <c r="X422" s="77">
        <f>SUM(Quagga:Pelindaba!X422)</f>
        <v>0</v>
      </c>
      <c r="Y422" s="77">
        <f>SUM(Quagga:Pelindaba!Y422)</f>
        <v>0</v>
      </c>
      <c r="Z422" s="77">
        <f>SUM(Quagga:Pelindaba!Z422)</f>
        <v>0</v>
      </c>
      <c r="AA422" s="77">
        <f>SUM(Quagga:Pelindaba!AA422)</f>
        <v>0</v>
      </c>
      <c r="AB422" s="77">
        <f>SUM(Quagga:Pelindaba!AB422)</f>
        <v>0</v>
      </c>
      <c r="AC422" s="77">
        <f>SUM(Quagga:Pelindaba!AC422)</f>
        <v>0</v>
      </c>
      <c r="AD422" s="77">
        <f>SUM(Quagga:Pelindaba!AD422)</f>
        <v>0</v>
      </c>
      <c r="AE422" s="77">
        <f>SUM(Quagga:Pelindaba!AE422)</f>
        <v>0</v>
      </c>
      <c r="AF422" s="77">
        <f>SUM(Quagga:Pelindaba!AF422)</f>
        <v>0</v>
      </c>
      <c r="AG422" s="76">
        <f>SUM(Quagga:Pelindaba!AG422)</f>
        <v>287753.96999999997</v>
      </c>
      <c r="AH422" s="78">
        <f>SUM(Quagga:Pelindaba!AH422)</f>
        <v>0</v>
      </c>
      <c r="AI422" s="77">
        <f>SUM(Quagga:Pelindaba!AI422)</f>
        <v>0</v>
      </c>
      <c r="AJ422" s="77">
        <f>SUM(Quagga:Pelindaba!AJ422)</f>
        <v>0</v>
      </c>
      <c r="AK422" s="77">
        <f>SUM(Quagga:Pelindaba!AK422)</f>
        <v>0</v>
      </c>
      <c r="AL422" s="77">
        <f>SUM(Quagga:Pelindaba!AL422)</f>
        <v>0</v>
      </c>
      <c r="AM422" s="77">
        <f>SUM(Quagga:Pelindaba!AM422)</f>
        <v>0</v>
      </c>
      <c r="AN422" s="77">
        <f>SUM(Quagga:Pelindaba!AN422)</f>
        <v>0</v>
      </c>
      <c r="AO422" s="77">
        <f>SUM(Quagga:Pelindaba!AO422)</f>
        <v>0</v>
      </c>
      <c r="AP422" s="77">
        <f>SUM(Quagga:Pelindaba!AP422)</f>
        <v>0</v>
      </c>
      <c r="AQ422" s="77">
        <f>SUM(Quagga:Pelindaba!AQ422)</f>
        <v>0</v>
      </c>
      <c r="AR422" s="77">
        <f>SUM(Quagga:Pelindaba!AR422)</f>
        <v>0</v>
      </c>
      <c r="AS422" s="76">
        <f>SUM(Quagga:Pelindaba!AS422)</f>
        <v>287753.96999999997</v>
      </c>
      <c r="AT422" s="78">
        <f>SUM(Quagga:Pelindaba!AT422)</f>
        <v>0</v>
      </c>
      <c r="AU422" s="77">
        <f>SUM(Quagga:Pelindaba!AU422)</f>
        <v>0</v>
      </c>
      <c r="AV422" s="77">
        <f>SUM(Quagga:Pelindaba!AV422)</f>
        <v>0</v>
      </c>
      <c r="AW422" s="77">
        <f>SUM(Quagga:Pelindaba!AW422)</f>
        <v>0</v>
      </c>
      <c r="AX422" s="77">
        <f>SUM(Quagga:Pelindaba!AX422)</f>
        <v>0</v>
      </c>
      <c r="AY422" s="77">
        <f>SUM(Quagga:Pelindaba!AY422)</f>
        <v>0</v>
      </c>
      <c r="AZ422" s="77">
        <f>SUM(Quagga:Pelindaba!AZ422)</f>
        <v>0</v>
      </c>
      <c r="BA422" s="77">
        <f>SUM(Quagga:Pelindaba!BA422)</f>
        <v>0</v>
      </c>
      <c r="BB422" s="77">
        <f>SUM(Quagga:Pelindaba!BB422)</f>
        <v>0</v>
      </c>
      <c r="BC422" s="77">
        <f>SUM(Quagga:Pelindaba!BC422)</f>
        <v>0</v>
      </c>
      <c r="BD422" s="77">
        <f>SUM(Quagga:Pelindaba!BD422)</f>
        <v>0</v>
      </c>
      <c r="BE422" s="76">
        <f>SUM(Quagga:Pelindaba!BE422)</f>
        <v>287753.96999999997</v>
      </c>
      <c r="BF422" s="78">
        <f>SUM(Quagga:Pelindaba!BF422)</f>
        <v>0</v>
      </c>
      <c r="BG422" s="77">
        <f>SUM(Quagga:Pelindaba!BG422)</f>
        <v>0</v>
      </c>
      <c r="BH422" s="77">
        <f>SUM(Quagga:Pelindaba!BH422)</f>
        <v>0</v>
      </c>
      <c r="BI422" s="77">
        <f>SUM(Quagga:Pelindaba!BI422)</f>
        <v>0</v>
      </c>
      <c r="BJ422" s="77">
        <f>SUM(Quagga:Pelindaba!BJ422)</f>
        <v>0</v>
      </c>
      <c r="BK422" s="77">
        <f>SUM(Quagga:Pelindaba!BK422)</f>
        <v>0</v>
      </c>
      <c r="BL422" s="77">
        <f>SUM(Quagga:Pelindaba!BL422)</f>
        <v>0</v>
      </c>
      <c r="BM422" s="77">
        <f>SUM(Quagga:Pelindaba!BM422)</f>
        <v>0</v>
      </c>
      <c r="BN422" s="77">
        <f>SUM(Quagga:Pelindaba!BN422)</f>
        <v>0</v>
      </c>
      <c r="BO422" s="77">
        <f>SUM(Quagga:Pelindaba!BO422)</f>
        <v>0</v>
      </c>
      <c r="BP422" s="77">
        <f>SUM(Quagga:Pelindaba!BP422)</f>
        <v>0</v>
      </c>
      <c r="BQ422" s="76">
        <f>SUM(Quagga:Pelindaba!BQ422)</f>
        <v>287753.96999999997</v>
      </c>
      <c r="BR422" s="78">
        <f>SUM(Quagga:Pelindaba!BR422)</f>
        <v>0</v>
      </c>
      <c r="BS422" s="77">
        <f>SUM(Quagga:Pelindaba!BS422)</f>
        <v>0</v>
      </c>
      <c r="BT422" s="77">
        <f>SUM(Quagga:Pelindaba!BT422)</f>
        <v>0</v>
      </c>
      <c r="BU422" s="77">
        <f>SUM(Quagga:Pelindaba!BU422)</f>
        <v>0</v>
      </c>
      <c r="BV422" s="77">
        <f>SUM(Quagga:Pelindaba!BV422)</f>
        <v>0</v>
      </c>
      <c r="BW422" s="77">
        <f>SUM(Quagga:Pelindaba!BW422)</f>
        <v>0</v>
      </c>
      <c r="BX422" s="77">
        <f>SUM(Quagga:Pelindaba!BX422)</f>
        <v>0</v>
      </c>
      <c r="BY422" s="77">
        <f>SUM(Quagga:Pelindaba!BY422)</f>
        <v>0</v>
      </c>
      <c r="BZ422" s="77">
        <f>SUM(Quagga:Pelindaba!BZ422)</f>
        <v>0</v>
      </c>
      <c r="CA422" s="77">
        <f>SUM(Quagga:Pelindaba!CA422)</f>
        <v>0</v>
      </c>
      <c r="CB422" s="77">
        <f>SUM(Quagga:Pelindaba!CB422)</f>
        <v>0</v>
      </c>
      <c r="CC422" s="76">
        <f>SUM(Quagga:Pelindaba!CC422)</f>
        <v>287753.93</v>
      </c>
      <c r="CD422" s="39" t="s">
        <v>36</v>
      </c>
    </row>
    <row r="423" spans="1:82" s="39" customFormat="1" x14ac:dyDescent="0.25">
      <c r="A423" s="43"/>
      <c r="B423" s="25" t="s">
        <v>726</v>
      </c>
      <c r="C423" s="28" t="s">
        <v>727</v>
      </c>
      <c r="D423" s="130"/>
      <c r="E423" s="130"/>
      <c r="F423" s="228" t="b">
        <f>(Quagga!G423+Pelindaba!G423)=G423</f>
        <v>1</v>
      </c>
      <c r="G423" s="74">
        <f t="shared" si="126"/>
        <v>0</v>
      </c>
      <c r="H423" s="75">
        <f>SUM(Quagga:Pelindaba!H423)</f>
        <v>0</v>
      </c>
      <c r="I423" s="76">
        <f>SUM(Quagga:Pelindaba!I423)</f>
        <v>0</v>
      </c>
      <c r="J423" s="75">
        <f>SUM(Quagga:Pelindaba!J423)</f>
        <v>0</v>
      </c>
      <c r="K423" s="77">
        <f>SUM(Quagga:Pelindaba!K423)</f>
        <v>0</v>
      </c>
      <c r="L423" s="77">
        <f>SUM(Quagga:Pelindaba!L423)</f>
        <v>0</v>
      </c>
      <c r="M423" s="77">
        <f>SUM(Quagga:Pelindaba!M423)</f>
        <v>0</v>
      </c>
      <c r="N423" s="77">
        <f>SUM(Quagga:Pelindaba!N423)</f>
        <v>0</v>
      </c>
      <c r="O423" s="77">
        <f>SUM(Quagga:Pelindaba!O423)</f>
        <v>0</v>
      </c>
      <c r="P423" s="77">
        <f>SUM(Quagga:Pelindaba!P423)</f>
        <v>0</v>
      </c>
      <c r="Q423" s="77">
        <f>SUM(Quagga:Pelindaba!Q423)</f>
        <v>0</v>
      </c>
      <c r="R423" s="77">
        <f>SUM(Quagga:Pelindaba!R423)</f>
        <v>0</v>
      </c>
      <c r="S423" s="77">
        <f>SUM(Quagga:Pelindaba!S423)</f>
        <v>0</v>
      </c>
      <c r="T423" s="77">
        <f>SUM(Quagga:Pelindaba!T423)</f>
        <v>0</v>
      </c>
      <c r="U423" s="76">
        <f>SUM(Quagga:Pelindaba!U423)</f>
        <v>0</v>
      </c>
      <c r="V423" s="75">
        <f>SUM(Quagga:Pelindaba!V423)</f>
        <v>0</v>
      </c>
      <c r="W423" s="77">
        <f>SUM(Quagga:Pelindaba!W423)</f>
        <v>0</v>
      </c>
      <c r="X423" s="77">
        <f>SUM(Quagga:Pelindaba!X423)</f>
        <v>0</v>
      </c>
      <c r="Y423" s="77">
        <f>SUM(Quagga:Pelindaba!Y423)</f>
        <v>0</v>
      </c>
      <c r="Z423" s="77">
        <f>SUM(Quagga:Pelindaba!Z423)</f>
        <v>0</v>
      </c>
      <c r="AA423" s="77">
        <f>SUM(Quagga:Pelindaba!AA423)</f>
        <v>0</v>
      </c>
      <c r="AB423" s="77">
        <f>SUM(Quagga:Pelindaba!AB423)</f>
        <v>0</v>
      </c>
      <c r="AC423" s="77">
        <f>SUM(Quagga:Pelindaba!AC423)</f>
        <v>0</v>
      </c>
      <c r="AD423" s="77">
        <f>SUM(Quagga:Pelindaba!AD423)</f>
        <v>0</v>
      </c>
      <c r="AE423" s="77">
        <f>SUM(Quagga:Pelindaba!AE423)</f>
        <v>0</v>
      </c>
      <c r="AF423" s="77">
        <f>SUM(Quagga:Pelindaba!AF423)</f>
        <v>0</v>
      </c>
      <c r="AG423" s="76">
        <f>SUM(Quagga:Pelindaba!AG423)</f>
        <v>0</v>
      </c>
      <c r="AH423" s="78">
        <f>SUM(Quagga:Pelindaba!AH423)</f>
        <v>0</v>
      </c>
      <c r="AI423" s="77">
        <f>SUM(Quagga:Pelindaba!AI423)</f>
        <v>0</v>
      </c>
      <c r="AJ423" s="77">
        <f>SUM(Quagga:Pelindaba!AJ423)</f>
        <v>0</v>
      </c>
      <c r="AK423" s="77">
        <f>SUM(Quagga:Pelindaba!AK423)</f>
        <v>0</v>
      </c>
      <c r="AL423" s="77">
        <f>SUM(Quagga:Pelindaba!AL423)</f>
        <v>0</v>
      </c>
      <c r="AM423" s="77">
        <f>SUM(Quagga:Pelindaba!AM423)</f>
        <v>0</v>
      </c>
      <c r="AN423" s="77">
        <f>SUM(Quagga:Pelindaba!AN423)</f>
        <v>0</v>
      </c>
      <c r="AO423" s="77">
        <f>SUM(Quagga:Pelindaba!AO423)</f>
        <v>0</v>
      </c>
      <c r="AP423" s="77">
        <f>SUM(Quagga:Pelindaba!AP423)</f>
        <v>0</v>
      </c>
      <c r="AQ423" s="77">
        <f>SUM(Quagga:Pelindaba!AQ423)</f>
        <v>0</v>
      </c>
      <c r="AR423" s="77">
        <f>SUM(Quagga:Pelindaba!AR423)</f>
        <v>0</v>
      </c>
      <c r="AS423" s="76">
        <f>SUM(Quagga:Pelindaba!AS423)</f>
        <v>0</v>
      </c>
      <c r="AT423" s="78">
        <f>SUM(Quagga:Pelindaba!AT423)</f>
        <v>0</v>
      </c>
      <c r="AU423" s="77">
        <f>SUM(Quagga:Pelindaba!AU423)</f>
        <v>0</v>
      </c>
      <c r="AV423" s="77">
        <f>SUM(Quagga:Pelindaba!AV423)</f>
        <v>0</v>
      </c>
      <c r="AW423" s="77">
        <f>SUM(Quagga:Pelindaba!AW423)</f>
        <v>0</v>
      </c>
      <c r="AX423" s="77">
        <f>SUM(Quagga:Pelindaba!AX423)</f>
        <v>0</v>
      </c>
      <c r="AY423" s="77">
        <f>SUM(Quagga:Pelindaba!AY423)</f>
        <v>0</v>
      </c>
      <c r="AZ423" s="77">
        <f>SUM(Quagga:Pelindaba!AZ423)</f>
        <v>0</v>
      </c>
      <c r="BA423" s="77">
        <f>SUM(Quagga:Pelindaba!BA423)</f>
        <v>0</v>
      </c>
      <c r="BB423" s="77">
        <f>SUM(Quagga:Pelindaba!BB423)</f>
        <v>0</v>
      </c>
      <c r="BC423" s="77">
        <f>SUM(Quagga:Pelindaba!BC423)</f>
        <v>0</v>
      </c>
      <c r="BD423" s="77">
        <f>SUM(Quagga:Pelindaba!BD423)</f>
        <v>0</v>
      </c>
      <c r="BE423" s="76">
        <f>SUM(Quagga:Pelindaba!BE423)</f>
        <v>0</v>
      </c>
      <c r="BF423" s="78">
        <f>SUM(Quagga:Pelindaba!BF423)</f>
        <v>0</v>
      </c>
      <c r="BG423" s="77">
        <f>SUM(Quagga:Pelindaba!BG423)</f>
        <v>0</v>
      </c>
      <c r="BH423" s="77">
        <f>SUM(Quagga:Pelindaba!BH423)</f>
        <v>0</v>
      </c>
      <c r="BI423" s="77">
        <f>SUM(Quagga:Pelindaba!BI423)</f>
        <v>0</v>
      </c>
      <c r="BJ423" s="77">
        <f>SUM(Quagga:Pelindaba!BJ423)</f>
        <v>0</v>
      </c>
      <c r="BK423" s="77">
        <f>SUM(Quagga:Pelindaba!BK423)</f>
        <v>0</v>
      </c>
      <c r="BL423" s="77">
        <f>SUM(Quagga:Pelindaba!BL423)</f>
        <v>0</v>
      </c>
      <c r="BM423" s="77">
        <f>SUM(Quagga:Pelindaba!BM423)</f>
        <v>0</v>
      </c>
      <c r="BN423" s="77">
        <f>SUM(Quagga:Pelindaba!BN423)</f>
        <v>0</v>
      </c>
      <c r="BO423" s="77">
        <f>SUM(Quagga:Pelindaba!BO423)</f>
        <v>0</v>
      </c>
      <c r="BP423" s="77">
        <f>SUM(Quagga:Pelindaba!BP423)</f>
        <v>0</v>
      </c>
      <c r="BQ423" s="76">
        <f>SUM(Quagga:Pelindaba!BQ423)</f>
        <v>0</v>
      </c>
      <c r="BR423" s="78">
        <f>SUM(Quagga:Pelindaba!BR423)</f>
        <v>0</v>
      </c>
      <c r="BS423" s="77">
        <f>SUM(Quagga:Pelindaba!BS423)</f>
        <v>0</v>
      </c>
      <c r="BT423" s="77">
        <f>SUM(Quagga:Pelindaba!BT423)</f>
        <v>0</v>
      </c>
      <c r="BU423" s="77">
        <f>SUM(Quagga:Pelindaba!BU423)</f>
        <v>0</v>
      </c>
      <c r="BV423" s="77">
        <f>SUM(Quagga:Pelindaba!BV423)</f>
        <v>0</v>
      </c>
      <c r="BW423" s="77">
        <f>SUM(Quagga:Pelindaba!BW423)</f>
        <v>0</v>
      </c>
      <c r="BX423" s="77">
        <f>SUM(Quagga:Pelindaba!BX423)</f>
        <v>0</v>
      </c>
      <c r="BY423" s="77">
        <f>SUM(Quagga:Pelindaba!BY423)</f>
        <v>0</v>
      </c>
      <c r="BZ423" s="77">
        <f>SUM(Quagga:Pelindaba!BZ423)</f>
        <v>0</v>
      </c>
      <c r="CA423" s="77">
        <f>SUM(Quagga:Pelindaba!CA423)</f>
        <v>0</v>
      </c>
      <c r="CB423" s="77">
        <f>SUM(Quagga:Pelindaba!CB423)</f>
        <v>0</v>
      </c>
      <c r="CC423" s="76">
        <f>SUM(Quagga:Pelindaba!CC423)</f>
        <v>0</v>
      </c>
      <c r="CD423" s="39" t="s">
        <v>36</v>
      </c>
    </row>
    <row r="424" spans="1:82" s="39" customFormat="1" x14ac:dyDescent="0.25">
      <c r="A424" s="43"/>
      <c r="B424" s="25" t="s">
        <v>728</v>
      </c>
      <c r="C424" s="28" t="s">
        <v>729</v>
      </c>
      <c r="D424" s="29" t="s">
        <v>725</v>
      </c>
      <c r="E424" s="130">
        <f>IF(OR(D424="Year",D424="Month",D424="Week"),AVERAGE(Quagga:Pelindaba!E424),SUM(Quagga:Pelindaba!E424))</f>
        <v>2</v>
      </c>
      <c r="F424" s="228" t="b">
        <f>(Quagga!G424+Pelindaba!G424)=G424</f>
        <v>1</v>
      </c>
      <c r="G424" s="74">
        <f t="shared" si="126"/>
        <v>360000</v>
      </c>
      <c r="H424" s="75">
        <f>SUM(Quagga:Pelindaba!H424)</f>
        <v>0</v>
      </c>
      <c r="I424" s="76">
        <f>SUM(Quagga:Pelindaba!I424)</f>
        <v>0</v>
      </c>
      <c r="J424" s="75">
        <f>SUM(Quagga:Pelindaba!J424)</f>
        <v>0</v>
      </c>
      <c r="K424" s="77">
        <f>SUM(Quagga:Pelindaba!K424)</f>
        <v>0</v>
      </c>
      <c r="L424" s="77">
        <f>SUM(Quagga:Pelindaba!L424)</f>
        <v>0</v>
      </c>
      <c r="M424" s="77">
        <f>SUM(Quagga:Pelindaba!M424)</f>
        <v>0</v>
      </c>
      <c r="N424" s="77">
        <f>SUM(Quagga:Pelindaba!N424)</f>
        <v>0</v>
      </c>
      <c r="O424" s="77">
        <f>SUM(Quagga:Pelindaba!O424)</f>
        <v>0</v>
      </c>
      <c r="P424" s="77">
        <f>SUM(Quagga:Pelindaba!P424)</f>
        <v>0</v>
      </c>
      <c r="Q424" s="77">
        <f>SUM(Quagga:Pelindaba!Q424)</f>
        <v>0</v>
      </c>
      <c r="R424" s="77">
        <f>SUM(Quagga:Pelindaba!R424)</f>
        <v>0</v>
      </c>
      <c r="S424" s="77">
        <f>SUM(Quagga:Pelindaba!S424)</f>
        <v>0</v>
      </c>
      <c r="T424" s="77">
        <f>SUM(Quagga:Pelindaba!T424)</f>
        <v>0</v>
      </c>
      <c r="U424" s="76">
        <f>SUM(Quagga:Pelindaba!U424)</f>
        <v>60000</v>
      </c>
      <c r="V424" s="75">
        <f>SUM(Quagga:Pelindaba!V424)</f>
        <v>0</v>
      </c>
      <c r="W424" s="77">
        <f>SUM(Quagga:Pelindaba!W424)</f>
        <v>0</v>
      </c>
      <c r="X424" s="77">
        <f>SUM(Quagga:Pelindaba!X424)</f>
        <v>0</v>
      </c>
      <c r="Y424" s="77">
        <f>SUM(Quagga:Pelindaba!Y424)</f>
        <v>0</v>
      </c>
      <c r="Z424" s="77">
        <f>SUM(Quagga:Pelindaba!Z424)</f>
        <v>0</v>
      </c>
      <c r="AA424" s="77">
        <f>SUM(Quagga:Pelindaba!AA424)</f>
        <v>0</v>
      </c>
      <c r="AB424" s="77">
        <f>SUM(Quagga:Pelindaba!AB424)</f>
        <v>0</v>
      </c>
      <c r="AC424" s="77">
        <f>SUM(Quagga:Pelindaba!AC424)</f>
        <v>0</v>
      </c>
      <c r="AD424" s="77">
        <f>SUM(Quagga:Pelindaba!AD424)</f>
        <v>0</v>
      </c>
      <c r="AE424" s="77">
        <f>SUM(Quagga:Pelindaba!AE424)</f>
        <v>0</v>
      </c>
      <c r="AF424" s="77">
        <f>SUM(Quagga:Pelindaba!AF424)</f>
        <v>0</v>
      </c>
      <c r="AG424" s="76">
        <f>SUM(Quagga:Pelindaba!AG424)</f>
        <v>60000</v>
      </c>
      <c r="AH424" s="78">
        <f>SUM(Quagga:Pelindaba!AH424)</f>
        <v>0</v>
      </c>
      <c r="AI424" s="77">
        <f>SUM(Quagga:Pelindaba!AI424)</f>
        <v>0</v>
      </c>
      <c r="AJ424" s="77">
        <f>SUM(Quagga:Pelindaba!AJ424)</f>
        <v>0</v>
      </c>
      <c r="AK424" s="77">
        <f>SUM(Quagga:Pelindaba!AK424)</f>
        <v>0</v>
      </c>
      <c r="AL424" s="77">
        <f>SUM(Quagga:Pelindaba!AL424)</f>
        <v>0</v>
      </c>
      <c r="AM424" s="77">
        <f>SUM(Quagga:Pelindaba!AM424)</f>
        <v>0</v>
      </c>
      <c r="AN424" s="77">
        <f>SUM(Quagga:Pelindaba!AN424)</f>
        <v>0</v>
      </c>
      <c r="AO424" s="77">
        <f>SUM(Quagga:Pelindaba!AO424)</f>
        <v>0</v>
      </c>
      <c r="AP424" s="77">
        <f>SUM(Quagga:Pelindaba!AP424)</f>
        <v>0</v>
      </c>
      <c r="AQ424" s="77">
        <f>SUM(Quagga:Pelindaba!AQ424)</f>
        <v>0</v>
      </c>
      <c r="AR424" s="77">
        <f>SUM(Quagga:Pelindaba!AR424)</f>
        <v>0</v>
      </c>
      <c r="AS424" s="76">
        <f>SUM(Quagga:Pelindaba!AS424)</f>
        <v>60000</v>
      </c>
      <c r="AT424" s="78">
        <f>SUM(Quagga:Pelindaba!AT424)</f>
        <v>0</v>
      </c>
      <c r="AU424" s="77">
        <f>SUM(Quagga:Pelindaba!AU424)</f>
        <v>0</v>
      </c>
      <c r="AV424" s="77">
        <f>SUM(Quagga:Pelindaba!AV424)</f>
        <v>0</v>
      </c>
      <c r="AW424" s="77">
        <f>SUM(Quagga:Pelindaba!AW424)</f>
        <v>0</v>
      </c>
      <c r="AX424" s="77">
        <f>SUM(Quagga:Pelindaba!AX424)</f>
        <v>0</v>
      </c>
      <c r="AY424" s="77">
        <f>SUM(Quagga:Pelindaba!AY424)</f>
        <v>0</v>
      </c>
      <c r="AZ424" s="77">
        <f>SUM(Quagga:Pelindaba!AZ424)</f>
        <v>0</v>
      </c>
      <c r="BA424" s="77">
        <f>SUM(Quagga:Pelindaba!BA424)</f>
        <v>0</v>
      </c>
      <c r="BB424" s="77">
        <f>SUM(Quagga:Pelindaba!BB424)</f>
        <v>0</v>
      </c>
      <c r="BC424" s="77">
        <f>SUM(Quagga:Pelindaba!BC424)</f>
        <v>0</v>
      </c>
      <c r="BD424" s="77">
        <f>SUM(Quagga:Pelindaba!BD424)</f>
        <v>0</v>
      </c>
      <c r="BE424" s="76">
        <f>SUM(Quagga:Pelindaba!BE424)</f>
        <v>60000</v>
      </c>
      <c r="BF424" s="78">
        <f>SUM(Quagga:Pelindaba!BF424)</f>
        <v>0</v>
      </c>
      <c r="BG424" s="77">
        <f>SUM(Quagga:Pelindaba!BG424)</f>
        <v>0</v>
      </c>
      <c r="BH424" s="77">
        <f>SUM(Quagga:Pelindaba!BH424)</f>
        <v>0</v>
      </c>
      <c r="BI424" s="77">
        <f>SUM(Quagga:Pelindaba!BI424)</f>
        <v>0</v>
      </c>
      <c r="BJ424" s="77">
        <f>SUM(Quagga:Pelindaba!BJ424)</f>
        <v>0</v>
      </c>
      <c r="BK424" s="77">
        <f>SUM(Quagga:Pelindaba!BK424)</f>
        <v>0</v>
      </c>
      <c r="BL424" s="77">
        <f>SUM(Quagga:Pelindaba!BL424)</f>
        <v>0</v>
      </c>
      <c r="BM424" s="77">
        <f>SUM(Quagga:Pelindaba!BM424)</f>
        <v>0</v>
      </c>
      <c r="BN424" s="77">
        <f>SUM(Quagga:Pelindaba!BN424)</f>
        <v>0</v>
      </c>
      <c r="BO424" s="77">
        <f>SUM(Quagga:Pelindaba!BO424)</f>
        <v>0</v>
      </c>
      <c r="BP424" s="77">
        <f>SUM(Quagga:Pelindaba!BP424)</f>
        <v>0</v>
      </c>
      <c r="BQ424" s="76">
        <f>SUM(Quagga:Pelindaba!BQ424)</f>
        <v>60000</v>
      </c>
      <c r="BR424" s="78">
        <f>SUM(Quagga:Pelindaba!BR424)</f>
        <v>0</v>
      </c>
      <c r="BS424" s="77">
        <f>SUM(Quagga:Pelindaba!BS424)</f>
        <v>0</v>
      </c>
      <c r="BT424" s="77">
        <f>SUM(Quagga:Pelindaba!BT424)</f>
        <v>0</v>
      </c>
      <c r="BU424" s="77">
        <f>SUM(Quagga:Pelindaba!BU424)</f>
        <v>0</v>
      </c>
      <c r="BV424" s="77">
        <f>SUM(Quagga:Pelindaba!BV424)</f>
        <v>0</v>
      </c>
      <c r="BW424" s="77">
        <f>SUM(Quagga:Pelindaba!BW424)</f>
        <v>0</v>
      </c>
      <c r="BX424" s="77">
        <f>SUM(Quagga:Pelindaba!BX424)</f>
        <v>0</v>
      </c>
      <c r="BY424" s="77">
        <f>SUM(Quagga:Pelindaba!BY424)</f>
        <v>0</v>
      </c>
      <c r="BZ424" s="77">
        <f>SUM(Quagga:Pelindaba!BZ424)</f>
        <v>0</v>
      </c>
      <c r="CA424" s="77">
        <f>SUM(Quagga:Pelindaba!CA424)</f>
        <v>0</v>
      </c>
      <c r="CB424" s="77">
        <f>SUM(Quagga:Pelindaba!CB424)</f>
        <v>0</v>
      </c>
      <c r="CC424" s="76">
        <f>SUM(Quagga:Pelindaba!CC424)</f>
        <v>60000</v>
      </c>
      <c r="CD424" s="39" t="s">
        <v>36</v>
      </c>
    </row>
    <row r="425" spans="1:82" s="39" customFormat="1" x14ac:dyDescent="0.25">
      <c r="A425" s="43"/>
      <c r="B425" s="26" t="s">
        <v>730</v>
      </c>
      <c r="C425" s="27" t="str">
        <f>"Handling cost and profit in respect of sub-item D10.02(a) ("&amp; TEXT(G425/E425,"###%") &amp; ")"</f>
        <v>Handling cost and profit in respect of sub-item D10.02(a) (%)</v>
      </c>
      <c r="D425" s="148" t="s">
        <v>310</v>
      </c>
      <c r="E425" s="130">
        <f>IF(OR(D425="Year",D425="Month",D425="Week"),AVERAGE(Quagga:Pelindaba!E425),SUM(Quagga:Pelindaba!E425))</f>
        <v>360000</v>
      </c>
      <c r="F425" s="228" t="b">
        <f>(Quagga!G425+Pelindaba!G425)=G425</f>
        <v>1</v>
      </c>
      <c r="G425" s="74">
        <f t="shared" si="126"/>
        <v>0</v>
      </c>
      <c r="H425" s="75">
        <f>SUM(Quagga:Pelindaba!H425)</f>
        <v>0</v>
      </c>
      <c r="I425" s="76">
        <f>SUM(Quagga:Pelindaba!I425)</f>
        <v>0</v>
      </c>
      <c r="J425" s="75">
        <f>SUM(Quagga:Pelindaba!J425)</f>
        <v>0</v>
      </c>
      <c r="K425" s="77">
        <f>SUM(Quagga:Pelindaba!K425)</f>
        <v>0</v>
      </c>
      <c r="L425" s="77">
        <f>SUM(Quagga:Pelindaba!L425)</f>
        <v>0</v>
      </c>
      <c r="M425" s="77">
        <f>SUM(Quagga:Pelindaba!M425)</f>
        <v>0</v>
      </c>
      <c r="N425" s="77">
        <f>SUM(Quagga:Pelindaba!N425)</f>
        <v>0</v>
      </c>
      <c r="O425" s="77">
        <f>SUM(Quagga:Pelindaba!O425)</f>
        <v>0</v>
      </c>
      <c r="P425" s="77">
        <f>SUM(Quagga:Pelindaba!P425)</f>
        <v>0</v>
      </c>
      <c r="Q425" s="77">
        <f>SUM(Quagga:Pelindaba!Q425)</f>
        <v>0</v>
      </c>
      <c r="R425" s="77">
        <f>SUM(Quagga:Pelindaba!R425)</f>
        <v>0</v>
      </c>
      <c r="S425" s="77">
        <f>SUM(Quagga:Pelindaba!S425)</f>
        <v>0</v>
      </c>
      <c r="T425" s="77">
        <f>SUM(Quagga:Pelindaba!T425)</f>
        <v>0</v>
      </c>
      <c r="U425" s="76">
        <f>SUM(Quagga:Pelindaba!U425)</f>
        <v>0</v>
      </c>
      <c r="V425" s="75">
        <f>SUM(Quagga:Pelindaba!V425)</f>
        <v>0</v>
      </c>
      <c r="W425" s="77">
        <f>SUM(Quagga:Pelindaba!W425)</f>
        <v>0</v>
      </c>
      <c r="X425" s="77">
        <f>SUM(Quagga:Pelindaba!X425)</f>
        <v>0</v>
      </c>
      <c r="Y425" s="77">
        <f>SUM(Quagga:Pelindaba!Y425)</f>
        <v>0</v>
      </c>
      <c r="Z425" s="77">
        <f>SUM(Quagga:Pelindaba!Z425)</f>
        <v>0</v>
      </c>
      <c r="AA425" s="77">
        <f>SUM(Quagga:Pelindaba!AA425)</f>
        <v>0</v>
      </c>
      <c r="AB425" s="77">
        <f>SUM(Quagga:Pelindaba!AB425)</f>
        <v>0</v>
      </c>
      <c r="AC425" s="77">
        <f>SUM(Quagga:Pelindaba!AC425)</f>
        <v>0</v>
      </c>
      <c r="AD425" s="77">
        <f>SUM(Quagga:Pelindaba!AD425)</f>
        <v>0</v>
      </c>
      <c r="AE425" s="77">
        <f>SUM(Quagga:Pelindaba!AE425)</f>
        <v>0</v>
      </c>
      <c r="AF425" s="77">
        <f>SUM(Quagga:Pelindaba!AF425)</f>
        <v>0</v>
      </c>
      <c r="AG425" s="76">
        <f>SUM(Quagga:Pelindaba!AG425)</f>
        <v>0</v>
      </c>
      <c r="AH425" s="78">
        <f>SUM(Quagga:Pelindaba!AH425)</f>
        <v>0</v>
      </c>
      <c r="AI425" s="77">
        <f>SUM(Quagga:Pelindaba!AI425)</f>
        <v>0</v>
      </c>
      <c r="AJ425" s="77">
        <f>SUM(Quagga:Pelindaba!AJ425)</f>
        <v>0</v>
      </c>
      <c r="AK425" s="77">
        <f>SUM(Quagga:Pelindaba!AK425)</f>
        <v>0</v>
      </c>
      <c r="AL425" s="77">
        <f>SUM(Quagga:Pelindaba!AL425)</f>
        <v>0</v>
      </c>
      <c r="AM425" s="77">
        <f>SUM(Quagga:Pelindaba!AM425)</f>
        <v>0</v>
      </c>
      <c r="AN425" s="77">
        <f>SUM(Quagga:Pelindaba!AN425)</f>
        <v>0</v>
      </c>
      <c r="AO425" s="77">
        <f>SUM(Quagga:Pelindaba!AO425)</f>
        <v>0</v>
      </c>
      <c r="AP425" s="77">
        <f>SUM(Quagga:Pelindaba!AP425)</f>
        <v>0</v>
      </c>
      <c r="AQ425" s="77">
        <f>SUM(Quagga:Pelindaba!AQ425)</f>
        <v>0</v>
      </c>
      <c r="AR425" s="77">
        <f>SUM(Quagga:Pelindaba!AR425)</f>
        <v>0</v>
      </c>
      <c r="AS425" s="76">
        <f>SUM(Quagga:Pelindaba!AS425)</f>
        <v>0</v>
      </c>
      <c r="AT425" s="78">
        <f>SUM(Quagga:Pelindaba!AT425)</f>
        <v>0</v>
      </c>
      <c r="AU425" s="77">
        <f>SUM(Quagga:Pelindaba!AU425)</f>
        <v>0</v>
      </c>
      <c r="AV425" s="77">
        <f>SUM(Quagga:Pelindaba!AV425)</f>
        <v>0</v>
      </c>
      <c r="AW425" s="77">
        <f>SUM(Quagga:Pelindaba!AW425)</f>
        <v>0</v>
      </c>
      <c r="AX425" s="77">
        <f>SUM(Quagga:Pelindaba!AX425)</f>
        <v>0</v>
      </c>
      <c r="AY425" s="77">
        <f>SUM(Quagga:Pelindaba!AY425)</f>
        <v>0</v>
      </c>
      <c r="AZ425" s="77">
        <f>SUM(Quagga:Pelindaba!AZ425)</f>
        <v>0</v>
      </c>
      <c r="BA425" s="77">
        <f>SUM(Quagga:Pelindaba!BA425)</f>
        <v>0</v>
      </c>
      <c r="BB425" s="77">
        <f>SUM(Quagga:Pelindaba!BB425)</f>
        <v>0</v>
      </c>
      <c r="BC425" s="77">
        <f>SUM(Quagga:Pelindaba!BC425)</f>
        <v>0</v>
      </c>
      <c r="BD425" s="77">
        <f>SUM(Quagga:Pelindaba!BD425)</f>
        <v>0</v>
      </c>
      <c r="BE425" s="76">
        <f>SUM(Quagga:Pelindaba!BE425)</f>
        <v>0</v>
      </c>
      <c r="BF425" s="78">
        <f>SUM(Quagga:Pelindaba!BF425)</f>
        <v>0</v>
      </c>
      <c r="BG425" s="77">
        <f>SUM(Quagga:Pelindaba!BG425)</f>
        <v>0</v>
      </c>
      <c r="BH425" s="77">
        <f>SUM(Quagga:Pelindaba!BH425)</f>
        <v>0</v>
      </c>
      <c r="BI425" s="77">
        <f>SUM(Quagga:Pelindaba!BI425)</f>
        <v>0</v>
      </c>
      <c r="BJ425" s="77">
        <f>SUM(Quagga:Pelindaba!BJ425)</f>
        <v>0</v>
      </c>
      <c r="BK425" s="77">
        <f>SUM(Quagga:Pelindaba!BK425)</f>
        <v>0</v>
      </c>
      <c r="BL425" s="77">
        <f>SUM(Quagga:Pelindaba!BL425)</f>
        <v>0</v>
      </c>
      <c r="BM425" s="77">
        <f>SUM(Quagga:Pelindaba!BM425)</f>
        <v>0</v>
      </c>
      <c r="BN425" s="77">
        <f>SUM(Quagga:Pelindaba!BN425)</f>
        <v>0</v>
      </c>
      <c r="BO425" s="77">
        <f>SUM(Quagga:Pelindaba!BO425)</f>
        <v>0</v>
      </c>
      <c r="BP425" s="77">
        <f>SUM(Quagga:Pelindaba!BP425)</f>
        <v>0</v>
      </c>
      <c r="BQ425" s="76">
        <f>SUM(Quagga:Pelindaba!BQ425)</f>
        <v>0</v>
      </c>
      <c r="BR425" s="78">
        <f>SUM(Quagga:Pelindaba!BR425)</f>
        <v>0</v>
      </c>
      <c r="BS425" s="77">
        <f>SUM(Quagga:Pelindaba!BS425)</f>
        <v>0</v>
      </c>
      <c r="BT425" s="77">
        <f>SUM(Quagga:Pelindaba!BT425)</f>
        <v>0</v>
      </c>
      <c r="BU425" s="77">
        <f>SUM(Quagga:Pelindaba!BU425)</f>
        <v>0</v>
      </c>
      <c r="BV425" s="77">
        <f>SUM(Quagga:Pelindaba!BV425)</f>
        <v>0</v>
      </c>
      <c r="BW425" s="77">
        <f>SUM(Quagga:Pelindaba!BW425)</f>
        <v>0</v>
      </c>
      <c r="BX425" s="77">
        <f>SUM(Quagga:Pelindaba!BX425)</f>
        <v>0</v>
      </c>
      <c r="BY425" s="77">
        <f>SUM(Quagga:Pelindaba!BY425)</f>
        <v>0</v>
      </c>
      <c r="BZ425" s="77">
        <f>SUM(Quagga:Pelindaba!BZ425)</f>
        <v>0</v>
      </c>
      <c r="CA425" s="77">
        <f>SUM(Quagga:Pelindaba!CA425)</f>
        <v>0</v>
      </c>
      <c r="CB425" s="77">
        <f>SUM(Quagga:Pelindaba!CB425)</f>
        <v>0</v>
      </c>
      <c r="CC425" s="76">
        <f>SUM(Quagga:Pelindaba!CC425)</f>
        <v>0</v>
      </c>
      <c r="CD425" s="39" t="s">
        <v>36</v>
      </c>
    </row>
    <row r="426" spans="1:82" s="39" customFormat="1" x14ac:dyDescent="0.25">
      <c r="A426" s="43"/>
      <c r="B426" s="25" t="s">
        <v>731</v>
      </c>
      <c r="C426" s="28" t="s">
        <v>732</v>
      </c>
      <c r="D426" s="337"/>
      <c r="E426" s="130"/>
      <c r="F426" s="228" t="b">
        <f>(Quagga!G426+Pelindaba!G426)=G426</f>
        <v>1</v>
      </c>
      <c r="G426" s="74">
        <f t="shared" si="126"/>
        <v>0</v>
      </c>
      <c r="H426" s="75">
        <f>SUM(Quagga:Pelindaba!H426)</f>
        <v>0</v>
      </c>
      <c r="I426" s="76">
        <f>SUM(Quagga:Pelindaba!I426)</f>
        <v>0</v>
      </c>
      <c r="J426" s="75">
        <f>SUM(Quagga:Pelindaba!J426)</f>
        <v>0</v>
      </c>
      <c r="K426" s="77">
        <f>SUM(Quagga:Pelindaba!K426)</f>
        <v>0</v>
      </c>
      <c r="L426" s="77">
        <f>SUM(Quagga:Pelindaba!L426)</f>
        <v>0</v>
      </c>
      <c r="M426" s="77">
        <f>SUM(Quagga:Pelindaba!M426)</f>
        <v>0</v>
      </c>
      <c r="N426" s="77">
        <f>SUM(Quagga:Pelindaba!N426)</f>
        <v>0</v>
      </c>
      <c r="O426" s="77">
        <f>SUM(Quagga:Pelindaba!O426)</f>
        <v>0</v>
      </c>
      <c r="P426" s="77">
        <f>SUM(Quagga:Pelindaba!P426)</f>
        <v>0</v>
      </c>
      <c r="Q426" s="77">
        <f>SUM(Quagga:Pelindaba!Q426)</f>
        <v>0</v>
      </c>
      <c r="R426" s="77">
        <f>SUM(Quagga:Pelindaba!R426)</f>
        <v>0</v>
      </c>
      <c r="S426" s="77">
        <f>SUM(Quagga:Pelindaba!S426)</f>
        <v>0</v>
      </c>
      <c r="T426" s="77">
        <f>SUM(Quagga:Pelindaba!T426)</f>
        <v>0</v>
      </c>
      <c r="U426" s="76">
        <f>SUM(Quagga:Pelindaba!U426)</f>
        <v>0</v>
      </c>
      <c r="V426" s="75">
        <f>SUM(Quagga:Pelindaba!V426)</f>
        <v>0</v>
      </c>
      <c r="W426" s="77">
        <f>SUM(Quagga:Pelindaba!W426)</f>
        <v>0</v>
      </c>
      <c r="X426" s="77">
        <f>SUM(Quagga:Pelindaba!X426)</f>
        <v>0</v>
      </c>
      <c r="Y426" s="77">
        <f>SUM(Quagga:Pelindaba!Y426)</f>
        <v>0</v>
      </c>
      <c r="Z426" s="77">
        <f>SUM(Quagga:Pelindaba!Z426)</f>
        <v>0</v>
      </c>
      <c r="AA426" s="77">
        <f>SUM(Quagga:Pelindaba!AA426)</f>
        <v>0</v>
      </c>
      <c r="AB426" s="77">
        <f>SUM(Quagga:Pelindaba!AB426)</f>
        <v>0</v>
      </c>
      <c r="AC426" s="77">
        <f>SUM(Quagga:Pelindaba!AC426)</f>
        <v>0</v>
      </c>
      <c r="AD426" s="77">
        <f>SUM(Quagga:Pelindaba!AD426)</f>
        <v>0</v>
      </c>
      <c r="AE426" s="77">
        <f>SUM(Quagga:Pelindaba!AE426)</f>
        <v>0</v>
      </c>
      <c r="AF426" s="77">
        <f>SUM(Quagga:Pelindaba!AF426)</f>
        <v>0</v>
      </c>
      <c r="AG426" s="76">
        <f>SUM(Quagga:Pelindaba!AG426)</f>
        <v>0</v>
      </c>
      <c r="AH426" s="78">
        <f>SUM(Quagga:Pelindaba!AH426)</f>
        <v>0</v>
      </c>
      <c r="AI426" s="77">
        <f>SUM(Quagga:Pelindaba!AI426)</f>
        <v>0</v>
      </c>
      <c r="AJ426" s="77">
        <f>SUM(Quagga:Pelindaba!AJ426)</f>
        <v>0</v>
      </c>
      <c r="AK426" s="77">
        <f>SUM(Quagga:Pelindaba!AK426)</f>
        <v>0</v>
      </c>
      <c r="AL426" s="77">
        <f>SUM(Quagga:Pelindaba!AL426)</f>
        <v>0</v>
      </c>
      <c r="AM426" s="77">
        <f>SUM(Quagga:Pelindaba!AM426)</f>
        <v>0</v>
      </c>
      <c r="AN426" s="77">
        <f>SUM(Quagga:Pelindaba!AN426)</f>
        <v>0</v>
      </c>
      <c r="AO426" s="77">
        <f>SUM(Quagga:Pelindaba!AO426)</f>
        <v>0</v>
      </c>
      <c r="AP426" s="77">
        <f>SUM(Quagga:Pelindaba!AP426)</f>
        <v>0</v>
      </c>
      <c r="AQ426" s="77">
        <f>SUM(Quagga:Pelindaba!AQ426)</f>
        <v>0</v>
      </c>
      <c r="AR426" s="77">
        <f>SUM(Quagga:Pelindaba!AR426)</f>
        <v>0</v>
      </c>
      <c r="AS426" s="76">
        <f>SUM(Quagga:Pelindaba!AS426)</f>
        <v>0</v>
      </c>
      <c r="AT426" s="78">
        <f>SUM(Quagga:Pelindaba!AT426)</f>
        <v>0</v>
      </c>
      <c r="AU426" s="77">
        <f>SUM(Quagga:Pelindaba!AU426)</f>
        <v>0</v>
      </c>
      <c r="AV426" s="77">
        <f>SUM(Quagga:Pelindaba!AV426)</f>
        <v>0</v>
      </c>
      <c r="AW426" s="77">
        <f>SUM(Quagga:Pelindaba!AW426)</f>
        <v>0</v>
      </c>
      <c r="AX426" s="77">
        <f>SUM(Quagga:Pelindaba!AX426)</f>
        <v>0</v>
      </c>
      <c r="AY426" s="77">
        <f>SUM(Quagga:Pelindaba!AY426)</f>
        <v>0</v>
      </c>
      <c r="AZ426" s="77">
        <f>SUM(Quagga:Pelindaba!AZ426)</f>
        <v>0</v>
      </c>
      <c r="BA426" s="77">
        <f>SUM(Quagga:Pelindaba!BA426)</f>
        <v>0</v>
      </c>
      <c r="BB426" s="77">
        <f>SUM(Quagga:Pelindaba!BB426)</f>
        <v>0</v>
      </c>
      <c r="BC426" s="77">
        <f>SUM(Quagga:Pelindaba!BC426)</f>
        <v>0</v>
      </c>
      <c r="BD426" s="77">
        <f>SUM(Quagga:Pelindaba!BD426)</f>
        <v>0</v>
      </c>
      <c r="BE426" s="76">
        <f>SUM(Quagga:Pelindaba!BE426)</f>
        <v>0</v>
      </c>
      <c r="BF426" s="78">
        <f>SUM(Quagga:Pelindaba!BF426)</f>
        <v>0</v>
      </c>
      <c r="BG426" s="77">
        <f>SUM(Quagga:Pelindaba!BG426)</f>
        <v>0</v>
      </c>
      <c r="BH426" s="77">
        <f>SUM(Quagga:Pelindaba!BH426)</f>
        <v>0</v>
      </c>
      <c r="BI426" s="77">
        <f>SUM(Quagga:Pelindaba!BI426)</f>
        <v>0</v>
      </c>
      <c r="BJ426" s="77">
        <f>SUM(Quagga:Pelindaba!BJ426)</f>
        <v>0</v>
      </c>
      <c r="BK426" s="77">
        <f>SUM(Quagga:Pelindaba!BK426)</f>
        <v>0</v>
      </c>
      <c r="BL426" s="77">
        <f>SUM(Quagga:Pelindaba!BL426)</f>
        <v>0</v>
      </c>
      <c r="BM426" s="77">
        <f>SUM(Quagga:Pelindaba!BM426)</f>
        <v>0</v>
      </c>
      <c r="BN426" s="77">
        <f>SUM(Quagga:Pelindaba!BN426)</f>
        <v>0</v>
      </c>
      <c r="BO426" s="77">
        <f>SUM(Quagga:Pelindaba!BO426)</f>
        <v>0</v>
      </c>
      <c r="BP426" s="77">
        <f>SUM(Quagga:Pelindaba!BP426)</f>
        <v>0</v>
      </c>
      <c r="BQ426" s="76">
        <f>SUM(Quagga:Pelindaba!BQ426)</f>
        <v>0</v>
      </c>
      <c r="BR426" s="78">
        <f>SUM(Quagga:Pelindaba!BR426)</f>
        <v>0</v>
      </c>
      <c r="BS426" s="77">
        <f>SUM(Quagga:Pelindaba!BS426)</f>
        <v>0</v>
      </c>
      <c r="BT426" s="77">
        <f>SUM(Quagga:Pelindaba!BT426)</f>
        <v>0</v>
      </c>
      <c r="BU426" s="77">
        <f>SUM(Quagga:Pelindaba!BU426)</f>
        <v>0</v>
      </c>
      <c r="BV426" s="77">
        <f>SUM(Quagga:Pelindaba!BV426)</f>
        <v>0</v>
      </c>
      <c r="BW426" s="77">
        <f>SUM(Quagga:Pelindaba!BW426)</f>
        <v>0</v>
      </c>
      <c r="BX426" s="77">
        <f>SUM(Quagga:Pelindaba!BX426)</f>
        <v>0</v>
      </c>
      <c r="BY426" s="77">
        <f>SUM(Quagga:Pelindaba!BY426)</f>
        <v>0</v>
      </c>
      <c r="BZ426" s="77">
        <f>SUM(Quagga:Pelindaba!BZ426)</f>
        <v>0</v>
      </c>
      <c r="CA426" s="77">
        <f>SUM(Quagga:Pelindaba!CA426)</f>
        <v>0</v>
      </c>
      <c r="CB426" s="77">
        <f>SUM(Quagga:Pelindaba!CB426)</f>
        <v>0</v>
      </c>
      <c r="CC426" s="76">
        <f>SUM(Quagga:Pelindaba!CC426)</f>
        <v>0</v>
      </c>
      <c r="CD426" s="39" t="s">
        <v>36</v>
      </c>
    </row>
    <row r="427" spans="1:82" s="39" customFormat="1" x14ac:dyDescent="0.25">
      <c r="A427" s="43"/>
      <c r="B427" s="25" t="s">
        <v>733</v>
      </c>
      <c r="C427" s="28" t="s">
        <v>734</v>
      </c>
      <c r="D427" s="337"/>
      <c r="E427" s="130"/>
      <c r="F427" s="228" t="b">
        <f>(Quagga!G427+Pelindaba!G427)=G427</f>
        <v>1</v>
      </c>
      <c r="G427" s="74">
        <f t="shared" si="126"/>
        <v>0</v>
      </c>
      <c r="H427" s="75">
        <f>SUM(Quagga:Pelindaba!H427)</f>
        <v>0</v>
      </c>
      <c r="I427" s="76">
        <f>SUM(Quagga:Pelindaba!I427)</f>
        <v>0</v>
      </c>
      <c r="J427" s="75">
        <f>SUM(Quagga:Pelindaba!J427)</f>
        <v>0</v>
      </c>
      <c r="K427" s="77">
        <f>SUM(Quagga:Pelindaba!K427)</f>
        <v>0</v>
      </c>
      <c r="L427" s="77">
        <f>SUM(Quagga:Pelindaba!L427)</f>
        <v>0</v>
      </c>
      <c r="M427" s="77">
        <f>SUM(Quagga:Pelindaba!M427)</f>
        <v>0</v>
      </c>
      <c r="N427" s="77">
        <f>SUM(Quagga:Pelindaba!N427)</f>
        <v>0</v>
      </c>
      <c r="O427" s="77">
        <f>SUM(Quagga:Pelindaba!O427)</f>
        <v>0</v>
      </c>
      <c r="P427" s="77">
        <f>SUM(Quagga:Pelindaba!P427)</f>
        <v>0</v>
      </c>
      <c r="Q427" s="77">
        <f>SUM(Quagga:Pelindaba!Q427)</f>
        <v>0</v>
      </c>
      <c r="R427" s="77">
        <f>SUM(Quagga:Pelindaba!R427)</f>
        <v>0</v>
      </c>
      <c r="S427" s="77">
        <f>SUM(Quagga:Pelindaba!S427)</f>
        <v>0</v>
      </c>
      <c r="T427" s="77">
        <f>SUM(Quagga:Pelindaba!T427)</f>
        <v>0</v>
      </c>
      <c r="U427" s="76">
        <f>SUM(Quagga:Pelindaba!U427)</f>
        <v>0</v>
      </c>
      <c r="V427" s="75">
        <f>SUM(Quagga:Pelindaba!V427)</f>
        <v>0</v>
      </c>
      <c r="W427" s="77">
        <f>SUM(Quagga:Pelindaba!W427)</f>
        <v>0</v>
      </c>
      <c r="X427" s="77">
        <f>SUM(Quagga:Pelindaba!X427)</f>
        <v>0</v>
      </c>
      <c r="Y427" s="77">
        <f>SUM(Quagga:Pelindaba!Y427)</f>
        <v>0</v>
      </c>
      <c r="Z427" s="77">
        <f>SUM(Quagga:Pelindaba!Z427)</f>
        <v>0</v>
      </c>
      <c r="AA427" s="77">
        <f>SUM(Quagga:Pelindaba!AA427)</f>
        <v>0</v>
      </c>
      <c r="AB427" s="77">
        <f>SUM(Quagga:Pelindaba!AB427)</f>
        <v>0</v>
      </c>
      <c r="AC427" s="77">
        <f>SUM(Quagga:Pelindaba!AC427)</f>
        <v>0</v>
      </c>
      <c r="AD427" s="77">
        <f>SUM(Quagga:Pelindaba!AD427)</f>
        <v>0</v>
      </c>
      <c r="AE427" s="77">
        <f>SUM(Quagga:Pelindaba!AE427)</f>
        <v>0</v>
      </c>
      <c r="AF427" s="77">
        <f>SUM(Quagga:Pelindaba!AF427)</f>
        <v>0</v>
      </c>
      <c r="AG427" s="76">
        <f>SUM(Quagga:Pelindaba!AG427)</f>
        <v>0</v>
      </c>
      <c r="AH427" s="78">
        <f>SUM(Quagga:Pelindaba!AH427)</f>
        <v>0</v>
      </c>
      <c r="AI427" s="77">
        <f>SUM(Quagga:Pelindaba!AI427)</f>
        <v>0</v>
      </c>
      <c r="AJ427" s="77">
        <f>SUM(Quagga:Pelindaba!AJ427)</f>
        <v>0</v>
      </c>
      <c r="AK427" s="77">
        <f>SUM(Quagga:Pelindaba!AK427)</f>
        <v>0</v>
      </c>
      <c r="AL427" s="77">
        <f>SUM(Quagga:Pelindaba!AL427)</f>
        <v>0</v>
      </c>
      <c r="AM427" s="77">
        <f>SUM(Quagga:Pelindaba!AM427)</f>
        <v>0</v>
      </c>
      <c r="AN427" s="77">
        <f>SUM(Quagga:Pelindaba!AN427)</f>
        <v>0</v>
      </c>
      <c r="AO427" s="77">
        <f>SUM(Quagga:Pelindaba!AO427)</f>
        <v>0</v>
      </c>
      <c r="AP427" s="77">
        <f>SUM(Quagga:Pelindaba!AP427)</f>
        <v>0</v>
      </c>
      <c r="AQ427" s="77">
        <f>SUM(Quagga:Pelindaba!AQ427)</f>
        <v>0</v>
      </c>
      <c r="AR427" s="77">
        <f>SUM(Quagga:Pelindaba!AR427)</f>
        <v>0</v>
      </c>
      <c r="AS427" s="76">
        <f>SUM(Quagga:Pelindaba!AS427)</f>
        <v>0</v>
      </c>
      <c r="AT427" s="78">
        <f>SUM(Quagga:Pelindaba!AT427)</f>
        <v>0</v>
      </c>
      <c r="AU427" s="77">
        <f>SUM(Quagga:Pelindaba!AU427)</f>
        <v>0</v>
      </c>
      <c r="AV427" s="77">
        <f>SUM(Quagga:Pelindaba!AV427)</f>
        <v>0</v>
      </c>
      <c r="AW427" s="77">
        <f>SUM(Quagga:Pelindaba!AW427)</f>
        <v>0</v>
      </c>
      <c r="AX427" s="77">
        <f>SUM(Quagga:Pelindaba!AX427)</f>
        <v>0</v>
      </c>
      <c r="AY427" s="77">
        <f>SUM(Quagga:Pelindaba!AY427)</f>
        <v>0</v>
      </c>
      <c r="AZ427" s="77">
        <f>SUM(Quagga:Pelindaba!AZ427)</f>
        <v>0</v>
      </c>
      <c r="BA427" s="77">
        <f>SUM(Quagga:Pelindaba!BA427)</f>
        <v>0</v>
      </c>
      <c r="BB427" s="77">
        <f>SUM(Quagga:Pelindaba!BB427)</f>
        <v>0</v>
      </c>
      <c r="BC427" s="77">
        <f>SUM(Quagga:Pelindaba!BC427)</f>
        <v>0</v>
      </c>
      <c r="BD427" s="77">
        <f>SUM(Quagga:Pelindaba!BD427)</f>
        <v>0</v>
      </c>
      <c r="BE427" s="76">
        <f>SUM(Quagga:Pelindaba!BE427)</f>
        <v>0</v>
      </c>
      <c r="BF427" s="78">
        <f>SUM(Quagga:Pelindaba!BF427)</f>
        <v>0</v>
      </c>
      <c r="BG427" s="77">
        <f>SUM(Quagga:Pelindaba!BG427)</f>
        <v>0</v>
      </c>
      <c r="BH427" s="77">
        <f>SUM(Quagga:Pelindaba!BH427)</f>
        <v>0</v>
      </c>
      <c r="BI427" s="77">
        <f>SUM(Quagga:Pelindaba!BI427)</f>
        <v>0</v>
      </c>
      <c r="BJ427" s="77">
        <f>SUM(Quagga:Pelindaba!BJ427)</f>
        <v>0</v>
      </c>
      <c r="BK427" s="77">
        <f>SUM(Quagga:Pelindaba!BK427)</f>
        <v>0</v>
      </c>
      <c r="BL427" s="77">
        <f>SUM(Quagga:Pelindaba!BL427)</f>
        <v>0</v>
      </c>
      <c r="BM427" s="77">
        <f>SUM(Quagga:Pelindaba!BM427)</f>
        <v>0</v>
      </c>
      <c r="BN427" s="77">
        <f>SUM(Quagga:Pelindaba!BN427)</f>
        <v>0</v>
      </c>
      <c r="BO427" s="77">
        <f>SUM(Quagga:Pelindaba!BO427)</f>
        <v>0</v>
      </c>
      <c r="BP427" s="77">
        <f>SUM(Quagga:Pelindaba!BP427)</f>
        <v>0</v>
      </c>
      <c r="BQ427" s="76">
        <f>SUM(Quagga:Pelindaba!BQ427)</f>
        <v>0</v>
      </c>
      <c r="BR427" s="78">
        <f>SUM(Quagga:Pelindaba!BR427)</f>
        <v>0</v>
      </c>
      <c r="BS427" s="77">
        <f>SUM(Quagga:Pelindaba!BS427)</f>
        <v>0</v>
      </c>
      <c r="BT427" s="77">
        <f>SUM(Quagga:Pelindaba!BT427)</f>
        <v>0</v>
      </c>
      <c r="BU427" s="77">
        <f>SUM(Quagga:Pelindaba!BU427)</f>
        <v>0</v>
      </c>
      <c r="BV427" s="77">
        <f>SUM(Quagga:Pelindaba!BV427)</f>
        <v>0</v>
      </c>
      <c r="BW427" s="77">
        <f>SUM(Quagga:Pelindaba!BW427)</f>
        <v>0</v>
      </c>
      <c r="BX427" s="77">
        <f>SUM(Quagga:Pelindaba!BX427)</f>
        <v>0</v>
      </c>
      <c r="BY427" s="77">
        <f>SUM(Quagga:Pelindaba!BY427)</f>
        <v>0</v>
      </c>
      <c r="BZ427" s="77">
        <f>SUM(Quagga:Pelindaba!BZ427)</f>
        <v>0</v>
      </c>
      <c r="CA427" s="77">
        <f>SUM(Quagga:Pelindaba!CA427)</f>
        <v>0</v>
      </c>
      <c r="CB427" s="77">
        <f>SUM(Quagga:Pelindaba!CB427)</f>
        <v>0</v>
      </c>
      <c r="CC427" s="76">
        <f>SUM(Quagga:Pelindaba!CC427)</f>
        <v>0</v>
      </c>
      <c r="CD427" s="39" t="s">
        <v>36</v>
      </c>
    </row>
    <row r="428" spans="1:82" s="39" customFormat="1" ht="38.25" x14ac:dyDescent="0.25">
      <c r="A428" s="43"/>
      <c r="B428" s="25" t="s">
        <v>735</v>
      </c>
      <c r="C428" s="28" t="s">
        <v>850</v>
      </c>
      <c r="D428" s="130" t="s">
        <v>218</v>
      </c>
      <c r="E428" s="130">
        <f>IF(OR(D428="Year",D428="Month",D428="Week"),AVERAGE(Quagga:Pelindaba!E428),SUM(Quagga:Pelindaba!E428))</f>
        <v>4</v>
      </c>
      <c r="F428" s="228" t="b">
        <f>(Quagga!G428+Pelindaba!G428)=G428</f>
        <v>1</v>
      </c>
      <c r="G428" s="74">
        <f t="shared" si="126"/>
        <v>0</v>
      </c>
      <c r="H428" s="75">
        <f>SUM(Quagga:Pelindaba!H428)</f>
        <v>0</v>
      </c>
      <c r="I428" s="76">
        <f>SUM(Quagga:Pelindaba!I428)</f>
        <v>0</v>
      </c>
      <c r="J428" s="75">
        <f>SUM(Quagga:Pelindaba!J428)</f>
        <v>0</v>
      </c>
      <c r="K428" s="77">
        <f>SUM(Quagga:Pelindaba!K428)</f>
        <v>0</v>
      </c>
      <c r="L428" s="77">
        <f>SUM(Quagga:Pelindaba!L428)</f>
        <v>0</v>
      </c>
      <c r="M428" s="77">
        <f>SUM(Quagga:Pelindaba!M428)</f>
        <v>0</v>
      </c>
      <c r="N428" s="77">
        <f>SUM(Quagga:Pelindaba!N428)</f>
        <v>0</v>
      </c>
      <c r="O428" s="77">
        <f>SUM(Quagga:Pelindaba!O428)</f>
        <v>0</v>
      </c>
      <c r="P428" s="77">
        <f>SUM(Quagga:Pelindaba!P428)</f>
        <v>0</v>
      </c>
      <c r="Q428" s="77">
        <f>SUM(Quagga:Pelindaba!Q428)</f>
        <v>0</v>
      </c>
      <c r="R428" s="77">
        <f>SUM(Quagga:Pelindaba!R428)</f>
        <v>0</v>
      </c>
      <c r="S428" s="77">
        <f>SUM(Quagga:Pelindaba!S428)</f>
        <v>0</v>
      </c>
      <c r="T428" s="77">
        <f>SUM(Quagga:Pelindaba!T428)</f>
        <v>0</v>
      </c>
      <c r="U428" s="76">
        <f>SUM(Quagga:Pelindaba!U428)</f>
        <v>0</v>
      </c>
      <c r="V428" s="75">
        <f>SUM(Quagga:Pelindaba!V428)</f>
        <v>0</v>
      </c>
      <c r="W428" s="77">
        <f>SUM(Quagga:Pelindaba!W428)</f>
        <v>0</v>
      </c>
      <c r="X428" s="77">
        <f>SUM(Quagga:Pelindaba!X428)</f>
        <v>0</v>
      </c>
      <c r="Y428" s="77">
        <f>SUM(Quagga:Pelindaba!Y428)</f>
        <v>0</v>
      </c>
      <c r="Z428" s="77">
        <f>SUM(Quagga:Pelindaba!Z428)</f>
        <v>0</v>
      </c>
      <c r="AA428" s="77">
        <f>SUM(Quagga:Pelindaba!AA428)</f>
        <v>0</v>
      </c>
      <c r="AB428" s="77">
        <f>SUM(Quagga:Pelindaba!AB428)</f>
        <v>0</v>
      </c>
      <c r="AC428" s="77">
        <f>SUM(Quagga:Pelindaba!AC428)</f>
        <v>0</v>
      </c>
      <c r="AD428" s="77">
        <f>SUM(Quagga:Pelindaba!AD428)</f>
        <v>0</v>
      </c>
      <c r="AE428" s="77">
        <f>SUM(Quagga:Pelindaba!AE428)</f>
        <v>0</v>
      </c>
      <c r="AF428" s="77">
        <f>SUM(Quagga:Pelindaba!AF428)</f>
        <v>0</v>
      </c>
      <c r="AG428" s="76">
        <f>SUM(Quagga:Pelindaba!AG428)</f>
        <v>0</v>
      </c>
      <c r="AH428" s="78">
        <f>SUM(Quagga:Pelindaba!AH428)</f>
        <v>0</v>
      </c>
      <c r="AI428" s="77">
        <f>SUM(Quagga:Pelindaba!AI428)</f>
        <v>0</v>
      </c>
      <c r="AJ428" s="77">
        <f>SUM(Quagga:Pelindaba!AJ428)</f>
        <v>0</v>
      </c>
      <c r="AK428" s="77">
        <f>SUM(Quagga:Pelindaba!AK428)</f>
        <v>0</v>
      </c>
      <c r="AL428" s="77">
        <f>SUM(Quagga:Pelindaba!AL428)</f>
        <v>0</v>
      </c>
      <c r="AM428" s="77">
        <f>SUM(Quagga:Pelindaba!AM428)</f>
        <v>0</v>
      </c>
      <c r="AN428" s="77">
        <f>SUM(Quagga:Pelindaba!AN428)</f>
        <v>0</v>
      </c>
      <c r="AO428" s="77">
        <f>SUM(Quagga:Pelindaba!AO428)</f>
        <v>0</v>
      </c>
      <c r="AP428" s="77">
        <f>SUM(Quagga:Pelindaba!AP428)</f>
        <v>0</v>
      </c>
      <c r="AQ428" s="77">
        <f>SUM(Quagga:Pelindaba!AQ428)</f>
        <v>0</v>
      </c>
      <c r="AR428" s="77">
        <f>SUM(Quagga:Pelindaba!AR428)</f>
        <v>0</v>
      </c>
      <c r="AS428" s="76">
        <f>SUM(Quagga:Pelindaba!AS428)</f>
        <v>0</v>
      </c>
      <c r="AT428" s="78">
        <f>SUM(Quagga:Pelindaba!AT428)</f>
        <v>0</v>
      </c>
      <c r="AU428" s="77">
        <f>SUM(Quagga:Pelindaba!AU428)</f>
        <v>0</v>
      </c>
      <c r="AV428" s="77">
        <f>SUM(Quagga:Pelindaba!AV428)</f>
        <v>0</v>
      </c>
      <c r="AW428" s="77">
        <f>SUM(Quagga:Pelindaba!AW428)</f>
        <v>0</v>
      </c>
      <c r="AX428" s="77">
        <f>SUM(Quagga:Pelindaba!AX428)</f>
        <v>0</v>
      </c>
      <c r="AY428" s="77">
        <f>SUM(Quagga:Pelindaba!AY428)</f>
        <v>0</v>
      </c>
      <c r="AZ428" s="77">
        <f>SUM(Quagga:Pelindaba!AZ428)</f>
        <v>0</v>
      </c>
      <c r="BA428" s="77">
        <f>SUM(Quagga:Pelindaba!BA428)</f>
        <v>0</v>
      </c>
      <c r="BB428" s="77">
        <f>SUM(Quagga:Pelindaba!BB428)</f>
        <v>0</v>
      </c>
      <c r="BC428" s="77">
        <f>SUM(Quagga:Pelindaba!BC428)</f>
        <v>0</v>
      </c>
      <c r="BD428" s="77">
        <f>SUM(Quagga:Pelindaba!BD428)</f>
        <v>0</v>
      </c>
      <c r="BE428" s="76">
        <f>SUM(Quagga:Pelindaba!BE428)</f>
        <v>0</v>
      </c>
      <c r="BF428" s="78">
        <f>SUM(Quagga:Pelindaba!BF428)</f>
        <v>0</v>
      </c>
      <c r="BG428" s="77">
        <f>SUM(Quagga:Pelindaba!BG428)</f>
        <v>0</v>
      </c>
      <c r="BH428" s="77">
        <f>SUM(Quagga:Pelindaba!BH428)</f>
        <v>0</v>
      </c>
      <c r="BI428" s="77">
        <f>SUM(Quagga:Pelindaba!BI428)</f>
        <v>0</v>
      </c>
      <c r="BJ428" s="77">
        <f>SUM(Quagga:Pelindaba!BJ428)</f>
        <v>0</v>
      </c>
      <c r="BK428" s="77">
        <f>SUM(Quagga:Pelindaba!BK428)</f>
        <v>0</v>
      </c>
      <c r="BL428" s="77">
        <f>SUM(Quagga:Pelindaba!BL428)</f>
        <v>0</v>
      </c>
      <c r="BM428" s="77">
        <f>SUM(Quagga:Pelindaba!BM428)</f>
        <v>0</v>
      </c>
      <c r="BN428" s="77">
        <f>SUM(Quagga:Pelindaba!BN428)</f>
        <v>0</v>
      </c>
      <c r="BO428" s="77">
        <f>SUM(Quagga:Pelindaba!BO428)</f>
        <v>0</v>
      </c>
      <c r="BP428" s="77">
        <f>SUM(Quagga:Pelindaba!BP428)</f>
        <v>0</v>
      </c>
      <c r="BQ428" s="76">
        <f>SUM(Quagga:Pelindaba!BQ428)</f>
        <v>0</v>
      </c>
      <c r="BR428" s="78">
        <f>SUM(Quagga:Pelindaba!BR428)</f>
        <v>0</v>
      </c>
      <c r="BS428" s="77">
        <f>SUM(Quagga:Pelindaba!BS428)</f>
        <v>0</v>
      </c>
      <c r="BT428" s="77">
        <f>SUM(Quagga:Pelindaba!BT428)</f>
        <v>0</v>
      </c>
      <c r="BU428" s="77">
        <f>SUM(Quagga:Pelindaba!BU428)</f>
        <v>0</v>
      </c>
      <c r="BV428" s="77">
        <f>SUM(Quagga:Pelindaba!BV428)</f>
        <v>0</v>
      </c>
      <c r="BW428" s="77">
        <f>SUM(Quagga:Pelindaba!BW428)</f>
        <v>0</v>
      </c>
      <c r="BX428" s="77">
        <f>SUM(Quagga:Pelindaba!BX428)</f>
        <v>0</v>
      </c>
      <c r="BY428" s="77">
        <f>SUM(Quagga:Pelindaba!BY428)</f>
        <v>0</v>
      </c>
      <c r="BZ428" s="77">
        <f>SUM(Quagga:Pelindaba!BZ428)</f>
        <v>0</v>
      </c>
      <c r="CA428" s="77">
        <f>SUM(Quagga:Pelindaba!CA428)</f>
        <v>0</v>
      </c>
      <c r="CB428" s="77">
        <f>SUM(Quagga:Pelindaba!CB428)</f>
        <v>0</v>
      </c>
      <c r="CC428" s="76">
        <f>SUM(Quagga:Pelindaba!CC428)</f>
        <v>0</v>
      </c>
      <c r="CD428" s="39" t="s">
        <v>36</v>
      </c>
    </row>
    <row r="429" spans="1:82" s="39" customFormat="1" ht="38.25" x14ac:dyDescent="0.25">
      <c r="A429" s="43"/>
      <c r="B429" s="25" t="s">
        <v>736</v>
      </c>
      <c r="C429" s="28" t="s">
        <v>851</v>
      </c>
      <c r="D429" s="130" t="s">
        <v>218</v>
      </c>
      <c r="E429" s="130">
        <f>IF(OR(D429="Year",D429="Month",D429="Week"),AVERAGE(Quagga:Pelindaba!E429),SUM(Quagga:Pelindaba!E429))</f>
        <v>2</v>
      </c>
      <c r="F429" s="228" t="b">
        <f>(Quagga!G429+Pelindaba!G429)=G429</f>
        <v>1</v>
      </c>
      <c r="G429" s="74">
        <f t="shared" si="126"/>
        <v>0</v>
      </c>
      <c r="H429" s="75">
        <f>SUM(Quagga:Pelindaba!H429)</f>
        <v>0</v>
      </c>
      <c r="I429" s="76">
        <f>SUM(Quagga:Pelindaba!I429)</f>
        <v>0</v>
      </c>
      <c r="J429" s="75">
        <f>SUM(Quagga:Pelindaba!J429)</f>
        <v>0</v>
      </c>
      <c r="K429" s="77">
        <f>SUM(Quagga:Pelindaba!K429)</f>
        <v>0</v>
      </c>
      <c r="L429" s="77">
        <f>SUM(Quagga:Pelindaba!L429)</f>
        <v>0</v>
      </c>
      <c r="M429" s="77">
        <f>SUM(Quagga:Pelindaba!M429)</f>
        <v>0</v>
      </c>
      <c r="N429" s="77">
        <f>SUM(Quagga:Pelindaba!N429)</f>
        <v>0</v>
      </c>
      <c r="O429" s="77">
        <f>SUM(Quagga:Pelindaba!O429)</f>
        <v>0</v>
      </c>
      <c r="P429" s="77">
        <f>SUM(Quagga:Pelindaba!P429)</f>
        <v>0</v>
      </c>
      <c r="Q429" s="77">
        <f>SUM(Quagga:Pelindaba!Q429)</f>
        <v>0</v>
      </c>
      <c r="R429" s="77">
        <f>SUM(Quagga:Pelindaba!R429)</f>
        <v>0</v>
      </c>
      <c r="S429" s="77">
        <f>SUM(Quagga:Pelindaba!S429)</f>
        <v>0</v>
      </c>
      <c r="T429" s="77">
        <f>SUM(Quagga:Pelindaba!T429)</f>
        <v>0</v>
      </c>
      <c r="U429" s="76">
        <f>SUM(Quagga:Pelindaba!U429)</f>
        <v>0</v>
      </c>
      <c r="V429" s="75">
        <f>SUM(Quagga:Pelindaba!V429)</f>
        <v>0</v>
      </c>
      <c r="W429" s="77">
        <f>SUM(Quagga:Pelindaba!W429)</f>
        <v>0</v>
      </c>
      <c r="X429" s="77">
        <f>SUM(Quagga:Pelindaba!X429)</f>
        <v>0</v>
      </c>
      <c r="Y429" s="77">
        <f>SUM(Quagga:Pelindaba!Y429)</f>
        <v>0</v>
      </c>
      <c r="Z429" s="77">
        <f>SUM(Quagga:Pelindaba!Z429)</f>
        <v>0</v>
      </c>
      <c r="AA429" s="77">
        <f>SUM(Quagga:Pelindaba!AA429)</f>
        <v>0</v>
      </c>
      <c r="AB429" s="77">
        <f>SUM(Quagga:Pelindaba!AB429)</f>
        <v>0</v>
      </c>
      <c r="AC429" s="77">
        <f>SUM(Quagga:Pelindaba!AC429)</f>
        <v>0</v>
      </c>
      <c r="AD429" s="77">
        <f>SUM(Quagga:Pelindaba!AD429)</f>
        <v>0</v>
      </c>
      <c r="AE429" s="77">
        <f>SUM(Quagga:Pelindaba!AE429)</f>
        <v>0</v>
      </c>
      <c r="AF429" s="77">
        <f>SUM(Quagga:Pelindaba!AF429)</f>
        <v>0</v>
      </c>
      <c r="AG429" s="76">
        <f>SUM(Quagga:Pelindaba!AG429)</f>
        <v>0</v>
      </c>
      <c r="AH429" s="78">
        <f>SUM(Quagga:Pelindaba!AH429)</f>
        <v>0</v>
      </c>
      <c r="AI429" s="77">
        <f>SUM(Quagga:Pelindaba!AI429)</f>
        <v>0</v>
      </c>
      <c r="AJ429" s="77">
        <f>SUM(Quagga:Pelindaba!AJ429)</f>
        <v>0</v>
      </c>
      <c r="AK429" s="77">
        <f>SUM(Quagga:Pelindaba!AK429)</f>
        <v>0</v>
      </c>
      <c r="AL429" s="77">
        <f>SUM(Quagga:Pelindaba!AL429)</f>
        <v>0</v>
      </c>
      <c r="AM429" s="77">
        <f>SUM(Quagga:Pelindaba!AM429)</f>
        <v>0</v>
      </c>
      <c r="AN429" s="77">
        <f>SUM(Quagga:Pelindaba!AN429)</f>
        <v>0</v>
      </c>
      <c r="AO429" s="77">
        <f>SUM(Quagga:Pelindaba!AO429)</f>
        <v>0</v>
      </c>
      <c r="AP429" s="77">
        <f>SUM(Quagga:Pelindaba!AP429)</f>
        <v>0</v>
      </c>
      <c r="AQ429" s="77">
        <f>SUM(Quagga:Pelindaba!AQ429)</f>
        <v>0</v>
      </c>
      <c r="AR429" s="77">
        <f>SUM(Quagga:Pelindaba!AR429)</f>
        <v>0</v>
      </c>
      <c r="AS429" s="76">
        <f>SUM(Quagga:Pelindaba!AS429)</f>
        <v>0</v>
      </c>
      <c r="AT429" s="78">
        <f>SUM(Quagga:Pelindaba!AT429)</f>
        <v>0</v>
      </c>
      <c r="AU429" s="77">
        <f>SUM(Quagga:Pelindaba!AU429)</f>
        <v>0</v>
      </c>
      <c r="AV429" s="77">
        <f>SUM(Quagga:Pelindaba!AV429)</f>
        <v>0</v>
      </c>
      <c r="AW429" s="77">
        <f>SUM(Quagga:Pelindaba!AW429)</f>
        <v>0</v>
      </c>
      <c r="AX429" s="77">
        <f>SUM(Quagga:Pelindaba!AX429)</f>
        <v>0</v>
      </c>
      <c r="AY429" s="77">
        <f>SUM(Quagga:Pelindaba!AY429)</f>
        <v>0</v>
      </c>
      <c r="AZ429" s="77">
        <f>SUM(Quagga:Pelindaba!AZ429)</f>
        <v>0</v>
      </c>
      <c r="BA429" s="77">
        <f>SUM(Quagga:Pelindaba!BA429)</f>
        <v>0</v>
      </c>
      <c r="BB429" s="77">
        <f>SUM(Quagga:Pelindaba!BB429)</f>
        <v>0</v>
      </c>
      <c r="BC429" s="77">
        <f>SUM(Quagga:Pelindaba!BC429)</f>
        <v>0</v>
      </c>
      <c r="BD429" s="77">
        <f>SUM(Quagga:Pelindaba!BD429)</f>
        <v>0</v>
      </c>
      <c r="BE429" s="76">
        <f>SUM(Quagga:Pelindaba!BE429)</f>
        <v>0</v>
      </c>
      <c r="BF429" s="78">
        <f>SUM(Quagga:Pelindaba!BF429)</f>
        <v>0</v>
      </c>
      <c r="BG429" s="77">
        <f>SUM(Quagga:Pelindaba!BG429)</f>
        <v>0</v>
      </c>
      <c r="BH429" s="77">
        <f>SUM(Quagga:Pelindaba!BH429)</f>
        <v>0</v>
      </c>
      <c r="BI429" s="77">
        <f>SUM(Quagga:Pelindaba!BI429)</f>
        <v>0</v>
      </c>
      <c r="BJ429" s="77">
        <f>SUM(Quagga:Pelindaba!BJ429)</f>
        <v>0</v>
      </c>
      <c r="BK429" s="77">
        <f>SUM(Quagga:Pelindaba!BK429)</f>
        <v>0</v>
      </c>
      <c r="BL429" s="77">
        <f>SUM(Quagga:Pelindaba!BL429)</f>
        <v>0</v>
      </c>
      <c r="BM429" s="77">
        <f>SUM(Quagga:Pelindaba!BM429)</f>
        <v>0</v>
      </c>
      <c r="BN429" s="77">
        <f>SUM(Quagga:Pelindaba!BN429)</f>
        <v>0</v>
      </c>
      <c r="BO429" s="77">
        <f>SUM(Quagga:Pelindaba!BO429)</f>
        <v>0</v>
      </c>
      <c r="BP429" s="77">
        <f>SUM(Quagga:Pelindaba!BP429)</f>
        <v>0</v>
      </c>
      <c r="BQ429" s="76">
        <f>SUM(Quagga:Pelindaba!BQ429)</f>
        <v>0</v>
      </c>
      <c r="BR429" s="78">
        <f>SUM(Quagga:Pelindaba!BR429)</f>
        <v>0</v>
      </c>
      <c r="BS429" s="77">
        <f>SUM(Quagga:Pelindaba!BS429)</f>
        <v>0</v>
      </c>
      <c r="BT429" s="77">
        <f>SUM(Quagga:Pelindaba!BT429)</f>
        <v>0</v>
      </c>
      <c r="BU429" s="77">
        <f>SUM(Quagga:Pelindaba!BU429)</f>
        <v>0</v>
      </c>
      <c r="BV429" s="77">
        <f>SUM(Quagga:Pelindaba!BV429)</f>
        <v>0</v>
      </c>
      <c r="BW429" s="77">
        <f>SUM(Quagga:Pelindaba!BW429)</f>
        <v>0</v>
      </c>
      <c r="BX429" s="77">
        <f>SUM(Quagga:Pelindaba!BX429)</f>
        <v>0</v>
      </c>
      <c r="BY429" s="77">
        <f>SUM(Quagga:Pelindaba!BY429)</f>
        <v>0</v>
      </c>
      <c r="BZ429" s="77">
        <f>SUM(Quagga:Pelindaba!BZ429)</f>
        <v>0</v>
      </c>
      <c r="CA429" s="77">
        <f>SUM(Quagga:Pelindaba!CA429)</f>
        <v>0</v>
      </c>
      <c r="CB429" s="77">
        <f>SUM(Quagga:Pelindaba!CB429)</f>
        <v>0</v>
      </c>
      <c r="CC429" s="76">
        <f>SUM(Quagga:Pelindaba!CC429)</f>
        <v>0</v>
      </c>
      <c r="CD429" s="39" t="s">
        <v>36</v>
      </c>
    </row>
    <row r="430" spans="1:82" s="39" customFormat="1" ht="25.5" x14ac:dyDescent="0.25">
      <c r="A430" s="43"/>
      <c r="B430" s="25" t="s">
        <v>737</v>
      </c>
      <c r="C430" s="28" t="s">
        <v>852</v>
      </c>
      <c r="D430" s="130" t="s">
        <v>218</v>
      </c>
      <c r="E430" s="130">
        <f>IF(OR(D430="Year",D430="Month",D430="Week"),AVERAGE(Quagga:Pelindaba!E430),SUM(Quagga:Pelindaba!E430))</f>
        <v>1</v>
      </c>
      <c r="F430" s="228" t="b">
        <f>(Quagga!G430+Pelindaba!G430)=G430</f>
        <v>1</v>
      </c>
      <c r="G430" s="74">
        <f t="shared" si="126"/>
        <v>0</v>
      </c>
      <c r="H430" s="75">
        <f>SUM(Quagga:Pelindaba!H430)</f>
        <v>0</v>
      </c>
      <c r="I430" s="76">
        <f>SUM(Quagga:Pelindaba!I430)</f>
        <v>0</v>
      </c>
      <c r="J430" s="75">
        <f>SUM(Quagga:Pelindaba!J430)</f>
        <v>0</v>
      </c>
      <c r="K430" s="77">
        <f>SUM(Quagga:Pelindaba!K430)</f>
        <v>0</v>
      </c>
      <c r="L430" s="77">
        <f>SUM(Quagga:Pelindaba!L430)</f>
        <v>0</v>
      </c>
      <c r="M430" s="77">
        <f>SUM(Quagga:Pelindaba!M430)</f>
        <v>0</v>
      </c>
      <c r="N430" s="77">
        <f>SUM(Quagga:Pelindaba!N430)</f>
        <v>0</v>
      </c>
      <c r="O430" s="77">
        <f>SUM(Quagga:Pelindaba!O430)</f>
        <v>0</v>
      </c>
      <c r="P430" s="77">
        <f>SUM(Quagga:Pelindaba!P430)</f>
        <v>0</v>
      </c>
      <c r="Q430" s="77">
        <f>SUM(Quagga:Pelindaba!Q430)</f>
        <v>0</v>
      </c>
      <c r="R430" s="77">
        <f>SUM(Quagga:Pelindaba!R430)</f>
        <v>0</v>
      </c>
      <c r="S430" s="77">
        <f>SUM(Quagga:Pelindaba!S430)</f>
        <v>0</v>
      </c>
      <c r="T430" s="77">
        <f>SUM(Quagga:Pelindaba!T430)</f>
        <v>0</v>
      </c>
      <c r="U430" s="76">
        <f>SUM(Quagga:Pelindaba!U430)</f>
        <v>0</v>
      </c>
      <c r="V430" s="75">
        <f>SUM(Quagga:Pelindaba!V430)</f>
        <v>0</v>
      </c>
      <c r="W430" s="77">
        <f>SUM(Quagga:Pelindaba!W430)</f>
        <v>0</v>
      </c>
      <c r="X430" s="77">
        <f>SUM(Quagga:Pelindaba!X430)</f>
        <v>0</v>
      </c>
      <c r="Y430" s="77">
        <f>SUM(Quagga:Pelindaba!Y430)</f>
        <v>0</v>
      </c>
      <c r="Z430" s="77">
        <f>SUM(Quagga:Pelindaba!Z430)</f>
        <v>0</v>
      </c>
      <c r="AA430" s="77">
        <f>SUM(Quagga:Pelindaba!AA430)</f>
        <v>0</v>
      </c>
      <c r="AB430" s="77">
        <f>SUM(Quagga:Pelindaba!AB430)</f>
        <v>0</v>
      </c>
      <c r="AC430" s="77">
        <f>SUM(Quagga:Pelindaba!AC430)</f>
        <v>0</v>
      </c>
      <c r="AD430" s="77">
        <f>SUM(Quagga:Pelindaba!AD430)</f>
        <v>0</v>
      </c>
      <c r="AE430" s="77">
        <f>SUM(Quagga:Pelindaba!AE430)</f>
        <v>0</v>
      </c>
      <c r="AF430" s="77">
        <f>SUM(Quagga:Pelindaba!AF430)</f>
        <v>0</v>
      </c>
      <c r="AG430" s="76">
        <f>SUM(Quagga:Pelindaba!AG430)</f>
        <v>0</v>
      </c>
      <c r="AH430" s="78">
        <f>SUM(Quagga:Pelindaba!AH430)</f>
        <v>0</v>
      </c>
      <c r="AI430" s="77">
        <f>SUM(Quagga:Pelindaba!AI430)</f>
        <v>0</v>
      </c>
      <c r="AJ430" s="77">
        <f>SUM(Quagga:Pelindaba!AJ430)</f>
        <v>0</v>
      </c>
      <c r="AK430" s="77">
        <f>SUM(Quagga:Pelindaba!AK430)</f>
        <v>0</v>
      </c>
      <c r="AL430" s="77">
        <f>SUM(Quagga:Pelindaba!AL430)</f>
        <v>0</v>
      </c>
      <c r="AM430" s="77">
        <f>SUM(Quagga:Pelindaba!AM430)</f>
        <v>0</v>
      </c>
      <c r="AN430" s="77">
        <f>SUM(Quagga:Pelindaba!AN430)</f>
        <v>0</v>
      </c>
      <c r="AO430" s="77">
        <f>SUM(Quagga:Pelindaba!AO430)</f>
        <v>0</v>
      </c>
      <c r="AP430" s="77">
        <f>SUM(Quagga:Pelindaba!AP430)</f>
        <v>0</v>
      </c>
      <c r="AQ430" s="77">
        <f>SUM(Quagga:Pelindaba!AQ430)</f>
        <v>0</v>
      </c>
      <c r="AR430" s="77">
        <f>SUM(Quagga:Pelindaba!AR430)</f>
        <v>0</v>
      </c>
      <c r="AS430" s="76">
        <f>SUM(Quagga:Pelindaba!AS430)</f>
        <v>0</v>
      </c>
      <c r="AT430" s="78">
        <f>SUM(Quagga:Pelindaba!AT430)</f>
        <v>0</v>
      </c>
      <c r="AU430" s="77">
        <f>SUM(Quagga:Pelindaba!AU430)</f>
        <v>0</v>
      </c>
      <c r="AV430" s="77">
        <f>SUM(Quagga:Pelindaba!AV430)</f>
        <v>0</v>
      </c>
      <c r="AW430" s="77">
        <f>SUM(Quagga:Pelindaba!AW430)</f>
        <v>0</v>
      </c>
      <c r="AX430" s="77">
        <f>SUM(Quagga:Pelindaba!AX430)</f>
        <v>0</v>
      </c>
      <c r="AY430" s="77">
        <f>SUM(Quagga:Pelindaba!AY430)</f>
        <v>0</v>
      </c>
      <c r="AZ430" s="77">
        <f>SUM(Quagga:Pelindaba!AZ430)</f>
        <v>0</v>
      </c>
      <c r="BA430" s="77">
        <f>SUM(Quagga:Pelindaba!BA430)</f>
        <v>0</v>
      </c>
      <c r="BB430" s="77">
        <f>SUM(Quagga:Pelindaba!BB430)</f>
        <v>0</v>
      </c>
      <c r="BC430" s="77">
        <f>SUM(Quagga:Pelindaba!BC430)</f>
        <v>0</v>
      </c>
      <c r="BD430" s="77">
        <f>SUM(Quagga:Pelindaba!BD430)</f>
        <v>0</v>
      </c>
      <c r="BE430" s="76">
        <f>SUM(Quagga:Pelindaba!BE430)</f>
        <v>0</v>
      </c>
      <c r="BF430" s="78">
        <f>SUM(Quagga:Pelindaba!BF430)</f>
        <v>0</v>
      </c>
      <c r="BG430" s="77">
        <f>SUM(Quagga:Pelindaba!BG430)</f>
        <v>0</v>
      </c>
      <c r="BH430" s="77">
        <f>SUM(Quagga:Pelindaba!BH430)</f>
        <v>0</v>
      </c>
      <c r="BI430" s="77">
        <f>SUM(Quagga:Pelindaba!BI430)</f>
        <v>0</v>
      </c>
      <c r="BJ430" s="77">
        <f>SUM(Quagga:Pelindaba!BJ430)</f>
        <v>0</v>
      </c>
      <c r="BK430" s="77">
        <f>SUM(Quagga:Pelindaba!BK430)</f>
        <v>0</v>
      </c>
      <c r="BL430" s="77">
        <f>SUM(Quagga:Pelindaba!BL430)</f>
        <v>0</v>
      </c>
      <c r="BM430" s="77">
        <f>SUM(Quagga:Pelindaba!BM430)</f>
        <v>0</v>
      </c>
      <c r="BN430" s="77">
        <f>SUM(Quagga:Pelindaba!BN430)</f>
        <v>0</v>
      </c>
      <c r="BO430" s="77">
        <f>SUM(Quagga:Pelindaba!BO430)</f>
        <v>0</v>
      </c>
      <c r="BP430" s="77">
        <f>SUM(Quagga:Pelindaba!BP430)</f>
        <v>0</v>
      </c>
      <c r="BQ430" s="76">
        <f>SUM(Quagga:Pelindaba!BQ430)</f>
        <v>0</v>
      </c>
      <c r="BR430" s="78">
        <f>SUM(Quagga:Pelindaba!BR430)</f>
        <v>0</v>
      </c>
      <c r="BS430" s="77">
        <f>SUM(Quagga:Pelindaba!BS430)</f>
        <v>0</v>
      </c>
      <c r="BT430" s="77">
        <f>SUM(Quagga:Pelindaba!BT430)</f>
        <v>0</v>
      </c>
      <c r="BU430" s="77">
        <f>SUM(Quagga:Pelindaba!BU430)</f>
        <v>0</v>
      </c>
      <c r="BV430" s="77">
        <f>SUM(Quagga:Pelindaba!BV430)</f>
        <v>0</v>
      </c>
      <c r="BW430" s="77">
        <f>SUM(Quagga:Pelindaba!BW430)</f>
        <v>0</v>
      </c>
      <c r="BX430" s="77">
        <f>SUM(Quagga:Pelindaba!BX430)</f>
        <v>0</v>
      </c>
      <c r="BY430" s="77">
        <f>SUM(Quagga:Pelindaba!BY430)</f>
        <v>0</v>
      </c>
      <c r="BZ430" s="77">
        <f>SUM(Quagga:Pelindaba!BZ430)</f>
        <v>0</v>
      </c>
      <c r="CA430" s="77">
        <f>SUM(Quagga:Pelindaba!CA430)</f>
        <v>0</v>
      </c>
      <c r="CB430" s="77">
        <f>SUM(Quagga:Pelindaba!CB430)</f>
        <v>0</v>
      </c>
      <c r="CC430" s="76">
        <f>SUM(Quagga:Pelindaba!CC430)</f>
        <v>0</v>
      </c>
      <c r="CD430" s="39" t="s">
        <v>36</v>
      </c>
    </row>
    <row r="431" spans="1:82" s="39" customFormat="1" x14ac:dyDescent="0.25">
      <c r="A431" s="43"/>
      <c r="B431" s="25" t="s">
        <v>738</v>
      </c>
      <c r="C431" s="28" t="s">
        <v>739</v>
      </c>
      <c r="D431" s="130" t="s">
        <v>218</v>
      </c>
      <c r="E431" s="130">
        <f>IF(OR(D431="Year",D431="Month",D431="Week"),AVERAGE(Quagga:Pelindaba!E431),SUM(Quagga:Pelindaba!E431))</f>
        <v>2</v>
      </c>
      <c r="F431" s="228" t="b">
        <f>(Quagga!G431+Pelindaba!G431)=G431</f>
        <v>1</v>
      </c>
      <c r="G431" s="74">
        <f t="shared" si="126"/>
        <v>0</v>
      </c>
      <c r="H431" s="75">
        <f>SUM(Quagga:Pelindaba!H431)</f>
        <v>0</v>
      </c>
      <c r="I431" s="76">
        <f>SUM(Quagga:Pelindaba!I431)</f>
        <v>0</v>
      </c>
      <c r="J431" s="75">
        <f>SUM(Quagga:Pelindaba!J431)</f>
        <v>0</v>
      </c>
      <c r="K431" s="77">
        <f>SUM(Quagga:Pelindaba!K431)</f>
        <v>0</v>
      </c>
      <c r="L431" s="77">
        <f>SUM(Quagga:Pelindaba!L431)</f>
        <v>0</v>
      </c>
      <c r="M431" s="77">
        <f>SUM(Quagga:Pelindaba!M431)</f>
        <v>0</v>
      </c>
      <c r="N431" s="77">
        <f>SUM(Quagga:Pelindaba!N431)</f>
        <v>0</v>
      </c>
      <c r="O431" s="77">
        <f>SUM(Quagga:Pelindaba!O431)</f>
        <v>0</v>
      </c>
      <c r="P431" s="77">
        <f>SUM(Quagga:Pelindaba!P431)</f>
        <v>0</v>
      </c>
      <c r="Q431" s="77">
        <f>SUM(Quagga:Pelindaba!Q431)</f>
        <v>0</v>
      </c>
      <c r="R431" s="77">
        <f>SUM(Quagga:Pelindaba!R431)</f>
        <v>0</v>
      </c>
      <c r="S431" s="77">
        <f>SUM(Quagga:Pelindaba!S431)</f>
        <v>0</v>
      </c>
      <c r="T431" s="77">
        <f>SUM(Quagga:Pelindaba!T431)</f>
        <v>0</v>
      </c>
      <c r="U431" s="76">
        <f>SUM(Quagga:Pelindaba!U431)</f>
        <v>0</v>
      </c>
      <c r="V431" s="75">
        <f>SUM(Quagga:Pelindaba!V431)</f>
        <v>0</v>
      </c>
      <c r="W431" s="77">
        <f>SUM(Quagga:Pelindaba!W431)</f>
        <v>0</v>
      </c>
      <c r="X431" s="77">
        <f>SUM(Quagga:Pelindaba!X431)</f>
        <v>0</v>
      </c>
      <c r="Y431" s="77">
        <f>SUM(Quagga:Pelindaba!Y431)</f>
        <v>0</v>
      </c>
      <c r="Z431" s="77">
        <f>SUM(Quagga:Pelindaba!Z431)</f>
        <v>0</v>
      </c>
      <c r="AA431" s="77">
        <f>SUM(Quagga:Pelindaba!AA431)</f>
        <v>0</v>
      </c>
      <c r="AB431" s="77">
        <f>SUM(Quagga:Pelindaba!AB431)</f>
        <v>0</v>
      </c>
      <c r="AC431" s="77">
        <f>SUM(Quagga:Pelindaba!AC431)</f>
        <v>0</v>
      </c>
      <c r="AD431" s="77">
        <f>SUM(Quagga:Pelindaba!AD431)</f>
        <v>0</v>
      </c>
      <c r="AE431" s="77">
        <f>SUM(Quagga:Pelindaba!AE431)</f>
        <v>0</v>
      </c>
      <c r="AF431" s="77">
        <f>SUM(Quagga:Pelindaba!AF431)</f>
        <v>0</v>
      </c>
      <c r="AG431" s="76">
        <f>SUM(Quagga:Pelindaba!AG431)</f>
        <v>0</v>
      </c>
      <c r="AH431" s="78">
        <f>SUM(Quagga:Pelindaba!AH431)</f>
        <v>0</v>
      </c>
      <c r="AI431" s="77">
        <f>SUM(Quagga:Pelindaba!AI431)</f>
        <v>0</v>
      </c>
      <c r="AJ431" s="77">
        <f>SUM(Quagga:Pelindaba!AJ431)</f>
        <v>0</v>
      </c>
      <c r="AK431" s="77">
        <f>SUM(Quagga:Pelindaba!AK431)</f>
        <v>0</v>
      </c>
      <c r="AL431" s="77">
        <f>SUM(Quagga:Pelindaba!AL431)</f>
        <v>0</v>
      </c>
      <c r="AM431" s="77">
        <f>SUM(Quagga:Pelindaba!AM431)</f>
        <v>0</v>
      </c>
      <c r="AN431" s="77">
        <f>SUM(Quagga:Pelindaba!AN431)</f>
        <v>0</v>
      </c>
      <c r="AO431" s="77">
        <f>SUM(Quagga:Pelindaba!AO431)</f>
        <v>0</v>
      </c>
      <c r="AP431" s="77">
        <f>SUM(Quagga:Pelindaba!AP431)</f>
        <v>0</v>
      </c>
      <c r="AQ431" s="77">
        <f>SUM(Quagga:Pelindaba!AQ431)</f>
        <v>0</v>
      </c>
      <c r="AR431" s="77">
        <f>SUM(Quagga:Pelindaba!AR431)</f>
        <v>0</v>
      </c>
      <c r="AS431" s="76">
        <f>SUM(Quagga:Pelindaba!AS431)</f>
        <v>0</v>
      </c>
      <c r="AT431" s="78">
        <f>SUM(Quagga:Pelindaba!AT431)</f>
        <v>0</v>
      </c>
      <c r="AU431" s="77">
        <f>SUM(Quagga:Pelindaba!AU431)</f>
        <v>0</v>
      </c>
      <c r="AV431" s="77">
        <f>SUM(Quagga:Pelindaba!AV431)</f>
        <v>0</v>
      </c>
      <c r="AW431" s="77">
        <f>SUM(Quagga:Pelindaba!AW431)</f>
        <v>0</v>
      </c>
      <c r="AX431" s="77">
        <f>SUM(Quagga:Pelindaba!AX431)</f>
        <v>0</v>
      </c>
      <c r="AY431" s="77">
        <f>SUM(Quagga:Pelindaba!AY431)</f>
        <v>0</v>
      </c>
      <c r="AZ431" s="77">
        <f>SUM(Quagga:Pelindaba!AZ431)</f>
        <v>0</v>
      </c>
      <c r="BA431" s="77">
        <f>SUM(Quagga:Pelindaba!BA431)</f>
        <v>0</v>
      </c>
      <c r="BB431" s="77">
        <f>SUM(Quagga:Pelindaba!BB431)</f>
        <v>0</v>
      </c>
      <c r="BC431" s="77">
        <f>SUM(Quagga:Pelindaba!BC431)</f>
        <v>0</v>
      </c>
      <c r="BD431" s="77">
        <f>SUM(Quagga:Pelindaba!BD431)</f>
        <v>0</v>
      </c>
      <c r="BE431" s="76">
        <f>SUM(Quagga:Pelindaba!BE431)</f>
        <v>0</v>
      </c>
      <c r="BF431" s="78">
        <f>SUM(Quagga:Pelindaba!BF431)</f>
        <v>0</v>
      </c>
      <c r="BG431" s="77">
        <f>SUM(Quagga:Pelindaba!BG431)</f>
        <v>0</v>
      </c>
      <c r="BH431" s="77">
        <f>SUM(Quagga:Pelindaba!BH431)</f>
        <v>0</v>
      </c>
      <c r="BI431" s="77">
        <f>SUM(Quagga:Pelindaba!BI431)</f>
        <v>0</v>
      </c>
      <c r="BJ431" s="77">
        <f>SUM(Quagga:Pelindaba!BJ431)</f>
        <v>0</v>
      </c>
      <c r="BK431" s="77">
        <f>SUM(Quagga:Pelindaba!BK431)</f>
        <v>0</v>
      </c>
      <c r="BL431" s="77">
        <f>SUM(Quagga:Pelindaba!BL431)</f>
        <v>0</v>
      </c>
      <c r="BM431" s="77">
        <f>SUM(Quagga:Pelindaba!BM431)</f>
        <v>0</v>
      </c>
      <c r="BN431" s="77">
        <f>SUM(Quagga:Pelindaba!BN431)</f>
        <v>0</v>
      </c>
      <c r="BO431" s="77">
        <f>SUM(Quagga:Pelindaba!BO431)</f>
        <v>0</v>
      </c>
      <c r="BP431" s="77">
        <f>SUM(Quagga:Pelindaba!BP431)</f>
        <v>0</v>
      </c>
      <c r="BQ431" s="76">
        <f>SUM(Quagga:Pelindaba!BQ431)</f>
        <v>0</v>
      </c>
      <c r="BR431" s="78">
        <f>SUM(Quagga:Pelindaba!BR431)</f>
        <v>0</v>
      </c>
      <c r="BS431" s="77">
        <f>SUM(Quagga:Pelindaba!BS431)</f>
        <v>0</v>
      </c>
      <c r="BT431" s="77">
        <f>SUM(Quagga:Pelindaba!BT431)</f>
        <v>0</v>
      </c>
      <c r="BU431" s="77">
        <f>SUM(Quagga:Pelindaba!BU431)</f>
        <v>0</v>
      </c>
      <c r="BV431" s="77">
        <f>SUM(Quagga:Pelindaba!BV431)</f>
        <v>0</v>
      </c>
      <c r="BW431" s="77">
        <f>SUM(Quagga:Pelindaba!BW431)</f>
        <v>0</v>
      </c>
      <c r="BX431" s="77">
        <f>SUM(Quagga:Pelindaba!BX431)</f>
        <v>0</v>
      </c>
      <c r="BY431" s="77">
        <f>SUM(Quagga:Pelindaba!BY431)</f>
        <v>0</v>
      </c>
      <c r="BZ431" s="77">
        <f>SUM(Quagga:Pelindaba!BZ431)</f>
        <v>0</v>
      </c>
      <c r="CA431" s="77">
        <f>SUM(Quagga:Pelindaba!CA431)</f>
        <v>0</v>
      </c>
      <c r="CB431" s="77">
        <f>SUM(Quagga:Pelindaba!CB431)</f>
        <v>0</v>
      </c>
      <c r="CC431" s="76">
        <f>SUM(Quagga:Pelindaba!CC431)</f>
        <v>0</v>
      </c>
      <c r="CD431" s="39" t="s">
        <v>36</v>
      </c>
    </row>
    <row r="432" spans="1:82" s="39" customFormat="1" x14ac:dyDescent="0.25">
      <c r="A432" s="43"/>
      <c r="B432" s="25" t="s">
        <v>740</v>
      </c>
      <c r="C432" s="28" t="s">
        <v>741</v>
      </c>
      <c r="D432" s="130" t="s">
        <v>57</v>
      </c>
      <c r="E432" s="130">
        <f>IF(OR(D432="Year",D432="Month",D432="Week"),AVERAGE(Quagga:Pelindaba!E432),SUM(Quagga:Pelindaba!E432))</f>
        <v>72</v>
      </c>
      <c r="F432" s="228" t="b">
        <f>(Quagga!G432+Pelindaba!G432)=G432</f>
        <v>1</v>
      </c>
      <c r="G432" s="74">
        <f t="shared" si="126"/>
        <v>0</v>
      </c>
      <c r="H432" s="75">
        <f>SUM(Quagga:Pelindaba!H432)</f>
        <v>0</v>
      </c>
      <c r="I432" s="76">
        <f>SUM(Quagga:Pelindaba!I432)</f>
        <v>0</v>
      </c>
      <c r="J432" s="75">
        <f>SUM(Quagga:Pelindaba!J432)</f>
        <v>0</v>
      </c>
      <c r="K432" s="77">
        <f>SUM(Quagga:Pelindaba!K432)</f>
        <v>0</v>
      </c>
      <c r="L432" s="77">
        <f>SUM(Quagga:Pelindaba!L432)</f>
        <v>0</v>
      </c>
      <c r="M432" s="77">
        <f>SUM(Quagga:Pelindaba!M432)</f>
        <v>0</v>
      </c>
      <c r="N432" s="77">
        <f>SUM(Quagga:Pelindaba!N432)</f>
        <v>0</v>
      </c>
      <c r="O432" s="77">
        <f>SUM(Quagga:Pelindaba!O432)</f>
        <v>0</v>
      </c>
      <c r="P432" s="77">
        <f>SUM(Quagga:Pelindaba!P432)</f>
        <v>0</v>
      </c>
      <c r="Q432" s="77">
        <f>SUM(Quagga:Pelindaba!Q432)</f>
        <v>0</v>
      </c>
      <c r="R432" s="77">
        <f>SUM(Quagga:Pelindaba!R432)</f>
        <v>0</v>
      </c>
      <c r="S432" s="77">
        <f>SUM(Quagga:Pelindaba!S432)</f>
        <v>0</v>
      </c>
      <c r="T432" s="77">
        <f>SUM(Quagga:Pelindaba!T432)</f>
        <v>0</v>
      </c>
      <c r="U432" s="76">
        <f>SUM(Quagga:Pelindaba!U432)</f>
        <v>0</v>
      </c>
      <c r="V432" s="75">
        <f>SUM(Quagga:Pelindaba!V432)</f>
        <v>0</v>
      </c>
      <c r="W432" s="77">
        <f>SUM(Quagga:Pelindaba!W432)</f>
        <v>0</v>
      </c>
      <c r="X432" s="77">
        <f>SUM(Quagga:Pelindaba!X432)</f>
        <v>0</v>
      </c>
      <c r="Y432" s="77">
        <f>SUM(Quagga:Pelindaba!Y432)</f>
        <v>0</v>
      </c>
      <c r="Z432" s="77">
        <f>SUM(Quagga:Pelindaba!Z432)</f>
        <v>0</v>
      </c>
      <c r="AA432" s="77">
        <f>SUM(Quagga:Pelindaba!AA432)</f>
        <v>0</v>
      </c>
      <c r="AB432" s="77">
        <f>SUM(Quagga:Pelindaba!AB432)</f>
        <v>0</v>
      </c>
      <c r="AC432" s="77">
        <f>SUM(Quagga:Pelindaba!AC432)</f>
        <v>0</v>
      </c>
      <c r="AD432" s="77">
        <f>SUM(Quagga:Pelindaba!AD432)</f>
        <v>0</v>
      </c>
      <c r="AE432" s="77">
        <f>SUM(Quagga:Pelindaba!AE432)</f>
        <v>0</v>
      </c>
      <c r="AF432" s="77">
        <f>SUM(Quagga:Pelindaba!AF432)</f>
        <v>0</v>
      </c>
      <c r="AG432" s="76">
        <f>SUM(Quagga:Pelindaba!AG432)</f>
        <v>0</v>
      </c>
      <c r="AH432" s="78">
        <f>SUM(Quagga:Pelindaba!AH432)</f>
        <v>0</v>
      </c>
      <c r="AI432" s="77">
        <f>SUM(Quagga:Pelindaba!AI432)</f>
        <v>0</v>
      </c>
      <c r="AJ432" s="77">
        <f>SUM(Quagga:Pelindaba!AJ432)</f>
        <v>0</v>
      </c>
      <c r="AK432" s="77">
        <f>SUM(Quagga:Pelindaba!AK432)</f>
        <v>0</v>
      </c>
      <c r="AL432" s="77">
        <f>SUM(Quagga:Pelindaba!AL432)</f>
        <v>0</v>
      </c>
      <c r="AM432" s="77">
        <f>SUM(Quagga:Pelindaba!AM432)</f>
        <v>0</v>
      </c>
      <c r="AN432" s="77">
        <f>SUM(Quagga:Pelindaba!AN432)</f>
        <v>0</v>
      </c>
      <c r="AO432" s="77">
        <f>SUM(Quagga:Pelindaba!AO432)</f>
        <v>0</v>
      </c>
      <c r="AP432" s="77">
        <f>SUM(Quagga:Pelindaba!AP432)</f>
        <v>0</v>
      </c>
      <c r="AQ432" s="77">
        <f>SUM(Quagga:Pelindaba!AQ432)</f>
        <v>0</v>
      </c>
      <c r="AR432" s="77">
        <f>SUM(Quagga:Pelindaba!AR432)</f>
        <v>0</v>
      </c>
      <c r="AS432" s="76">
        <f>SUM(Quagga:Pelindaba!AS432)</f>
        <v>0</v>
      </c>
      <c r="AT432" s="78">
        <f>SUM(Quagga:Pelindaba!AT432)</f>
        <v>0</v>
      </c>
      <c r="AU432" s="77">
        <f>SUM(Quagga:Pelindaba!AU432)</f>
        <v>0</v>
      </c>
      <c r="AV432" s="77">
        <f>SUM(Quagga:Pelindaba!AV432)</f>
        <v>0</v>
      </c>
      <c r="AW432" s="77">
        <f>SUM(Quagga:Pelindaba!AW432)</f>
        <v>0</v>
      </c>
      <c r="AX432" s="77">
        <f>SUM(Quagga:Pelindaba!AX432)</f>
        <v>0</v>
      </c>
      <c r="AY432" s="77">
        <f>SUM(Quagga:Pelindaba!AY432)</f>
        <v>0</v>
      </c>
      <c r="AZ432" s="77">
        <f>SUM(Quagga:Pelindaba!AZ432)</f>
        <v>0</v>
      </c>
      <c r="BA432" s="77">
        <f>SUM(Quagga:Pelindaba!BA432)</f>
        <v>0</v>
      </c>
      <c r="BB432" s="77">
        <f>SUM(Quagga:Pelindaba!BB432)</f>
        <v>0</v>
      </c>
      <c r="BC432" s="77">
        <f>SUM(Quagga:Pelindaba!BC432)</f>
        <v>0</v>
      </c>
      <c r="BD432" s="77">
        <f>SUM(Quagga:Pelindaba!BD432)</f>
        <v>0</v>
      </c>
      <c r="BE432" s="76">
        <f>SUM(Quagga:Pelindaba!BE432)</f>
        <v>0</v>
      </c>
      <c r="BF432" s="78">
        <f>SUM(Quagga:Pelindaba!BF432)</f>
        <v>0</v>
      </c>
      <c r="BG432" s="77">
        <f>SUM(Quagga:Pelindaba!BG432)</f>
        <v>0</v>
      </c>
      <c r="BH432" s="77">
        <f>SUM(Quagga:Pelindaba!BH432)</f>
        <v>0</v>
      </c>
      <c r="BI432" s="77">
        <f>SUM(Quagga:Pelindaba!BI432)</f>
        <v>0</v>
      </c>
      <c r="BJ432" s="77">
        <f>SUM(Quagga:Pelindaba!BJ432)</f>
        <v>0</v>
      </c>
      <c r="BK432" s="77">
        <f>SUM(Quagga:Pelindaba!BK432)</f>
        <v>0</v>
      </c>
      <c r="BL432" s="77">
        <f>SUM(Quagga:Pelindaba!BL432)</f>
        <v>0</v>
      </c>
      <c r="BM432" s="77">
        <f>SUM(Quagga:Pelindaba!BM432)</f>
        <v>0</v>
      </c>
      <c r="BN432" s="77">
        <f>SUM(Quagga:Pelindaba!BN432)</f>
        <v>0</v>
      </c>
      <c r="BO432" s="77">
        <f>SUM(Quagga:Pelindaba!BO432)</f>
        <v>0</v>
      </c>
      <c r="BP432" s="77">
        <f>SUM(Quagga:Pelindaba!BP432)</f>
        <v>0</v>
      </c>
      <c r="BQ432" s="76">
        <f>SUM(Quagga:Pelindaba!BQ432)</f>
        <v>0</v>
      </c>
      <c r="BR432" s="78">
        <f>SUM(Quagga:Pelindaba!BR432)</f>
        <v>0</v>
      </c>
      <c r="BS432" s="77">
        <f>SUM(Quagga:Pelindaba!BS432)</f>
        <v>0</v>
      </c>
      <c r="BT432" s="77">
        <f>SUM(Quagga:Pelindaba!BT432)</f>
        <v>0</v>
      </c>
      <c r="BU432" s="77">
        <f>SUM(Quagga:Pelindaba!BU432)</f>
        <v>0</v>
      </c>
      <c r="BV432" s="77">
        <f>SUM(Quagga:Pelindaba!BV432)</f>
        <v>0</v>
      </c>
      <c r="BW432" s="77">
        <f>SUM(Quagga:Pelindaba!BW432)</f>
        <v>0</v>
      </c>
      <c r="BX432" s="77">
        <f>SUM(Quagga:Pelindaba!BX432)</f>
        <v>0</v>
      </c>
      <c r="BY432" s="77">
        <f>SUM(Quagga:Pelindaba!BY432)</f>
        <v>0</v>
      </c>
      <c r="BZ432" s="77">
        <f>SUM(Quagga:Pelindaba!BZ432)</f>
        <v>0</v>
      </c>
      <c r="CA432" s="77">
        <f>SUM(Quagga:Pelindaba!CA432)</f>
        <v>0</v>
      </c>
      <c r="CB432" s="77">
        <f>SUM(Quagga:Pelindaba!CB432)</f>
        <v>0</v>
      </c>
      <c r="CC432" s="76">
        <f>SUM(Quagga:Pelindaba!CC432)</f>
        <v>0</v>
      </c>
      <c r="CD432" s="39" t="s">
        <v>36</v>
      </c>
    </row>
    <row r="433" spans="1:82" s="39" customFormat="1" x14ac:dyDescent="0.25">
      <c r="A433" s="43"/>
      <c r="B433" s="73" t="s">
        <v>742</v>
      </c>
      <c r="C433" s="129" t="s">
        <v>743</v>
      </c>
      <c r="D433" s="346"/>
      <c r="E433" s="130"/>
      <c r="F433" s="228" t="b">
        <f>(Quagga!G433+Pelindaba!G433)=G433</f>
        <v>1</v>
      </c>
      <c r="G433" s="74">
        <f t="shared" si="126"/>
        <v>0</v>
      </c>
      <c r="H433" s="75">
        <f>SUM(Quagga:Pelindaba!H433)</f>
        <v>0</v>
      </c>
      <c r="I433" s="76">
        <f>SUM(Quagga:Pelindaba!I433)</f>
        <v>0</v>
      </c>
      <c r="J433" s="75">
        <f>SUM(Quagga:Pelindaba!J433)</f>
        <v>0</v>
      </c>
      <c r="K433" s="77">
        <f>SUM(Quagga:Pelindaba!K433)</f>
        <v>0</v>
      </c>
      <c r="L433" s="77">
        <f>SUM(Quagga:Pelindaba!L433)</f>
        <v>0</v>
      </c>
      <c r="M433" s="77">
        <f>SUM(Quagga:Pelindaba!M433)</f>
        <v>0</v>
      </c>
      <c r="N433" s="77">
        <f>SUM(Quagga:Pelindaba!N433)</f>
        <v>0</v>
      </c>
      <c r="O433" s="77">
        <f>SUM(Quagga:Pelindaba!O433)</f>
        <v>0</v>
      </c>
      <c r="P433" s="77">
        <f>SUM(Quagga:Pelindaba!P433)</f>
        <v>0</v>
      </c>
      <c r="Q433" s="77">
        <f>SUM(Quagga:Pelindaba!Q433)</f>
        <v>0</v>
      </c>
      <c r="R433" s="77">
        <f>SUM(Quagga:Pelindaba!R433)</f>
        <v>0</v>
      </c>
      <c r="S433" s="77">
        <f>SUM(Quagga:Pelindaba!S433)</f>
        <v>0</v>
      </c>
      <c r="T433" s="77">
        <f>SUM(Quagga:Pelindaba!T433)</f>
        <v>0</v>
      </c>
      <c r="U433" s="76">
        <f>SUM(Quagga:Pelindaba!U433)</f>
        <v>0</v>
      </c>
      <c r="V433" s="75">
        <f>SUM(Quagga:Pelindaba!V433)</f>
        <v>0</v>
      </c>
      <c r="W433" s="77">
        <f>SUM(Quagga:Pelindaba!W433)</f>
        <v>0</v>
      </c>
      <c r="X433" s="77">
        <f>SUM(Quagga:Pelindaba!X433)</f>
        <v>0</v>
      </c>
      <c r="Y433" s="77">
        <f>SUM(Quagga:Pelindaba!Y433)</f>
        <v>0</v>
      </c>
      <c r="Z433" s="77">
        <f>SUM(Quagga:Pelindaba!Z433)</f>
        <v>0</v>
      </c>
      <c r="AA433" s="77">
        <f>SUM(Quagga:Pelindaba!AA433)</f>
        <v>0</v>
      </c>
      <c r="AB433" s="77">
        <f>SUM(Quagga:Pelindaba!AB433)</f>
        <v>0</v>
      </c>
      <c r="AC433" s="77">
        <f>SUM(Quagga:Pelindaba!AC433)</f>
        <v>0</v>
      </c>
      <c r="AD433" s="77">
        <f>SUM(Quagga:Pelindaba!AD433)</f>
        <v>0</v>
      </c>
      <c r="AE433" s="77">
        <f>SUM(Quagga:Pelindaba!AE433)</f>
        <v>0</v>
      </c>
      <c r="AF433" s="77">
        <f>SUM(Quagga:Pelindaba!AF433)</f>
        <v>0</v>
      </c>
      <c r="AG433" s="76">
        <f>SUM(Quagga:Pelindaba!AG433)</f>
        <v>0</v>
      </c>
      <c r="AH433" s="78">
        <f>SUM(Quagga:Pelindaba!AH433)</f>
        <v>0</v>
      </c>
      <c r="AI433" s="77">
        <f>SUM(Quagga:Pelindaba!AI433)</f>
        <v>0</v>
      </c>
      <c r="AJ433" s="77">
        <f>SUM(Quagga:Pelindaba!AJ433)</f>
        <v>0</v>
      </c>
      <c r="AK433" s="77">
        <f>SUM(Quagga:Pelindaba!AK433)</f>
        <v>0</v>
      </c>
      <c r="AL433" s="77">
        <f>SUM(Quagga:Pelindaba!AL433)</f>
        <v>0</v>
      </c>
      <c r="AM433" s="77">
        <f>SUM(Quagga:Pelindaba!AM433)</f>
        <v>0</v>
      </c>
      <c r="AN433" s="77">
        <f>SUM(Quagga:Pelindaba!AN433)</f>
        <v>0</v>
      </c>
      <c r="AO433" s="77">
        <f>SUM(Quagga:Pelindaba!AO433)</f>
        <v>0</v>
      </c>
      <c r="AP433" s="77">
        <f>SUM(Quagga:Pelindaba!AP433)</f>
        <v>0</v>
      </c>
      <c r="AQ433" s="77">
        <f>SUM(Quagga:Pelindaba!AQ433)</f>
        <v>0</v>
      </c>
      <c r="AR433" s="77">
        <f>SUM(Quagga:Pelindaba!AR433)</f>
        <v>0</v>
      </c>
      <c r="AS433" s="76">
        <f>SUM(Quagga:Pelindaba!AS433)</f>
        <v>0</v>
      </c>
      <c r="AT433" s="78">
        <f>SUM(Quagga:Pelindaba!AT433)</f>
        <v>0</v>
      </c>
      <c r="AU433" s="77">
        <f>SUM(Quagga:Pelindaba!AU433)</f>
        <v>0</v>
      </c>
      <c r="AV433" s="77">
        <f>SUM(Quagga:Pelindaba!AV433)</f>
        <v>0</v>
      </c>
      <c r="AW433" s="77">
        <f>SUM(Quagga:Pelindaba!AW433)</f>
        <v>0</v>
      </c>
      <c r="AX433" s="77">
        <f>SUM(Quagga:Pelindaba!AX433)</f>
        <v>0</v>
      </c>
      <c r="AY433" s="77">
        <f>SUM(Quagga:Pelindaba!AY433)</f>
        <v>0</v>
      </c>
      <c r="AZ433" s="77">
        <f>SUM(Quagga:Pelindaba!AZ433)</f>
        <v>0</v>
      </c>
      <c r="BA433" s="77">
        <f>SUM(Quagga:Pelindaba!BA433)</f>
        <v>0</v>
      </c>
      <c r="BB433" s="77">
        <f>SUM(Quagga:Pelindaba!BB433)</f>
        <v>0</v>
      </c>
      <c r="BC433" s="77">
        <f>SUM(Quagga:Pelindaba!BC433)</f>
        <v>0</v>
      </c>
      <c r="BD433" s="77">
        <f>SUM(Quagga:Pelindaba!BD433)</f>
        <v>0</v>
      </c>
      <c r="BE433" s="76">
        <f>SUM(Quagga:Pelindaba!BE433)</f>
        <v>0</v>
      </c>
      <c r="BF433" s="78">
        <f>SUM(Quagga:Pelindaba!BF433)</f>
        <v>0</v>
      </c>
      <c r="BG433" s="77">
        <f>SUM(Quagga:Pelindaba!BG433)</f>
        <v>0</v>
      </c>
      <c r="BH433" s="77">
        <f>SUM(Quagga:Pelindaba!BH433)</f>
        <v>0</v>
      </c>
      <c r="BI433" s="77">
        <f>SUM(Quagga:Pelindaba!BI433)</f>
        <v>0</v>
      </c>
      <c r="BJ433" s="77">
        <f>SUM(Quagga:Pelindaba!BJ433)</f>
        <v>0</v>
      </c>
      <c r="BK433" s="77">
        <f>SUM(Quagga:Pelindaba!BK433)</f>
        <v>0</v>
      </c>
      <c r="BL433" s="77">
        <f>SUM(Quagga:Pelindaba!BL433)</f>
        <v>0</v>
      </c>
      <c r="BM433" s="77">
        <f>SUM(Quagga:Pelindaba!BM433)</f>
        <v>0</v>
      </c>
      <c r="BN433" s="77">
        <f>SUM(Quagga:Pelindaba!BN433)</f>
        <v>0</v>
      </c>
      <c r="BO433" s="77">
        <f>SUM(Quagga:Pelindaba!BO433)</f>
        <v>0</v>
      </c>
      <c r="BP433" s="77">
        <f>SUM(Quagga:Pelindaba!BP433)</f>
        <v>0</v>
      </c>
      <c r="BQ433" s="76">
        <f>SUM(Quagga:Pelindaba!BQ433)</f>
        <v>0</v>
      </c>
      <c r="BR433" s="78">
        <f>SUM(Quagga:Pelindaba!BR433)</f>
        <v>0</v>
      </c>
      <c r="BS433" s="77">
        <f>SUM(Quagga:Pelindaba!BS433)</f>
        <v>0</v>
      </c>
      <c r="BT433" s="77">
        <f>SUM(Quagga:Pelindaba!BT433)</f>
        <v>0</v>
      </c>
      <c r="BU433" s="77">
        <f>SUM(Quagga:Pelindaba!BU433)</f>
        <v>0</v>
      </c>
      <c r="BV433" s="77">
        <f>SUM(Quagga:Pelindaba!BV433)</f>
        <v>0</v>
      </c>
      <c r="BW433" s="77">
        <f>SUM(Quagga:Pelindaba!BW433)</f>
        <v>0</v>
      </c>
      <c r="BX433" s="77">
        <f>SUM(Quagga:Pelindaba!BX433)</f>
        <v>0</v>
      </c>
      <c r="BY433" s="77">
        <f>SUM(Quagga:Pelindaba!BY433)</f>
        <v>0</v>
      </c>
      <c r="BZ433" s="77">
        <f>SUM(Quagga:Pelindaba!BZ433)</f>
        <v>0</v>
      </c>
      <c r="CA433" s="77">
        <f>SUM(Quagga:Pelindaba!CA433)</f>
        <v>0</v>
      </c>
      <c r="CB433" s="77">
        <f>SUM(Quagga:Pelindaba!CB433)</f>
        <v>0</v>
      </c>
      <c r="CC433" s="76">
        <f>SUM(Quagga:Pelindaba!CC433)</f>
        <v>0</v>
      </c>
      <c r="CD433" s="39" t="s">
        <v>36</v>
      </c>
    </row>
    <row r="434" spans="1:82" s="39" customFormat="1" ht="25.5" x14ac:dyDescent="0.25">
      <c r="A434" s="43"/>
      <c r="B434" s="73" t="s">
        <v>744</v>
      </c>
      <c r="C434" s="129" t="s">
        <v>745</v>
      </c>
      <c r="D434" s="346" t="s">
        <v>57</v>
      </c>
      <c r="E434" s="130">
        <f>IF(OR(D434="Year",D434="Month",D434="Week"),AVERAGE(Quagga:Pelindaba!E434),SUM(Quagga:Pelindaba!E434))</f>
        <v>72</v>
      </c>
      <c r="F434" s="228" t="b">
        <f>(Quagga!G434+Pelindaba!G434)=G434</f>
        <v>1</v>
      </c>
      <c r="G434" s="74">
        <f t="shared" si="126"/>
        <v>0</v>
      </c>
      <c r="H434" s="75">
        <f>SUM(Quagga:Pelindaba!H434)</f>
        <v>0</v>
      </c>
      <c r="I434" s="76">
        <f>SUM(Quagga:Pelindaba!I434)</f>
        <v>0</v>
      </c>
      <c r="J434" s="75">
        <f>SUM(Quagga:Pelindaba!J434)</f>
        <v>0</v>
      </c>
      <c r="K434" s="77">
        <f>SUM(Quagga:Pelindaba!K434)</f>
        <v>0</v>
      </c>
      <c r="L434" s="77">
        <f>SUM(Quagga:Pelindaba!L434)</f>
        <v>0</v>
      </c>
      <c r="M434" s="77">
        <f>SUM(Quagga:Pelindaba!M434)</f>
        <v>0</v>
      </c>
      <c r="N434" s="77">
        <f>SUM(Quagga:Pelindaba!N434)</f>
        <v>0</v>
      </c>
      <c r="O434" s="77">
        <f>SUM(Quagga:Pelindaba!O434)</f>
        <v>0</v>
      </c>
      <c r="P434" s="77">
        <f>SUM(Quagga:Pelindaba!P434)</f>
        <v>0</v>
      </c>
      <c r="Q434" s="77">
        <f>SUM(Quagga:Pelindaba!Q434)</f>
        <v>0</v>
      </c>
      <c r="R434" s="77">
        <f>SUM(Quagga:Pelindaba!R434)</f>
        <v>0</v>
      </c>
      <c r="S434" s="77">
        <f>SUM(Quagga:Pelindaba!S434)</f>
        <v>0</v>
      </c>
      <c r="T434" s="77">
        <f>SUM(Quagga:Pelindaba!T434)</f>
        <v>0</v>
      </c>
      <c r="U434" s="76">
        <f>SUM(Quagga:Pelindaba!U434)</f>
        <v>0</v>
      </c>
      <c r="V434" s="75">
        <f>SUM(Quagga:Pelindaba!V434)</f>
        <v>0</v>
      </c>
      <c r="W434" s="77">
        <f>SUM(Quagga:Pelindaba!W434)</f>
        <v>0</v>
      </c>
      <c r="X434" s="77">
        <f>SUM(Quagga:Pelindaba!X434)</f>
        <v>0</v>
      </c>
      <c r="Y434" s="77">
        <f>SUM(Quagga:Pelindaba!Y434)</f>
        <v>0</v>
      </c>
      <c r="Z434" s="77">
        <f>SUM(Quagga:Pelindaba!Z434)</f>
        <v>0</v>
      </c>
      <c r="AA434" s="77">
        <f>SUM(Quagga:Pelindaba!AA434)</f>
        <v>0</v>
      </c>
      <c r="AB434" s="77">
        <f>SUM(Quagga:Pelindaba!AB434)</f>
        <v>0</v>
      </c>
      <c r="AC434" s="77">
        <f>SUM(Quagga:Pelindaba!AC434)</f>
        <v>0</v>
      </c>
      <c r="AD434" s="77">
        <f>SUM(Quagga:Pelindaba!AD434)</f>
        <v>0</v>
      </c>
      <c r="AE434" s="77">
        <f>SUM(Quagga:Pelindaba!AE434)</f>
        <v>0</v>
      </c>
      <c r="AF434" s="77">
        <f>SUM(Quagga:Pelindaba!AF434)</f>
        <v>0</v>
      </c>
      <c r="AG434" s="76">
        <f>SUM(Quagga:Pelindaba!AG434)</f>
        <v>0</v>
      </c>
      <c r="AH434" s="78">
        <f>SUM(Quagga:Pelindaba!AH434)</f>
        <v>0</v>
      </c>
      <c r="AI434" s="77">
        <f>SUM(Quagga:Pelindaba!AI434)</f>
        <v>0</v>
      </c>
      <c r="AJ434" s="77">
        <f>SUM(Quagga:Pelindaba!AJ434)</f>
        <v>0</v>
      </c>
      <c r="AK434" s="77">
        <f>SUM(Quagga:Pelindaba!AK434)</f>
        <v>0</v>
      </c>
      <c r="AL434" s="77">
        <f>SUM(Quagga:Pelindaba!AL434)</f>
        <v>0</v>
      </c>
      <c r="AM434" s="77">
        <f>SUM(Quagga:Pelindaba!AM434)</f>
        <v>0</v>
      </c>
      <c r="AN434" s="77">
        <f>SUM(Quagga:Pelindaba!AN434)</f>
        <v>0</v>
      </c>
      <c r="AO434" s="77">
        <f>SUM(Quagga:Pelindaba!AO434)</f>
        <v>0</v>
      </c>
      <c r="AP434" s="77">
        <f>SUM(Quagga:Pelindaba!AP434)</f>
        <v>0</v>
      </c>
      <c r="AQ434" s="77">
        <f>SUM(Quagga:Pelindaba!AQ434)</f>
        <v>0</v>
      </c>
      <c r="AR434" s="77">
        <f>SUM(Quagga:Pelindaba!AR434)</f>
        <v>0</v>
      </c>
      <c r="AS434" s="76">
        <f>SUM(Quagga:Pelindaba!AS434)</f>
        <v>0</v>
      </c>
      <c r="AT434" s="78">
        <f>SUM(Quagga:Pelindaba!AT434)</f>
        <v>0</v>
      </c>
      <c r="AU434" s="77">
        <f>SUM(Quagga:Pelindaba!AU434)</f>
        <v>0</v>
      </c>
      <c r="AV434" s="77">
        <f>SUM(Quagga:Pelindaba!AV434)</f>
        <v>0</v>
      </c>
      <c r="AW434" s="77">
        <f>SUM(Quagga:Pelindaba!AW434)</f>
        <v>0</v>
      </c>
      <c r="AX434" s="77">
        <f>SUM(Quagga:Pelindaba!AX434)</f>
        <v>0</v>
      </c>
      <c r="AY434" s="77">
        <f>SUM(Quagga:Pelindaba!AY434)</f>
        <v>0</v>
      </c>
      <c r="AZ434" s="77">
        <f>SUM(Quagga:Pelindaba!AZ434)</f>
        <v>0</v>
      </c>
      <c r="BA434" s="77">
        <f>SUM(Quagga:Pelindaba!BA434)</f>
        <v>0</v>
      </c>
      <c r="BB434" s="77">
        <f>SUM(Quagga:Pelindaba!BB434)</f>
        <v>0</v>
      </c>
      <c r="BC434" s="77">
        <f>SUM(Quagga:Pelindaba!BC434)</f>
        <v>0</v>
      </c>
      <c r="BD434" s="77">
        <f>SUM(Quagga:Pelindaba!BD434)</f>
        <v>0</v>
      </c>
      <c r="BE434" s="76">
        <f>SUM(Quagga:Pelindaba!BE434)</f>
        <v>0</v>
      </c>
      <c r="BF434" s="78">
        <f>SUM(Quagga:Pelindaba!BF434)</f>
        <v>0</v>
      </c>
      <c r="BG434" s="77">
        <f>SUM(Quagga:Pelindaba!BG434)</f>
        <v>0</v>
      </c>
      <c r="BH434" s="77">
        <f>SUM(Quagga:Pelindaba!BH434)</f>
        <v>0</v>
      </c>
      <c r="BI434" s="77">
        <f>SUM(Quagga:Pelindaba!BI434)</f>
        <v>0</v>
      </c>
      <c r="BJ434" s="77">
        <f>SUM(Quagga:Pelindaba!BJ434)</f>
        <v>0</v>
      </c>
      <c r="BK434" s="77">
        <f>SUM(Quagga:Pelindaba!BK434)</f>
        <v>0</v>
      </c>
      <c r="BL434" s="77">
        <f>SUM(Quagga:Pelindaba!BL434)</f>
        <v>0</v>
      </c>
      <c r="BM434" s="77">
        <f>SUM(Quagga:Pelindaba!BM434)</f>
        <v>0</v>
      </c>
      <c r="BN434" s="77">
        <f>SUM(Quagga:Pelindaba!BN434)</f>
        <v>0</v>
      </c>
      <c r="BO434" s="77">
        <f>SUM(Quagga:Pelindaba!BO434)</f>
        <v>0</v>
      </c>
      <c r="BP434" s="77">
        <f>SUM(Quagga:Pelindaba!BP434)</f>
        <v>0</v>
      </c>
      <c r="BQ434" s="76">
        <f>SUM(Quagga:Pelindaba!BQ434)</f>
        <v>0</v>
      </c>
      <c r="BR434" s="78">
        <f>SUM(Quagga:Pelindaba!BR434)</f>
        <v>0</v>
      </c>
      <c r="BS434" s="77">
        <f>SUM(Quagga:Pelindaba!BS434)</f>
        <v>0</v>
      </c>
      <c r="BT434" s="77">
        <f>SUM(Quagga:Pelindaba!BT434)</f>
        <v>0</v>
      </c>
      <c r="BU434" s="77">
        <f>SUM(Quagga:Pelindaba!BU434)</f>
        <v>0</v>
      </c>
      <c r="BV434" s="77">
        <f>SUM(Quagga:Pelindaba!BV434)</f>
        <v>0</v>
      </c>
      <c r="BW434" s="77">
        <f>SUM(Quagga:Pelindaba!BW434)</f>
        <v>0</v>
      </c>
      <c r="BX434" s="77">
        <f>SUM(Quagga:Pelindaba!BX434)</f>
        <v>0</v>
      </c>
      <c r="BY434" s="77">
        <f>SUM(Quagga:Pelindaba!BY434)</f>
        <v>0</v>
      </c>
      <c r="BZ434" s="77">
        <f>SUM(Quagga:Pelindaba!BZ434)</f>
        <v>0</v>
      </c>
      <c r="CA434" s="77">
        <f>SUM(Quagga:Pelindaba!CA434)</f>
        <v>0</v>
      </c>
      <c r="CB434" s="77">
        <f>SUM(Quagga:Pelindaba!CB434)</f>
        <v>0</v>
      </c>
      <c r="CC434" s="76">
        <f>SUM(Quagga:Pelindaba!CC434)</f>
        <v>0</v>
      </c>
      <c r="CD434" s="39" t="s">
        <v>36</v>
      </c>
    </row>
    <row r="435" spans="1:82" s="39" customFormat="1" x14ac:dyDescent="0.25">
      <c r="A435" s="43"/>
      <c r="B435" s="73" t="s">
        <v>746</v>
      </c>
      <c r="C435" s="129" t="s">
        <v>858</v>
      </c>
      <c r="D435" s="346" t="s">
        <v>747</v>
      </c>
      <c r="E435" s="130">
        <f>IF(OR(D435="Year",D435="Month",D435="Week"),AVERAGE(Quagga:Pelindaba!E435),SUM(Quagga:Pelindaba!E435))</f>
        <v>144</v>
      </c>
      <c r="F435" s="228" t="b">
        <f>(Quagga!G435+Pelindaba!G435)=G435</f>
        <v>1</v>
      </c>
      <c r="G435" s="74">
        <f t="shared" si="126"/>
        <v>0</v>
      </c>
      <c r="H435" s="75">
        <f>SUM(Quagga:Pelindaba!H435)</f>
        <v>0</v>
      </c>
      <c r="I435" s="76">
        <f>SUM(Quagga:Pelindaba!I435)</f>
        <v>0</v>
      </c>
      <c r="J435" s="75">
        <f>SUM(Quagga:Pelindaba!J435)</f>
        <v>0</v>
      </c>
      <c r="K435" s="77">
        <f>SUM(Quagga:Pelindaba!K435)</f>
        <v>0</v>
      </c>
      <c r="L435" s="77">
        <f>SUM(Quagga:Pelindaba!L435)</f>
        <v>0</v>
      </c>
      <c r="M435" s="77">
        <f>SUM(Quagga:Pelindaba!M435)</f>
        <v>0</v>
      </c>
      <c r="N435" s="77">
        <f>SUM(Quagga:Pelindaba!N435)</f>
        <v>0</v>
      </c>
      <c r="O435" s="77">
        <f>SUM(Quagga:Pelindaba!O435)</f>
        <v>0</v>
      </c>
      <c r="P435" s="77">
        <f>SUM(Quagga:Pelindaba!P435)</f>
        <v>0</v>
      </c>
      <c r="Q435" s="77">
        <f>SUM(Quagga:Pelindaba!Q435)</f>
        <v>0</v>
      </c>
      <c r="R435" s="77">
        <f>SUM(Quagga:Pelindaba!R435)</f>
        <v>0</v>
      </c>
      <c r="S435" s="77">
        <f>SUM(Quagga:Pelindaba!S435)</f>
        <v>0</v>
      </c>
      <c r="T435" s="77">
        <f>SUM(Quagga:Pelindaba!T435)</f>
        <v>0</v>
      </c>
      <c r="U435" s="76">
        <f>SUM(Quagga:Pelindaba!U435)</f>
        <v>0</v>
      </c>
      <c r="V435" s="75">
        <f>SUM(Quagga:Pelindaba!V435)</f>
        <v>0</v>
      </c>
      <c r="W435" s="77">
        <f>SUM(Quagga:Pelindaba!W435)</f>
        <v>0</v>
      </c>
      <c r="X435" s="77">
        <f>SUM(Quagga:Pelindaba!X435)</f>
        <v>0</v>
      </c>
      <c r="Y435" s="77">
        <f>SUM(Quagga:Pelindaba!Y435)</f>
        <v>0</v>
      </c>
      <c r="Z435" s="77">
        <f>SUM(Quagga:Pelindaba!Z435)</f>
        <v>0</v>
      </c>
      <c r="AA435" s="77">
        <f>SUM(Quagga:Pelindaba!AA435)</f>
        <v>0</v>
      </c>
      <c r="AB435" s="77">
        <f>SUM(Quagga:Pelindaba!AB435)</f>
        <v>0</v>
      </c>
      <c r="AC435" s="77">
        <f>SUM(Quagga:Pelindaba!AC435)</f>
        <v>0</v>
      </c>
      <c r="AD435" s="77">
        <f>SUM(Quagga:Pelindaba!AD435)</f>
        <v>0</v>
      </c>
      <c r="AE435" s="77">
        <f>SUM(Quagga:Pelindaba!AE435)</f>
        <v>0</v>
      </c>
      <c r="AF435" s="77">
        <f>SUM(Quagga:Pelindaba!AF435)</f>
        <v>0</v>
      </c>
      <c r="AG435" s="76">
        <f>SUM(Quagga:Pelindaba!AG435)</f>
        <v>0</v>
      </c>
      <c r="AH435" s="78">
        <f>SUM(Quagga:Pelindaba!AH435)</f>
        <v>0</v>
      </c>
      <c r="AI435" s="77">
        <f>SUM(Quagga:Pelindaba!AI435)</f>
        <v>0</v>
      </c>
      <c r="AJ435" s="77">
        <f>SUM(Quagga:Pelindaba!AJ435)</f>
        <v>0</v>
      </c>
      <c r="AK435" s="77">
        <f>SUM(Quagga:Pelindaba!AK435)</f>
        <v>0</v>
      </c>
      <c r="AL435" s="77">
        <f>SUM(Quagga:Pelindaba!AL435)</f>
        <v>0</v>
      </c>
      <c r="AM435" s="77">
        <f>SUM(Quagga:Pelindaba!AM435)</f>
        <v>0</v>
      </c>
      <c r="AN435" s="77">
        <f>SUM(Quagga:Pelindaba!AN435)</f>
        <v>0</v>
      </c>
      <c r="AO435" s="77">
        <f>SUM(Quagga:Pelindaba!AO435)</f>
        <v>0</v>
      </c>
      <c r="AP435" s="77">
        <f>SUM(Quagga:Pelindaba!AP435)</f>
        <v>0</v>
      </c>
      <c r="AQ435" s="77">
        <f>SUM(Quagga:Pelindaba!AQ435)</f>
        <v>0</v>
      </c>
      <c r="AR435" s="77">
        <f>SUM(Quagga:Pelindaba!AR435)</f>
        <v>0</v>
      </c>
      <c r="AS435" s="76">
        <f>SUM(Quagga:Pelindaba!AS435)</f>
        <v>0</v>
      </c>
      <c r="AT435" s="78">
        <f>SUM(Quagga:Pelindaba!AT435)</f>
        <v>0</v>
      </c>
      <c r="AU435" s="77">
        <f>SUM(Quagga:Pelindaba!AU435)</f>
        <v>0</v>
      </c>
      <c r="AV435" s="77">
        <f>SUM(Quagga:Pelindaba!AV435)</f>
        <v>0</v>
      </c>
      <c r="AW435" s="77">
        <f>SUM(Quagga:Pelindaba!AW435)</f>
        <v>0</v>
      </c>
      <c r="AX435" s="77">
        <f>SUM(Quagga:Pelindaba!AX435)</f>
        <v>0</v>
      </c>
      <c r="AY435" s="77">
        <f>SUM(Quagga:Pelindaba!AY435)</f>
        <v>0</v>
      </c>
      <c r="AZ435" s="77">
        <f>SUM(Quagga:Pelindaba!AZ435)</f>
        <v>0</v>
      </c>
      <c r="BA435" s="77">
        <f>SUM(Quagga:Pelindaba!BA435)</f>
        <v>0</v>
      </c>
      <c r="BB435" s="77">
        <f>SUM(Quagga:Pelindaba!BB435)</f>
        <v>0</v>
      </c>
      <c r="BC435" s="77">
        <f>SUM(Quagga:Pelindaba!BC435)</f>
        <v>0</v>
      </c>
      <c r="BD435" s="77">
        <f>SUM(Quagga:Pelindaba!BD435)</f>
        <v>0</v>
      </c>
      <c r="BE435" s="76">
        <f>SUM(Quagga:Pelindaba!BE435)</f>
        <v>0</v>
      </c>
      <c r="BF435" s="78">
        <f>SUM(Quagga:Pelindaba!BF435)</f>
        <v>0</v>
      </c>
      <c r="BG435" s="77">
        <f>SUM(Quagga:Pelindaba!BG435)</f>
        <v>0</v>
      </c>
      <c r="BH435" s="77">
        <f>SUM(Quagga:Pelindaba!BH435)</f>
        <v>0</v>
      </c>
      <c r="BI435" s="77">
        <f>SUM(Quagga:Pelindaba!BI435)</f>
        <v>0</v>
      </c>
      <c r="BJ435" s="77">
        <f>SUM(Quagga:Pelindaba!BJ435)</f>
        <v>0</v>
      </c>
      <c r="BK435" s="77">
        <f>SUM(Quagga:Pelindaba!BK435)</f>
        <v>0</v>
      </c>
      <c r="BL435" s="77">
        <f>SUM(Quagga:Pelindaba!BL435)</f>
        <v>0</v>
      </c>
      <c r="BM435" s="77">
        <f>SUM(Quagga:Pelindaba!BM435)</f>
        <v>0</v>
      </c>
      <c r="BN435" s="77">
        <f>SUM(Quagga:Pelindaba!BN435)</f>
        <v>0</v>
      </c>
      <c r="BO435" s="77">
        <f>SUM(Quagga:Pelindaba!BO435)</f>
        <v>0</v>
      </c>
      <c r="BP435" s="77">
        <f>SUM(Quagga:Pelindaba!BP435)</f>
        <v>0</v>
      </c>
      <c r="BQ435" s="76">
        <f>SUM(Quagga:Pelindaba!BQ435)</f>
        <v>0</v>
      </c>
      <c r="BR435" s="78">
        <f>SUM(Quagga:Pelindaba!BR435)</f>
        <v>0</v>
      </c>
      <c r="BS435" s="77">
        <f>SUM(Quagga:Pelindaba!BS435)</f>
        <v>0</v>
      </c>
      <c r="BT435" s="77">
        <f>SUM(Quagga:Pelindaba!BT435)</f>
        <v>0</v>
      </c>
      <c r="BU435" s="77">
        <f>SUM(Quagga:Pelindaba!BU435)</f>
        <v>0</v>
      </c>
      <c r="BV435" s="77">
        <f>SUM(Quagga:Pelindaba!BV435)</f>
        <v>0</v>
      </c>
      <c r="BW435" s="77">
        <f>SUM(Quagga:Pelindaba!BW435)</f>
        <v>0</v>
      </c>
      <c r="BX435" s="77">
        <f>SUM(Quagga:Pelindaba!BX435)</f>
        <v>0</v>
      </c>
      <c r="BY435" s="77">
        <f>SUM(Quagga:Pelindaba!BY435)</f>
        <v>0</v>
      </c>
      <c r="BZ435" s="77">
        <f>SUM(Quagga:Pelindaba!BZ435)</f>
        <v>0</v>
      </c>
      <c r="CA435" s="77">
        <f>SUM(Quagga:Pelindaba!CA435)</f>
        <v>0</v>
      </c>
      <c r="CB435" s="77">
        <f>SUM(Quagga:Pelindaba!CB435)</f>
        <v>0</v>
      </c>
      <c r="CC435" s="76">
        <f>SUM(Quagga:Pelindaba!CC435)</f>
        <v>0</v>
      </c>
      <c r="CD435" s="39" t="s">
        <v>36</v>
      </c>
    </row>
    <row r="436" spans="1:82" s="39" customFormat="1" x14ac:dyDescent="0.25">
      <c r="A436" s="43"/>
      <c r="B436" s="180" t="s">
        <v>748</v>
      </c>
      <c r="C436" s="181" t="s">
        <v>749</v>
      </c>
      <c r="D436" s="337"/>
      <c r="E436" s="130"/>
      <c r="F436" s="228" t="b">
        <f>(Quagga!G436+Pelindaba!G436)=G436</f>
        <v>1</v>
      </c>
      <c r="G436" s="74">
        <f t="shared" si="126"/>
        <v>0</v>
      </c>
      <c r="H436" s="75">
        <f>SUM(Quagga:Pelindaba!H436)</f>
        <v>0</v>
      </c>
      <c r="I436" s="76">
        <f>SUM(Quagga:Pelindaba!I436)</f>
        <v>0</v>
      </c>
      <c r="J436" s="75">
        <f>SUM(Quagga:Pelindaba!J436)</f>
        <v>0</v>
      </c>
      <c r="K436" s="77">
        <f>SUM(Quagga:Pelindaba!K436)</f>
        <v>0</v>
      </c>
      <c r="L436" s="77">
        <f>SUM(Quagga:Pelindaba!L436)</f>
        <v>0</v>
      </c>
      <c r="M436" s="77">
        <f>SUM(Quagga:Pelindaba!M436)</f>
        <v>0</v>
      </c>
      <c r="N436" s="77">
        <f>SUM(Quagga:Pelindaba!N436)</f>
        <v>0</v>
      </c>
      <c r="O436" s="77">
        <f>SUM(Quagga:Pelindaba!O436)</f>
        <v>0</v>
      </c>
      <c r="P436" s="77">
        <f>SUM(Quagga:Pelindaba!P436)</f>
        <v>0</v>
      </c>
      <c r="Q436" s="77">
        <f>SUM(Quagga:Pelindaba!Q436)</f>
        <v>0</v>
      </c>
      <c r="R436" s="77">
        <f>SUM(Quagga:Pelindaba!R436)</f>
        <v>0</v>
      </c>
      <c r="S436" s="77">
        <f>SUM(Quagga:Pelindaba!S436)</f>
        <v>0</v>
      </c>
      <c r="T436" s="77">
        <f>SUM(Quagga:Pelindaba!T436)</f>
        <v>0</v>
      </c>
      <c r="U436" s="76">
        <f>SUM(Quagga:Pelindaba!U436)</f>
        <v>0</v>
      </c>
      <c r="V436" s="75">
        <f>SUM(Quagga:Pelindaba!V436)</f>
        <v>0</v>
      </c>
      <c r="W436" s="77">
        <f>SUM(Quagga:Pelindaba!W436)</f>
        <v>0</v>
      </c>
      <c r="X436" s="77">
        <f>SUM(Quagga:Pelindaba!X436)</f>
        <v>0</v>
      </c>
      <c r="Y436" s="77">
        <f>SUM(Quagga:Pelindaba!Y436)</f>
        <v>0</v>
      </c>
      <c r="Z436" s="77">
        <f>SUM(Quagga:Pelindaba!Z436)</f>
        <v>0</v>
      </c>
      <c r="AA436" s="77">
        <f>SUM(Quagga:Pelindaba!AA436)</f>
        <v>0</v>
      </c>
      <c r="AB436" s="77">
        <f>SUM(Quagga:Pelindaba!AB436)</f>
        <v>0</v>
      </c>
      <c r="AC436" s="77">
        <f>SUM(Quagga:Pelindaba!AC436)</f>
        <v>0</v>
      </c>
      <c r="AD436" s="77">
        <f>SUM(Quagga:Pelindaba!AD436)</f>
        <v>0</v>
      </c>
      <c r="AE436" s="77">
        <f>SUM(Quagga:Pelindaba!AE436)</f>
        <v>0</v>
      </c>
      <c r="AF436" s="77">
        <f>SUM(Quagga:Pelindaba!AF436)</f>
        <v>0</v>
      </c>
      <c r="AG436" s="76">
        <f>SUM(Quagga:Pelindaba!AG436)</f>
        <v>0</v>
      </c>
      <c r="AH436" s="78">
        <f>SUM(Quagga:Pelindaba!AH436)</f>
        <v>0</v>
      </c>
      <c r="AI436" s="77">
        <f>SUM(Quagga:Pelindaba!AI436)</f>
        <v>0</v>
      </c>
      <c r="AJ436" s="77">
        <f>SUM(Quagga:Pelindaba!AJ436)</f>
        <v>0</v>
      </c>
      <c r="AK436" s="77">
        <f>SUM(Quagga:Pelindaba!AK436)</f>
        <v>0</v>
      </c>
      <c r="AL436" s="77">
        <f>SUM(Quagga:Pelindaba!AL436)</f>
        <v>0</v>
      </c>
      <c r="AM436" s="77">
        <f>SUM(Quagga:Pelindaba!AM436)</f>
        <v>0</v>
      </c>
      <c r="AN436" s="77">
        <f>SUM(Quagga:Pelindaba!AN436)</f>
        <v>0</v>
      </c>
      <c r="AO436" s="77">
        <f>SUM(Quagga:Pelindaba!AO436)</f>
        <v>0</v>
      </c>
      <c r="AP436" s="77">
        <f>SUM(Quagga:Pelindaba!AP436)</f>
        <v>0</v>
      </c>
      <c r="AQ436" s="77">
        <f>SUM(Quagga:Pelindaba!AQ436)</f>
        <v>0</v>
      </c>
      <c r="AR436" s="77">
        <f>SUM(Quagga:Pelindaba!AR436)</f>
        <v>0</v>
      </c>
      <c r="AS436" s="76">
        <f>SUM(Quagga:Pelindaba!AS436)</f>
        <v>0</v>
      </c>
      <c r="AT436" s="78">
        <f>SUM(Quagga:Pelindaba!AT436)</f>
        <v>0</v>
      </c>
      <c r="AU436" s="77">
        <f>SUM(Quagga:Pelindaba!AU436)</f>
        <v>0</v>
      </c>
      <c r="AV436" s="77">
        <f>SUM(Quagga:Pelindaba!AV436)</f>
        <v>0</v>
      </c>
      <c r="AW436" s="77">
        <f>SUM(Quagga:Pelindaba!AW436)</f>
        <v>0</v>
      </c>
      <c r="AX436" s="77">
        <f>SUM(Quagga:Pelindaba!AX436)</f>
        <v>0</v>
      </c>
      <c r="AY436" s="77">
        <f>SUM(Quagga:Pelindaba!AY436)</f>
        <v>0</v>
      </c>
      <c r="AZ436" s="77">
        <f>SUM(Quagga:Pelindaba!AZ436)</f>
        <v>0</v>
      </c>
      <c r="BA436" s="77">
        <f>SUM(Quagga:Pelindaba!BA436)</f>
        <v>0</v>
      </c>
      <c r="BB436" s="77">
        <f>SUM(Quagga:Pelindaba!BB436)</f>
        <v>0</v>
      </c>
      <c r="BC436" s="77">
        <f>SUM(Quagga:Pelindaba!BC436)</f>
        <v>0</v>
      </c>
      <c r="BD436" s="77">
        <f>SUM(Quagga:Pelindaba!BD436)</f>
        <v>0</v>
      </c>
      <c r="BE436" s="76">
        <f>SUM(Quagga:Pelindaba!BE436)</f>
        <v>0</v>
      </c>
      <c r="BF436" s="78">
        <f>SUM(Quagga:Pelindaba!BF436)</f>
        <v>0</v>
      </c>
      <c r="BG436" s="77">
        <f>SUM(Quagga:Pelindaba!BG436)</f>
        <v>0</v>
      </c>
      <c r="BH436" s="77">
        <f>SUM(Quagga:Pelindaba!BH436)</f>
        <v>0</v>
      </c>
      <c r="BI436" s="77">
        <f>SUM(Quagga:Pelindaba!BI436)</f>
        <v>0</v>
      </c>
      <c r="BJ436" s="77">
        <f>SUM(Quagga:Pelindaba!BJ436)</f>
        <v>0</v>
      </c>
      <c r="BK436" s="77">
        <f>SUM(Quagga:Pelindaba!BK436)</f>
        <v>0</v>
      </c>
      <c r="BL436" s="77">
        <f>SUM(Quagga:Pelindaba!BL436)</f>
        <v>0</v>
      </c>
      <c r="BM436" s="77">
        <f>SUM(Quagga:Pelindaba!BM436)</f>
        <v>0</v>
      </c>
      <c r="BN436" s="77">
        <f>SUM(Quagga:Pelindaba!BN436)</f>
        <v>0</v>
      </c>
      <c r="BO436" s="77">
        <f>SUM(Quagga:Pelindaba!BO436)</f>
        <v>0</v>
      </c>
      <c r="BP436" s="77">
        <f>SUM(Quagga:Pelindaba!BP436)</f>
        <v>0</v>
      </c>
      <c r="BQ436" s="76">
        <f>SUM(Quagga:Pelindaba!BQ436)</f>
        <v>0</v>
      </c>
      <c r="BR436" s="78">
        <f>SUM(Quagga:Pelindaba!BR436)</f>
        <v>0</v>
      </c>
      <c r="BS436" s="77">
        <f>SUM(Quagga:Pelindaba!BS436)</f>
        <v>0</v>
      </c>
      <c r="BT436" s="77">
        <f>SUM(Quagga:Pelindaba!BT436)</f>
        <v>0</v>
      </c>
      <c r="BU436" s="77">
        <f>SUM(Quagga:Pelindaba!BU436)</f>
        <v>0</v>
      </c>
      <c r="BV436" s="77">
        <f>SUM(Quagga:Pelindaba!BV436)</f>
        <v>0</v>
      </c>
      <c r="BW436" s="77">
        <f>SUM(Quagga:Pelindaba!BW436)</f>
        <v>0</v>
      </c>
      <c r="BX436" s="77">
        <f>SUM(Quagga:Pelindaba!BX436)</f>
        <v>0</v>
      </c>
      <c r="BY436" s="77">
        <f>SUM(Quagga:Pelindaba!BY436)</f>
        <v>0</v>
      </c>
      <c r="BZ436" s="77">
        <f>SUM(Quagga:Pelindaba!BZ436)</f>
        <v>0</v>
      </c>
      <c r="CA436" s="77">
        <f>SUM(Quagga:Pelindaba!CA436)</f>
        <v>0</v>
      </c>
      <c r="CB436" s="77">
        <f>SUM(Quagga:Pelindaba!CB436)</f>
        <v>0</v>
      </c>
      <c r="CC436" s="76">
        <f>SUM(Quagga:Pelindaba!CC436)</f>
        <v>0</v>
      </c>
      <c r="CD436" s="39" t="s">
        <v>36</v>
      </c>
    </row>
    <row r="437" spans="1:82" s="39" customFormat="1" ht="25.5" x14ac:dyDescent="0.25">
      <c r="A437" s="43"/>
      <c r="B437" s="180" t="s">
        <v>750</v>
      </c>
      <c r="C437" s="181" t="s">
        <v>751</v>
      </c>
      <c r="D437" s="337" t="s">
        <v>308</v>
      </c>
      <c r="E437" s="183">
        <f>IF(OR(D437="Year",D437="Month",D437="Week"),AVERAGE(Quagga:Pelindaba!E437),SUM(Quagga:Pelindaba!E437))</f>
        <v>0</v>
      </c>
      <c r="F437" s="228" t="b">
        <f>(Quagga!G437+Pelindaba!G437)=G437</f>
        <v>1</v>
      </c>
      <c r="G437" s="74">
        <f t="shared" si="126"/>
        <v>0</v>
      </c>
      <c r="H437" s="75">
        <f>SUM(Quagga:Pelindaba!H437)</f>
        <v>0</v>
      </c>
      <c r="I437" s="76">
        <f>SUM(Quagga:Pelindaba!I437)</f>
        <v>0</v>
      </c>
      <c r="J437" s="75">
        <f>SUM(Quagga:Pelindaba!J437)</f>
        <v>0</v>
      </c>
      <c r="K437" s="77">
        <f>SUM(Quagga:Pelindaba!K437)</f>
        <v>0</v>
      </c>
      <c r="L437" s="77">
        <f>SUM(Quagga:Pelindaba!L437)</f>
        <v>0</v>
      </c>
      <c r="M437" s="77">
        <f>SUM(Quagga:Pelindaba!M437)</f>
        <v>0</v>
      </c>
      <c r="N437" s="77">
        <f>SUM(Quagga:Pelindaba!N437)</f>
        <v>0</v>
      </c>
      <c r="O437" s="77">
        <f>SUM(Quagga:Pelindaba!O437)</f>
        <v>0</v>
      </c>
      <c r="P437" s="77">
        <f>SUM(Quagga:Pelindaba!P437)</f>
        <v>0</v>
      </c>
      <c r="Q437" s="77">
        <f>SUM(Quagga:Pelindaba!Q437)</f>
        <v>0</v>
      </c>
      <c r="R437" s="77">
        <f>SUM(Quagga:Pelindaba!R437)</f>
        <v>0</v>
      </c>
      <c r="S437" s="77">
        <f>SUM(Quagga:Pelindaba!S437)</f>
        <v>0</v>
      </c>
      <c r="T437" s="77">
        <f>SUM(Quagga:Pelindaba!T437)</f>
        <v>0</v>
      </c>
      <c r="U437" s="76">
        <f>SUM(Quagga:Pelindaba!U437)</f>
        <v>0</v>
      </c>
      <c r="V437" s="75">
        <f>SUM(Quagga:Pelindaba!V437)</f>
        <v>0</v>
      </c>
      <c r="W437" s="77">
        <f>SUM(Quagga:Pelindaba!W437)</f>
        <v>0</v>
      </c>
      <c r="X437" s="77">
        <f>SUM(Quagga:Pelindaba!X437)</f>
        <v>0</v>
      </c>
      <c r="Y437" s="77">
        <f>SUM(Quagga:Pelindaba!Y437)</f>
        <v>0</v>
      </c>
      <c r="Z437" s="77">
        <f>SUM(Quagga:Pelindaba!Z437)</f>
        <v>0</v>
      </c>
      <c r="AA437" s="77">
        <f>SUM(Quagga:Pelindaba!AA437)</f>
        <v>0</v>
      </c>
      <c r="AB437" s="77">
        <f>SUM(Quagga:Pelindaba!AB437)</f>
        <v>0</v>
      </c>
      <c r="AC437" s="77">
        <f>SUM(Quagga:Pelindaba!AC437)</f>
        <v>0</v>
      </c>
      <c r="AD437" s="77">
        <f>SUM(Quagga:Pelindaba!AD437)</f>
        <v>0</v>
      </c>
      <c r="AE437" s="77">
        <f>SUM(Quagga:Pelindaba!AE437)</f>
        <v>0</v>
      </c>
      <c r="AF437" s="77">
        <f>SUM(Quagga:Pelindaba!AF437)</f>
        <v>0</v>
      </c>
      <c r="AG437" s="76">
        <f>SUM(Quagga:Pelindaba!AG437)</f>
        <v>0</v>
      </c>
      <c r="AH437" s="78">
        <f>SUM(Quagga:Pelindaba!AH437)</f>
        <v>0</v>
      </c>
      <c r="AI437" s="77">
        <f>SUM(Quagga:Pelindaba!AI437)</f>
        <v>0</v>
      </c>
      <c r="AJ437" s="77">
        <f>SUM(Quagga:Pelindaba!AJ437)</f>
        <v>0</v>
      </c>
      <c r="AK437" s="77">
        <f>SUM(Quagga:Pelindaba!AK437)</f>
        <v>0</v>
      </c>
      <c r="AL437" s="77">
        <f>SUM(Quagga:Pelindaba!AL437)</f>
        <v>0</v>
      </c>
      <c r="AM437" s="77">
        <f>SUM(Quagga:Pelindaba!AM437)</f>
        <v>0</v>
      </c>
      <c r="AN437" s="77">
        <f>SUM(Quagga:Pelindaba!AN437)</f>
        <v>0</v>
      </c>
      <c r="AO437" s="77">
        <f>SUM(Quagga:Pelindaba!AO437)</f>
        <v>0</v>
      </c>
      <c r="AP437" s="77">
        <f>SUM(Quagga:Pelindaba!AP437)</f>
        <v>0</v>
      </c>
      <c r="AQ437" s="77">
        <f>SUM(Quagga:Pelindaba!AQ437)</f>
        <v>0</v>
      </c>
      <c r="AR437" s="77">
        <f>SUM(Quagga:Pelindaba!AR437)</f>
        <v>0</v>
      </c>
      <c r="AS437" s="76">
        <f>SUM(Quagga:Pelindaba!AS437)</f>
        <v>0</v>
      </c>
      <c r="AT437" s="78">
        <f>SUM(Quagga:Pelindaba!AT437)</f>
        <v>0</v>
      </c>
      <c r="AU437" s="77">
        <f>SUM(Quagga:Pelindaba!AU437)</f>
        <v>0</v>
      </c>
      <c r="AV437" s="77">
        <f>SUM(Quagga:Pelindaba!AV437)</f>
        <v>0</v>
      </c>
      <c r="AW437" s="77">
        <f>SUM(Quagga:Pelindaba!AW437)</f>
        <v>0</v>
      </c>
      <c r="AX437" s="77">
        <f>SUM(Quagga:Pelindaba!AX437)</f>
        <v>0</v>
      </c>
      <c r="AY437" s="77">
        <f>SUM(Quagga:Pelindaba!AY437)</f>
        <v>0</v>
      </c>
      <c r="AZ437" s="77">
        <f>SUM(Quagga:Pelindaba!AZ437)</f>
        <v>0</v>
      </c>
      <c r="BA437" s="77">
        <f>SUM(Quagga:Pelindaba!BA437)</f>
        <v>0</v>
      </c>
      <c r="BB437" s="77">
        <f>SUM(Quagga:Pelindaba!BB437)</f>
        <v>0</v>
      </c>
      <c r="BC437" s="77">
        <f>SUM(Quagga:Pelindaba!BC437)</f>
        <v>0</v>
      </c>
      <c r="BD437" s="77">
        <f>SUM(Quagga:Pelindaba!BD437)</f>
        <v>0</v>
      </c>
      <c r="BE437" s="76">
        <f>SUM(Quagga:Pelindaba!BE437)</f>
        <v>0</v>
      </c>
      <c r="BF437" s="78">
        <f>SUM(Quagga:Pelindaba!BF437)</f>
        <v>0</v>
      </c>
      <c r="BG437" s="77">
        <f>SUM(Quagga:Pelindaba!BG437)</f>
        <v>0</v>
      </c>
      <c r="BH437" s="77">
        <f>SUM(Quagga:Pelindaba!BH437)</f>
        <v>0</v>
      </c>
      <c r="BI437" s="77">
        <f>SUM(Quagga:Pelindaba!BI437)</f>
        <v>0</v>
      </c>
      <c r="BJ437" s="77">
        <f>SUM(Quagga:Pelindaba!BJ437)</f>
        <v>0</v>
      </c>
      <c r="BK437" s="77">
        <f>SUM(Quagga:Pelindaba!BK437)</f>
        <v>0</v>
      </c>
      <c r="BL437" s="77">
        <f>SUM(Quagga:Pelindaba!BL437)</f>
        <v>0</v>
      </c>
      <c r="BM437" s="77">
        <f>SUM(Quagga:Pelindaba!BM437)</f>
        <v>0</v>
      </c>
      <c r="BN437" s="77">
        <f>SUM(Quagga:Pelindaba!BN437)</f>
        <v>0</v>
      </c>
      <c r="BO437" s="77">
        <f>SUM(Quagga:Pelindaba!BO437)</f>
        <v>0</v>
      </c>
      <c r="BP437" s="77">
        <f>SUM(Quagga:Pelindaba!BP437)</f>
        <v>0</v>
      </c>
      <c r="BQ437" s="76">
        <f>SUM(Quagga:Pelindaba!BQ437)</f>
        <v>0</v>
      </c>
      <c r="BR437" s="78">
        <f>SUM(Quagga:Pelindaba!BR437)</f>
        <v>0</v>
      </c>
      <c r="BS437" s="77">
        <f>SUM(Quagga:Pelindaba!BS437)</f>
        <v>0</v>
      </c>
      <c r="BT437" s="77">
        <f>SUM(Quagga:Pelindaba!BT437)</f>
        <v>0</v>
      </c>
      <c r="BU437" s="77">
        <f>SUM(Quagga:Pelindaba!BU437)</f>
        <v>0</v>
      </c>
      <c r="BV437" s="77">
        <f>SUM(Quagga:Pelindaba!BV437)</f>
        <v>0</v>
      </c>
      <c r="BW437" s="77">
        <f>SUM(Quagga:Pelindaba!BW437)</f>
        <v>0</v>
      </c>
      <c r="BX437" s="77">
        <f>SUM(Quagga:Pelindaba!BX437)</f>
        <v>0</v>
      </c>
      <c r="BY437" s="77">
        <f>SUM(Quagga:Pelindaba!BY437)</f>
        <v>0</v>
      </c>
      <c r="BZ437" s="77">
        <f>SUM(Quagga:Pelindaba!BZ437)</f>
        <v>0</v>
      </c>
      <c r="CA437" s="77">
        <f>SUM(Quagga:Pelindaba!CA437)</f>
        <v>0</v>
      </c>
      <c r="CB437" s="77">
        <f>SUM(Quagga:Pelindaba!CB437)</f>
        <v>0</v>
      </c>
      <c r="CC437" s="76">
        <f>SUM(Quagga:Pelindaba!CC437)</f>
        <v>0</v>
      </c>
      <c r="CD437" s="39" t="s">
        <v>36</v>
      </c>
    </row>
    <row r="438" spans="1:82" s="39" customFormat="1" x14ac:dyDescent="0.25">
      <c r="A438" s="43"/>
      <c r="B438" s="180" t="s">
        <v>752</v>
      </c>
      <c r="C438" s="181" t="str">
        <f>"Handling costs and profit in respect of payment associated with subitem D10.05(a) ("&amp; TEXT(F438,"###%") &amp; ")"</f>
        <v>Handling costs and profit in respect of payment associated with subitem D10.05(a) (TRUE)</v>
      </c>
      <c r="D438" s="337" t="s">
        <v>310</v>
      </c>
      <c r="E438" s="183">
        <f>IF(OR(D438="Year",D438="Month",D438="Week"),AVERAGE(Quagga:Pelindaba!E438),SUM(Quagga:Pelindaba!E438))</f>
        <v>0</v>
      </c>
      <c r="F438" s="228" t="b">
        <f>(Quagga!G438+Pelindaba!G438)=G438</f>
        <v>1</v>
      </c>
      <c r="G438" s="74">
        <f t="shared" si="126"/>
        <v>0</v>
      </c>
      <c r="H438" s="75">
        <f>SUM(Quagga:Pelindaba!H438)</f>
        <v>0</v>
      </c>
      <c r="I438" s="76">
        <f>SUM(Quagga:Pelindaba!I438)</f>
        <v>0</v>
      </c>
      <c r="J438" s="75">
        <f>SUM(Quagga:Pelindaba!J438)</f>
        <v>0</v>
      </c>
      <c r="K438" s="77">
        <f>SUM(Quagga:Pelindaba!K438)</f>
        <v>0</v>
      </c>
      <c r="L438" s="77">
        <f>SUM(Quagga:Pelindaba!L438)</f>
        <v>0</v>
      </c>
      <c r="M438" s="77">
        <f>SUM(Quagga:Pelindaba!M438)</f>
        <v>0</v>
      </c>
      <c r="N438" s="77">
        <f>SUM(Quagga:Pelindaba!N438)</f>
        <v>0</v>
      </c>
      <c r="O438" s="77">
        <f>SUM(Quagga:Pelindaba!O438)</f>
        <v>0</v>
      </c>
      <c r="P438" s="77">
        <f>SUM(Quagga:Pelindaba!P438)</f>
        <v>0</v>
      </c>
      <c r="Q438" s="77">
        <f>SUM(Quagga:Pelindaba!Q438)</f>
        <v>0</v>
      </c>
      <c r="R438" s="77">
        <f>SUM(Quagga:Pelindaba!R438)</f>
        <v>0</v>
      </c>
      <c r="S438" s="77">
        <f>SUM(Quagga:Pelindaba!S438)</f>
        <v>0</v>
      </c>
      <c r="T438" s="77">
        <f>SUM(Quagga:Pelindaba!T438)</f>
        <v>0</v>
      </c>
      <c r="U438" s="76">
        <f>SUM(Quagga:Pelindaba!U438)</f>
        <v>0</v>
      </c>
      <c r="V438" s="75">
        <f>SUM(Quagga:Pelindaba!V438)</f>
        <v>0</v>
      </c>
      <c r="W438" s="77">
        <f>SUM(Quagga:Pelindaba!W438)</f>
        <v>0</v>
      </c>
      <c r="X438" s="77">
        <f>SUM(Quagga:Pelindaba!X438)</f>
        <v>0</v>
      </c>
      <c r="Y438" s="77">
        <f>SUM(Quagga:Pelindaba!Y438)</f>
        <v>0</v>
      </c>
      <c r="Z438" s="77">
        <f>SUM(Quagga:Pelindaba!Z438)</f>
        <v>0</v>
      </c>
      <c r="AA438" s="77">
        <f>SUM(Quagga:Pelindaba!AA438)</f>
        <v>0</v>
      </c>
      <c r="AB438" s="77">
        <f>SUM(Quagga:Pelindaba!AB438)</f>
        <v>0</v>
      </c>
      <c r="AC438" s="77">
        <f>SUM(Quagga:Pelindaba!AC438)</f>
        <v>0</v>
      </c>
      <c r="AD438" s="77">
        <f>SUM(Quagga:Pelindaba!AD438)</f>
        <v>0</v>
      </c>
      <c r="AE438" s="77">
        <f>SUM(Quagga:Pelindaba!AE438)</f>
        <v>0</v>
      </c>
      <c r="AF438" s="77">
        <f>SUM(Quagga:Pelindaba!AF438)</f>
        <v>0</v>
      </c>
      <c r="AG438" s="76">
        <f>SUM(Quagga:Pelindaba!AG438)</f>
        <v>0</v>
      </c>
      <c r="AH438" s="78">
        <f>SUM(Quagga:Pelindaba!AH438)</f>
        <v>0</v>
      </c>
      <c r="AI438" s="77">
        <f>SUM(Quagga:Pelindaba!AI438)</f>
        <v>0</v>
      </c>
      <c r="AJ438" s="77">
        <f>SUM(Quagga:Pelindaba!AJ438)</f>
        <v>0</v>
      </c>
      <c r="AK438" s="77">
        <f>SUM(Quagga:Pelindaba!AK438)</f>
        <v>0</v>
      </c>
      <c r="AL438" s="77">
        <f>SUM(Quagga:Pelindaba!AL438)</f>
        <v>0</v>
      </c>
      <c r="AM438" s="77">
        <f>SUM(Quagga:Pelindaba!AM438)</f>
        <v>0</v>
      </c>
      <c r="AN438" s="77">
        <f>SUM(Quagga:Pelindaba!AN438)</f>
        <v>0</v>
      </c>
      <c r="AO438" s="77">
        <f>SUM(Quagga:Pelindaba!AO438)</f>
        <v>0</v>
      </c>
      <c r="AP438" s="77">
        <f>SUM(Quagga:Pelindaba!AP438)</f>
        <v>0</v>
      </c>
      <c r="AQ438" s="77">
        <f>SUM(Quagga:Pelindaba!AQ438)</f>
        <v>0</v>
      </c>
      <c r="AR438" s="77">
        <f>SUM(Quagga:Pelindaba!AR438)</f>
        <v>0</v>
      </c>
      <c r="AS438" s="76">
        <f>SUM(Quagga:Pelindaba!AS438)</f>
        <v>0</v>
      </c>
      <c r="AT438" s="78">
        <f>SUM(Quagga:Pelindaba!AT438)</f>
        <v>0</v>
      </c>
      <c r="AU438" s="77">
        <f>SUM(Quagga:Pelindaba!AU438)</f>
        <v>0</v>
      </c>
      <c r="AV438" s="77">
        <f>SUM(Quagga:Pelindaba!AV438)</f>
        <v>0</v>
      </c>
      <c r="AW438" s="77">
        <f>SUM(Quagga:Pelindaba!AW438)</f>
        <v>0</v>
      </c>
      <c r="AX438" s="77">
        <f>SUM(Quagga:Pelindaba!AX438)</f>
        <v>0</v>
      </c>
      <c r="AY438" s="77">
        <f>SUM(Quagga:Pelindaba!AY438)</f>
        <v>0</v>
      </c>
      <c r="AZ438" s="77">
        <f>SUM(Quagga:Pelindaba!AZ438)</f>
        <v>0</v>
      </c>
      <c r="BA438" s="77">
        <f>SUM(Quagga:Pelindaba!BA438)</f>
        <v>0</v>
      </c>
      <c r="BB438" s="77">
        <f>SUM(Quagga:Pelindaba!BB438)</f>
        <v>0</v>
      </c>
      <c r="BC438" s="77">
        <f>SUM(Quagga:Pelindaba!BC438)</f>
        <v>0</v>
      </c>
      <c r="BD438" s="77">
        <f>SUM(Quagga:Pelindaba!BD438)</f>
        <v>0</v>
      </c>
      <c r="BE438" s="76">
        <f>SUM(Quagga:Pelindaba!BE438)</f>
        <v>0</v>
      </c>
      <c r="BF438" s="78">
        <f>SUM(Quagga:Pelindaba!BF438)</f>
        <v>0</v>
      </c>
      <c r="BG438" s="77">
        <f>SUM(Quagga:Pelindaba!BG438)</f>
        <v>0</v>
      </c>
      <c r="BH438" s="77">
        <f>SUM(Quagga:Pelindaba!BH438)</f>
        <v>0</v>
      </c>
      <c r="BI438" s="77">
        <f>SUM(Quagga:Pelindaba!BI438)</f>
        <v>0</v>
      </c>
      <c r="BJ438" s="77">
        <f>SUM(Quagga:Pelindaba!BJ438)</f>
        <v>0</v>
      </c>
      <c r="BK438" s="77">
        <f>SUM(Quagga:Pelindaba!BK438)</f>
        <v>0</v>
      </c>
      <c r="BL438" s="77">
        <f>SUM(Quagga:Pelindaba!BL438)</f>
        <v>0</v>
      </c>
      <c r="BM438" s="77">
        <f>SUM(Quagga:Pelindaba!BM438)</f>
        <v>0</v>
      </c>
      <c r="BN438" s="77">
        <f>SUM(Quagga:Pelindaba!BN438)</f>
        <v>0</v>
      </c>
      <c r="BO438" s="77">
        <f>SUM(Quagga:Pelindaba!BO438)</f>
        <v>0</v>
      </c>
      <c r="BP438" s="77">
        <f>SUM(Quagga:Pelindaba!BP438)</f>
        <v>0</v>
      </c>
      <c r="BQ438" s="76">
        <f>SUM(Quagga:Pelindaba!BQ438)</f>
        <v>0</v>
      </c>
      <c r="BR438" s="78">
        <f>SUM(Quagga:Pelindaba!BR438)</f>
        <v>0</v>
      </c>
      <c r="BS438" s="77">
        <f>SUM(Quagga:Pelindaba!BS438)</f>
        <v>0</v>
      </c>
      <c r="BT438" s="77">
        <f>SUM(Quagga:Pelindaba!BT438)</f>
        <v>0</v>
      </c>
      <c r="BU438" s="77">
        <f>SUM(Quagga:Pelindaba!BU438)</f>
        <v>0</v>
      </c>
      <c r="BV438" s="77">
        <f>SUM(Quagga:Pelindaba!BV438)</f>
        <v>0</v>
      </c>
      <c r="BW438" s="77">
        <f>SUM(Quagga:Pelindaba!BW438)</f>
        <v>0</v>
      </c>
      <c r="BX438" s="77">
        <f>SUM(Quagga:Pelindaba!BX438)</f>
        <v>0</v>
      </c>
      <c r="BY438" s="77">
        <f>SUM(Quagga:Pelindaba!BY438)</f>
        <v>0</v>
      </c>
      <c r="BZ438" s="77">
        <f>SUM(Quagga:Pelindaba!BZ438)</f>
        <v>0</v>
      </c>
      <c r="CA438" s="77">
        <f>SUM(Quagga:Pelindaba!CA438)</f>
        <v>0</v>
      </c>
      <c r="CB438" s="77">
        <f>SUM(Quagga:Pelindaba!CB438)</f>
        <v>0</v>
      </c>
      <c r="CC438" s="76">
        <f>SUM(Quagga:Pelindaba!CC438)</f>
        <v>0</v>
      </c>
      <c r="CD438" s="39" t="s">
        <v>36</v>
      </c>
    </row>
    <row r="439" spans="1:82" s="39" customFormat="1" x14ac:dyDescent="0.25">
      <c r="A439" s="43"/>
      <c r="B439" s="180" t="s">
        <v>753</v>
      </c>
      <c r="C439" s="181" t="s">
        <v>754</v>
      </c>
      <c r="D439" s="337" t="s">
        <v>85</v>
      </c>
      <c r="E439" s="183">
        <f>IF(OR(D439="Year",D439="Month",D439="Week"),AVERAGE(Quagga:Pelindaba!E439),SUM(Quagga:Pelindaba!E439))</f>
        <v>0</v>
      </c>
      <c r="F439" s="228" t="b">
        <f>(Quagga!G439+Pelindaba!G439)=G439</f>
        <v>1</v>
      </c>
      <c r="G439" s="74">
        <f t="shared" si="126"/>
        <v>0</v>
      </c>
      <c r="H439" s="75">
        <f>SUM(Quagga:Pelindaba!H439)</f>
        <v>0</v>
      </c>
      <c r="I439" s="76">
        <f>SUM(Quagga:Pelindaba!I439)</f>
        <v>0</v>
      </c>
      <c r="J439" s="75">
        <f>SUM(Quagga:Pelindaba!J439)</f>
        <v>0</v>
      </c>
      <c r="K439" s="77">
        <f>SUM(Quagga:Pelindaba!K439)</f>
        <v>0</v>
      </c>
      <c r="L439" s="77">
        <f>SUM(Quagga:Pelindaba!L439)</f>
        <v>0</v>
      </c>
      <c r="M439" s="77">
        <f>SUM(Quagga:Pelindaba!M439)</f>
        <v>0</v>
      </c>
      <c r="N439" s="77">
        <f>SUM(Quagga:Pelindaba!N439)</f>
        <v>0</v>
      </c>
      <c r="O439" s="77">
        <f>SUM(Quagga:Pelindaba!O439)</f>
        <v>0</v>
      </c>
      <c r="P439" s="77">
        <f>SUM(Quagga:Pelindaba!P439)</f>
        <v>0</v>
      </c>
      <c r="Q439" s="77">
        <f>SUM(Quagga:Pelindaba!Q439)</f>
        <v>0</v>
      </c>
      <c r="R439" s="77">
        <f>SUM(Quagga:Pelindaba!R439)</f>
        <v>0</v>
      </c>
      <c r="S439" s="77">
        <f>SUM(Quagga:Pelindaba!S439)</f>
        <v>0</v>
      </c>
      <c r="T439" s="77">
        <f>SUM(Quagga:Pelindaba!T439)</f>
        <v>0</v>
      </c>
      <c r="U439" s="76">
        <f>SUM(Quagga:Pelindaba!U439)</f>
        <v>0</v>
      </c>
      <c r="V439" s="75">
        <f>SUM(Quagga:Pelindaba!V439)</f>
        <v>0</v>
      </c>
      <c r="W439" s="77">
        <f>SUM(Quagga:Pelindaba!W439)</f>
        <v>0</v>
      </c>
      <c r="X439" s="77">
        <f>SUM(Quagga:Pelindaba!X439)</f>
        <v>0</v>
      </c>
      <c r="Y439" s="77">
        <f>SUM(Quagga:Pelindaba!Y439)</f>
        <v>0</v>
      </c>
      <c r="Z439" s="77">
        <f>SUM(Quagga:Pelindaba!Z439)</f>
        <v>0</v>
      </c>
      <c r="AA439" s="77">
        <f>SUM(Quagga:Pelindaba!AA439)</f>
        <v>0</v>
      </c>
      <c r="AB439" s="77">
        <f>SUM(Quagga:Pelindaba!AB439)</f>
        <v>0</v>
      </c>
      <c r="AC439" s="77">
        <f>SUM(Quagga:Pelindaba!AC439)</f>
        <v>0</v>
      </c>
      <c r="AD439" s="77">
        <f>SUM(Quagga:Pelindaba!AD439)</f>
        <v>0</v>
      </c>
      <c r="AE439" s="77">
        <f>SUM(Quagga:Pelindaba!AE439)</f>
        <v>0</v>
      </c>
      <c r="AF439" s="77">
        <f>SUM(Quagga:Pelindaba!AF439)</f>
        <v>0</v>
      </c>
      <c r="AG439" s="76">
        <f>SUM(Quagga:Pelindaba!AG439)</f>
        <v>0</v>
      </c>
      <c r="AH439" s="78">
        <f>SUM(Quagga:Pelindaba!AH439)</f>
        <v>0</v>
      </c>
      <c r="AI439" s="77">
        <f>SUM(Quagga:Pelindaba!AI439)</f>
        <v>0</v>
      </c>
      <c r="AJ439" s="77">
        <f>SUM(Quagga:Pelindaba!AJ439)</f>
        <v>0</v>
      </c>
      <c r="AK439" s="77">
        <f>SUM(Quagga:Pelindaba!AK439)</f>
        <v>0</v>
      </c>
      <c r="AL439" s="77">
        <f>SUM(Quagga:Pelindaba!AL439)</f>
        <v>0</v>
      </c>
      <c r="AM439" s="77">
        <f>SUM(Quagga:Pelindaba!AM439)</f>
        <v>0</v>
      </c>
      <c r="AN439" s="77">
        <f>SUM(Quagga:Pelindaba!AN439)</f>
        <v>0</v>
      </c>
      <c r="AO439" s="77">
        <f>SUM(Quagga:Pelindaba!AO439)</f>
        <v>0</v>
      </c>
      <c r="AP439" s="77">
        <f>SUM(Quagga:Pelindaba!AP439)</f>
        <v>0</v>
      </c>
      <c r="AQ439" s="77">
        <f>SUM(Quagga:Pelindaba!AQ439)</f>
        <v>0</v>
      </c>
      <c r="AR439" s="77">
        <f>SUM(Quagga:Pelindaba!AR439)</f>
        <v>0</v>
      </c>
      <c r="AS439" s="76">
        <f>SUM(Quagga:Pelindaba!AS439)</f>
        <v>0</v>
      </c>
      <c r="AT439" s="78">
        <f>SUM(Quagga:Pelindaba!AT439)</f>
        <v>0</v>
      </c>
      <c r="AU439" s="77">
        <f>SUM(Quagga:Pelindaba!AU439)</f>
        <v>0</v>
      </c>
      <c r="AV439" s="77">
        <f>SUM(Quagga:Pelindaba!AV439)</f>
        <v>0</v>
      </c>
      <c r="AW439" s="77">
        <f>SUM(Quagga:Pelindaba!AW439)</f>
        <v>0</v>
      </c>
      <c r="AX439" s="77">
        <f>SUM(Quagga:Pelindaba!AX439)</f>
        <v>0</v>
      </c>
      <c r="AY439" s="77">
        <f>SUM(Quagga:Pelindaba!AY439)</f>
        <v>0</v>
      </c>
      <c r="AZ439" s="77">
        <f>SUM(Quagga:Pelindaba!AZ439)</f>
        <v>0</v>
      </c>
      <c r="BA439" s="77">
        <f>SUM(Quagga:Pelindaba!BA439)</f>
        <v>0</v>
      </c>
      <c r="BB439" s="77">
        <f>SUM(Quagga:Pelindaba!BB439)</f>
        <v>0</v>
      </c>
      <c r="BC439" s="77">
        <f>SUM(Quagga:Pelindaba!BC439)</f>
        <v>0</v>
      </c>
      <c r="BD439" s="77">
        <f>SUM(Quagga:Pelindaba!BD439)</f>
        <v>0</v>
      </c>
      <c r="BE439" s="76">
        <f>SUM(Quagga:Pelindaba!BE439)</f>
        <v>0</v>
      </c>
      <c r="BF439" s="78">
        <f>SUM(Quagga:Pelindaba!BF439)</f>
        <v>0</v>
      </c>
      <c r="BG439" s="77">
        <f>SUM(Quagga:Pelindaba!BG439)</f>
        <v>0</v>
      </c>
      <c r="BH439" s="77">
        <f>SUM(Quagga:Pelindaba!BH439)</f>
        <v>0</v>
      </c>
      <c r="BI439" s="77">
        <f>SUM(Quagga:Pelindaba!BI439)</f>
        <v>0</v>
      </c>
      <c r="BJ439" s="77">
        <f>SUM(Quagga:Pelindaba!BJ439)</f>
        <v>0</v>
      </c>
      <c r="BK439" s="77">
        <f>SUM(Quagga:Pelindaba!BK439)</f>
        <v>0</v>
      </c>
      <c r="BL439" s="77">
        <f>SUM(Quagga:Pelindaba!BL439)</f>
        <v>0</v>
      </c>
      <c r="BM439" s="77">
        <f>SUM(Quagga:Pelindaba!BM439)</f>
        <v>0</v>
      </c>
      <c r="BN439" s="77">
        <f>SUM(Quagga:Pelindaba!BN439)</f>
        <v>0</v>
      </c>
      <c r="BO439" s="77">
        <f>SUM(Quagga:Pelindaba!BO439)</f>
        <v>0</v>
      </c>
      <c r="BP439" s="77">
        <f>SUM(Quagga:Pelindaba!BP439)</f>
        <v>0</v>
      </c>
      <c r="BQ439" s="76">
        <f>SUM(Quagga:Pelindaba!BQ439)</f>
        <v>0</v>
      </c>
      <c r="BR439" s="78">
        <f>SUM(Quagga:Pelindaba!BR439)</f>
        <v>0</v>
      </c>
      <c r="BS439" s="77">
        <f>SUM(Quagga:Pelindaba!BS439)</f>
        <v>0</v>
      </c>
      <c r="BT439" s="77">
        <f>SUM(Quagga:Pelindaba!BT439)</f>
        <v>0</v>
      </c>
      <c r="BU439" s="77">
        <f>SUM(Quagga:Pelindaba!BU439)</f>
        <v>0</v>
      </c>
      <c r="BV439" s="77">
        <f>SUM(Quagga:Pelindaba!BV439)</f>
        <v>0</v>
      </c>
      <c r="BW439" s="77">
        <f>SUM(Quagga:Pelindaba!BW439)</f>
        <v>0</v>
      </c>
      <c r="BX439" s="77">
        <f>SUM(Quagga:Pelindaba!BX439)</f>
        <v>0</v>
      </c>
      <c r="BY439" s="77">
        <f>SUM(Quagga:Pelindaba!BY439)</f>
        <v>0</v>
      </c>
      <c r="BZ439" s="77">
        <f>SUM(Quagga:Pelindaba!BZ439)</f>
        <v>0</v>
      </c>
      <c r="CA439" s="77">
        <f>SUM(Quagga:Pelindaba!CA439)</f>
        <v>0</v>
      </c>
      <c r="CB439" s="77">
        <f>SUM(Quagga:Pelindaba!CB439)</f>
        <v>0</v>
      </c>
      <c r="CC439" s="76">
        <f>SUM(Quagga:Pelindaba!CC439)</f>
        <v>0</v>
      </c>
      <c r="CD439" s="39" t="s">
        <v>36</v>
      </c>
    </row>
    <row r="440" spans="1:82" s="39" customFormat="1" ht="25.5" x14ac:dyDescent="0.25">
      <c r="A440" s="43"/>
      <c r="B440" s="180" t="s">
        <v>755</v>
      </c>
      <c r="C440" s="181" t="s">
        <v>756</v>
      </c>
      <c r="D440" s="337" t="s">
        <v>85</v>
      </c>
      <c r="E440" s="183">
        <f>IF(OR(D440="Year",D440="Month",D440="Week"),AVERAGE(Quagga:Pelindaba!E440),SUM(Quagga:Pelindaba!E440))</f>
        <v>0</v>
      </c>
      <c r="F440" s="228" t="b">
        <f>(Quagga!G440+Pelindaba!G440)=G440</f>
        <v>1</v>
      </c>
      <c r="G440" s="74">
        <f t="shared" si="126"/>
        <v>0</v>
      </c>
      <c r="H440" s="75">
        <f>SUM(Quagga:Pelindaba!H440)</f>
        <v>0</v>
      </c>
      <c r="I440" s="76">
        <f>SUM(Quagga:Pelindaba!I440)</f>
        <v>0</v>
      </c>
      <c r="J440" s="75">
        <f>SUM(Quagga:Pelindaba!J440)</f>
        <v>0</v>
      </c>
      <c r="K440" s="77">
        <f>SUM(Quagga:Pelindaba!K440)</f>
        <v>0</v>
      </c>
      <c r="L440" s="77">
        <f>SUM(Quagga:Pelindaba!L440)</f>
        <v>0</v>
      </c>
      <c r="M440" s="77">
        <f>SUM(Quagga:Pelindaba!M440)</f>
        <v>0</v>
      </c>
      <c r="N440" s="77">
        <f>SUM(Quagga:Pelindaba!N440)</f>
        <v>0</v>
      </c>
      <c r="O440" s="77">
        <f>SUM(Quagga:Pelindaba!O440)</f>
        <v>0</v>
      </c>
      <c r="P440" s="77">
        <f>SUM(Quagga:Pelindaba!P440)</f>
        <v>0</v>
      </c>
      <c r="Q440" s="77">
        <f>SUM(Quagga:Pelindaba!Q440)</f>
        <v>0</v>
      </c>
      <c r="R440" s="77">
        <f>SUM(Quagga:Pelindaba!R440)</f>
        <v>0</v>
      </c>
      <c r="S440" s="77">
        <f>SUM(Quagga:Pelindaba!S440)</f>
        <v>0</v>
      </c>
      <c r="T440" s="77">
        <f>SUM(Quagga:Pelindaba!T440)</f>
        <v>0</v>
      </c>
      <c r="U440" s="76">
        <f>SUM(Quagga:Pelindaba!U440)</f>
        <v>0</v>
      </c>
      <c r="V440" s="75">
        <f>SUM(Quagga:Pelindaba!V440)</f>
        <v>0</v>
      </c>
      <c r="W440" s="77">
        <f>SUM(Quagga:Pelindaba!W440)</f>
        <v>0</v>
      </c>
      <c r="X440" s="77">
        <f>SUM(Quagga:Pelindaba!X440)</f>
        <v>0</v>
      </c>
      <c r="Y440" s="77">
        <f>SUM(Quagga:Pelindaba!Y440)</f>
        <v>0</v>
      </c>
      <c r="Z440" s="77">
        <f>SUM(Quagga:Pelindaba!Z440)</f>
        <v>0</v>
      </c>
      <c r="AA440" s="77">
        <f>SUM(Quagga:Pelindaba!AA440)</f>
        <v>0</v>
      </c>
      <c r="AB440" s="77">
        <f>SUM(Quagga:Pelindaba!AB440)</f>
        <v>0</v>
      </c>
      <c r="AC440" s="77">
        <f>SUM(Quagga:Pelindaba!AC440)</f>
        <v>0</v>
      </c>
      <c r="AD440" s="77">
        <f>SUM(Quagga:Pelindaba!AD440)</f>
        <v>0</v>
      </c>
      <c r="AE440" s="77">
        <f>SUM(Quagga:Pelindaba!AE440)</f>
        <v>0</v>
      </c>
      <c r="AF440" s="77">
        <f>SUM(Quagga:Pelindaba!AF440)</f>
        <v>0</v>
      </c>
      <c r="AG440" s="76">
        <f>SUM(Quagga:Pelindaba!AG440)</f>
        <v>0</v>
      </c>
      <c r="AH440" s="78">
        <f>SUM(Quagga:Pelindaba!AH440)</f>
        <v>0</v>
      </c>
      <c r="AI440" s="77">
        <f>SUM(Quagga:Pelindaba!AI440)</f>
        <v>0</v>
      </c>
      <c r="AJ440" s="77">
        <f>SUM(Quagga:Pelindaba!AJ440)</f>
        <v>0</v>
      </c>
      <c r="AK440" s="77">
        <f>SUM(Quagga:Pelindaba!AK440)</f>
        <v>0</v>
      </c>
      <c r="AL440" s="77">
        <f>SUM(Quagga:Pelindaba!AL440)</f>
        <v>0</v>
      </c>
      <c r="AM440" s="77">
        <f>SUM(Quagga:Pelindaba!AM440)</f>
        <v>0</v>
      </c>
      <c r="AN440" s="77">
        <f>SUM(Quagga:Pelindaba!AN440)</f>
        <v>0</v>
      </c>
      <c r="AO440" s="77">
        <f>SUM(Quagga:Pelindaba!AO440)</f>
        <v>0</v>
      </c>
      <c r="AP440" s="77">
        <f>SUM(Quagga:Pelindaba!AP440)</f>
        <v>0</v>
      </c>
      <c r="AQ440" s="77">
        <f>SUM(Quagga:Pelindaba!AQ440)</f>
        <v>0</v>
      </c>
      <c r="AR440" s="77">
        <f>SUM(Quagga:Pelindaba!AR440)</f>
        <v>0</v>
      </c>
      <c r="AS440" s="76">
        <f>SUM(Quagga:Pelindaba!AS440)</f>
        <v>0</v>
      </c>
      <c r="AT440" s="78">
        <f>SUM(Quagga:Pelindaba!AT440)</f>
        <v>0</v>
      </c>
      <c r="AU440" s="77">
        <f>SUM(Quagga:Pelindaba!AU440)</f>
        <v>0</v>
      </c>
      <c r="AV440" s="77">
        <f>SUM(Quagga:Pelindaba!AV440)</f>
        <v>0</v>
      </c>
      <c r="AW440" s="77">
        <f>SUM(Quagga:Pelindaba!AW440)</f>
        <v>0</v>
      </c>
      <c r="AX440" s="77">
        <f>SUM(Quagga:Pelindaba!AX440)</f>
        <v>0</v>
      </c>
      <c r="AY440" s="77">
        <f>SUM(Quagga:Pelindaba!AY440)</f>
        <v>0</v>
      </c>
      <c r="AZ440" s="77">
        <f>SUM(Quagga:Pelindaba!AZ440)</f>
        <v>0</v>
      </c>
      <c r="BA440" s="77">
        <f>SUM(Quagga:Pelindaba!BA440)</f>
        <v>0</v>
      </c>
      <c r="BB440" s="77">
        <f>SUM(Quagga:Pelindaba!BB440)</f>
        <v>0</v>
      </c>
      <c r="BC440" s="77">
        <f>SUM(Quagga:Pelindaba!BC440)</f>
        <v>0</v>
      </c>
      <c r="BD440" s="77">
        <f>SUM(Quagga:Pelindaba!BD440)</f>
        <v>0</v>
      </c>
      <c r="BE440" s="76">
        <f>SUM(Quagga:Pelindaba!BE440)</f>
        <v>0</v>
      </c>
      <c r="BF440" s="78">
        <f>SUM(Quagga:Pelindaba!BF440)</f>
        <v>0</v>
      </c>
      <c r="BG440" s="77">
        <f>SUM(Quagga:Pelindaba!BG440)</f>
        <v>0</v>
      </c>
      <c r="BH440" s="77">
        <f>SUM(Quagga:Pelindaba!BH440)</f>
        <v>0</v>
      </c>
      <c r="BI440" s="77">
        <f>SUM(Quagga:Pelindaba!BI440)</f>
        <v>0</v>
      </c>
      <c r="BJ440" s="77">
        <f>SUM(Quagga:Pelindaba!BJ440)</f>
        <v>0</v>
      </c>
      <c r="BK440" s="77">
        <f>SUM(Quagga:Pelindaba!BK440)</f>
        <v>0</v>
      </c>
      <c r="BL440" s="77">
        <f>SUM(Quagga:Pelindaba!BL440)</f>
        <v>0</v>
      </c>
      <c r="BM440" s="77">
        <f>SUM(Quagga:Pelindaba!BM440)</f>
        <v>0</v>
      </c>
      <c r="BN440" s="77">
        <f>SUM(Quagga:Pelindaba!BN440)</f>
        <v>0</v>
      </c>
      <c r="BO440" s="77">
        <f>SUM(Quagga:Pelindaba!BO440)</f>
        <v>0</v>
      </c>
      <c r="BP440" s="77">
        <f>SUM(Quagga:Pelindaba!BP440)</f>
        <v>0</v>
      </c>
      <c r="BQ440" s="76">
        <f>SUM(Quagga:Pelindaba!BQ440)</f>
        <v>0</v>
      </c>
      <c r="BR440" s="78">
        <f>SUM(Quagga:Pelindaba!BR440)</f>
        <v>0</v>
      </c>
      <c r="BS440" s="77">
        <f>SUM(Quagga:Pelindaba!BS440)</f>
        <v>0</v>
      </c>
      <c r="BT440" s="77">
        <f>SUM(Quagga:Pelindaba!BT440)</f>
        <v>0</v>
      </c>
      <c r="BU440" s="77">
        <f>SUM(Quagga:Pelindaba!BU440)</f>
        <v>0</v>
      </c>
      <c r="BV440" s="77">
        <f>SUM(Quagga:Pelindaba!BV440)</f>
        <v>0</v>
      </c>
      <c r="BW440" s="77">
        <f>SUM(Quagga:Pelindaba!BW440)</f>
        <v>0</v>
      </c>
      <c r="BX440" s="77">
        <f>SUM(Quagga:Pelindaba!BX440)</f>
        <v>0</v>
      </c>
      <c r="BY440" s="77">
        <f>SUM(Quagga:Pelindaba!BY440)</f>
        <v>0</v>
      </c>
      <c r="BZ440" s="77">
        <f>SUM(Quagga:Pelindaba!BZ440)</f>
        <v>0</v>
      </c>
      <c r="CA440" s="77">
        <f>SUM(Quagga:Pelindaba!CA440)</f>
        <v>0</v>
      </c>
      <c r="CB440" s="77">
        <f>SUM(Quagga:Pelindaba!CB440)</f>
        <v>0</v>
      </c>
      <c r="CC440" s="76">
        <f>SUM(Quagga:Pelindaba!CC440)</f>
        <v>0</v>
      </c>
      <c r="CD440" s="39" t="s">
        <v>36</v>
      </c>
    </row>
    <row r="441" spans="1:82" s="39" customFormat="1" x14ac:dyDescent="0.25">
      <c r="A441" s="43"/>
      <c r="B441" s="73" t="s">
        <v>757</v>
      </c>
      <c r="C441" s="129" t="s">
        <v>758</v>
      </c>
      <c r="D441" s="346"/>
      <c r="E441" s="130"/>
      <c r="F441" s="228" t="b">
        <f>(Quagga!G441+Pelindaba!G441)=G441</f>
        <v>1</v>
      </c>
      <c r="G441" s="74">
        <f t="shared" si="126"/>
        <v>0</v>
      </c>
      <c r="H441" s="75">
        <f>SUM(Quagga:Pelindaba!H441)</f>
        <v>0</v>
      </c>
      <c r="I441" s="76">
        <f>SUM(Quagga:Pelindaba!I441)</f>
        <v>0</v>
      </c>
      <c r="J441" s="75">
        <f>SUM(Quagga:Pelindaba!J441)</f>
        <v>0</v>
      </c>
      <c r="K441" s="77">
        <f>SUM(Quagga:Pelindaba!K441)</f>
        <v>0</v>
      </c>
      <c r="L441" s="77">
        <f>SUM(Quagga:Pelindaba!L441)</f>
        <v>0</v>
      </c>
      <c r="M441" s="77">
        <f>SUM(Quagga:Pelindaba!M441)</f>
        <v>0</v>
      </c>
      <c r="N441" s="77">
        <f>SUM(Quagga:Pelindaba!N441)</f>
        <v>0</v>
      </c>
      <c r="O441" s="77">
        <f>SUM(Quagga:Pelindaba!O441)</f>
        <v>0</v>
      </c>
      <c r="P441" s="77">
        <f>SUM(Quagga:Pelindaba!P441)</f>
        <v>0</v>
      </c>
      <c r="Q441" s="77">
        <f>SUM(Quagga:Pelindaba!Q441)</f>
        <v>0</v>
      </c>
      <c r="R441" s="77">
        <f>SUM(Quagga:Pelindaba!R441)</f>
        <v>0</v>
      </c>
      <c r="S441" s="77">
        <f>SUM(Quagga:Pelindaba!S441)</f>
        <v>0</v>
      </c>
      <c r="T441" s="77">
        <f>SUM(Quagga:Pelindaba!T441)</f>
        <v>0</v>
      </c>
      <c r="U441" s="76">
        <f>SUM(Quagga:Pelindaba!U441)</f>
        <v>0</v>
      </c>
      <c r="V441" s="75">
        <f>SUM(Quagga:Pelindaba!V441)</f>
        <v>0</v>
      </c>
      <c r="W441" s="77">
        <f>SUM(Quagga:Pelindaba!W441)</f>
        <v>0</v>
      </c>
      <c r="X441" s="77">
        <f>SUM(Quagga:Pelindaba!X441)</f>
        <v>0</v>
      </c>
      <c r="Y441" s="77">
        <f>SUM(Quagga:Pelindaba!Y441)</f>
        <v>0</v>
      </c>
      <c r="Z441" s="77">
        <f>SUM(Quagga:Pelindaba!Z441)</f>
        <v>0</v>
      </c>
      <c r="AA441" s="77">
        <f>SUM(Quagga:Pelindaba!AA441)</f>
        <v>0</v>
      </c>
      <c r="AB441" s="77">
        <f>SUM(Quagga:Pelindaba!AB441)</f>
        <v>0</v>
      </c>
      <c r="AC441" s="77">
        <f>SUM(Quagga:Pelindaba!AC441)</f>
        <v>0</v>
      </c>
      <c r="AD441" s="77">
        <f>SUM(Quagga:Pelindaba!AD441)</f>
        <v>0</v>
      </c>
      <c r="AE441" s="77">
        <f>SUM(Quagga:Pelindaba!AE441)</f>
        <v>0</v>
      </c>
      <c r="AF441" s="77">
        <f>SUM(Quagga:Pelindaba!AF441)</f>
        <v>0</v>
      </c>
      <c r="AG441" s="76">
        <f>SUM(Quagga:Pelindaba!AG441)</f>
        <v>0</v>
      </c>
      <c r="AH441" s="78">
        <f>SUM(Quagga:Pelindaba!AH441)</f>
        <v>0</v>
      </c>
      <c r="AI441" s="77">
        <f>SUM(Quagga:Pelindaba!AI441)</f>
        <v>0</v>
      </c>
      <c r="AJ441" s="77">
        <f>SUM(Quagga:Pelindaba!AJ441)</f>
        <v>0</v>
      </c>
      <c r="AK441" s="77">
        <f>SUM(Quagga:Pelindaba!AK441)</f>
        <v>0</v>
      </c>
      <c r="AL441" s="77">
        <f>SUM(Quagga:Pelindaba!AL441)</f>
        <v>0</v>
      </c>
      <c r="AM441" s="77">
        <f>SUM(Quagga:Pelindaba!AM441)</f>
        <v>0</v>
      </c>
      <c r="AN441" s="77">
        <f>SUM(Quagga:Pelindaba!AN441)</f>
        <v>0</v>
      </c>
      <c r="AO441" s="77">
        <f>SUM(Quagga:Pelindaba!AO441)</f>
        <v>0</v>
      </c>
      <c r="AP441" s="77">
        <f>SUM(Quagga:Pelindaba!AP441)</f>
        <v>0</v>
      </c>
      <c r="AQ441" s="77">
        <f>SUM(Quagga:Pelindaba!AQ441)</f>
        <v>0</v>
      </c>
      <c r="AR441" s="77">
        <f>SUM(Quagga:Pelindaba!AR441)</f>
        <v>0</v>
      </c>
      <c r="AS441" s="76">
        <f>SUM(Quagga:Pelindaba!AS441)</f>
        <v>0</v>
      </c>
      <c r="AT441" s="78">
        <f>SUM(Quagga:Pelindaba!AT441)</f>
        <v>0</v>
      </c>
      <c r="AU441" s="77">
        <f>SUM(Quagga:Pelindaba!AU441)</f>
        <v>0</v>
      </c>
      <c r="AV441" s="77">
        <f>SUM(Quagga:Pelindaba!AV441)</f>
        <v>0</v>
      </c>
      <c r="AW441" s="77">
        <f>SUM(Quagga:Pelindaba!AW441)</f>
        <v>0</v>
      </c>
      <c r="AX441" s="77">
        <f>SUM(Quagga:Pelindaba!AX441)</f>
        <v>0</v>
      </c>
      <c r="AY441" s="77">
        <f>SUM(Quagga:Pelindaba!AY441)</f>
        <v>0</v>
      </c>
      <c r="AZ441" s="77">
        <f>SUM(Quagga:Pelindaba!AZ441)</f>
        <v>0</v>
      </c>
      <c r="BA441" s="77">
        <f>SUM(Quagga:Pelindaba!BA441)</f>
        <v>0</v>
      </c>
      <c r="BB441" s="77">
        <f>SUM(Quagga:Pelindaba!BB441)</f>
        <v>0</v>
      </c>
      <c r="BC441" s="77">
        <f>SUM(Quagga:Pelindaba!BC441)</f>
        <v>0</v>
      </c>
      <c r="BD441" s="77">
        <f>SUM(Quagga:Pelindaba!BD441)</f>
        <v>0</v>
      </c>
      <c r="BE441" s="76">
        <f>SUM(Quagga:Pelindaba!BE441)</f>
        <v>0</v>
      </c>
      <c r="BF441" s="78">
        <f>SUM(Quagga:Pelindaba!BF441)</f>
        <v>0</v>
      </c>
      <c r="BG441" s="77">
        <f>SUM(Quagga:Pelindaba!BG441)</f>
        <v>0</v>
      </c>
      <c r="BH441" s="77">
        <f>SUM(Quagga:Pelindaba!BH441)</f>
        <v>0</v>
      </c>
      <c r="BI441" s="77">
        <f>SUM(Quagga:Pelindaba!BI441)</f>
        <v>0</v>
      </c>
      <c r="BJ441" s="77">
        <f>SUM(Quagga:Pelindaba!BJ441)</f>
        <v>0</v>
      </c>
      <c r="BK441" s="77">
        <f>SUM(Quagga:Pelindaba!BK441)</f>
        <v>0</v>
      </c>
      <c r="BL441" s="77">
        <f>SUM(Quagga:Pelindaba!BL441)</f>
        <v>0</v>
      </c>
      <c r="BM441" s="77">
        <f>SUM(Quagga:Pelindaba!BM441)</f>
        <v>0</v>
      </c>
      <c r="BN441" s="77">
        <f>SUM(Quagga:Pelindaba!BN441)</f>
        <v>0</v>
      </c>
      <c r="BO441" s="77">
        <f>SUM(Quagga:Pelindaba!BO441)</f>
        <v>0</v>
      </c>
      <c r="BP441" s="77">
        <f>SUM(Quagga:Pelindaba!BP441)</f>
        <v>0</v>
      </c>
      <c r="BQ441" s="76">
        <f>SUM(Quagga:Pelindaba!BQ441)</f>
        <v>0</v>
      </c>
      <c r="BR441" s="78">
        <f>SUM(Quagga:Pelindaba!BR441)</f>
        <v>0</v>
      </c>
      <c r="BS441" s="77">
        <f>SUM(Quagga:Pelindaba!BS441)</f>
        <v>0</v>
      </c>
      <c r="BT441" s="77">
        <f>SUM(Quagga:Pelindaba!BT441)</f>
        <v>0</v>
      </c>
      <c r="BU441" s="77">
        <f>SUM(Quagga:Pelindaba!BU441)</f>
        <v>0</v>
      </c>
      <c r="BV441" s="77">
        <f>SUM(Quagga:Pelindaba!BV441)</f>
        <v>0</v>
      </c>
      <c r="BW441" s="77">
        <f>SUM(Quagga:Pelindaba!BW441)</f>
        <v>0</v>
      </c>
      <c r="BX441" s="77">
        <f>SUM(Quagga:Pelindaba!BX441)</f>
        <v>0</v>
      </c>
      <c r="BY441" s="77">
        <f>SUM(Quagga:Pelindaba!BY441)</f>
        <v>0</v>
      </c>
      <c r="BZ441" s="77">
        <f>SUM(Quagga:Pelindaba!BZ441)</f>
        <v>0</v>
      </c>
      <c r="CA441" s="77">
        <f>SUM(Quagga:Pelindaba!CA441)</f>
        <v>0</v>
      </c>
      <c r="CB441" s="77">
        <f>SUM(Quagga:Pelindaba!CB441)</f>
        <v>0</v>
      </c>
      <c r="CC441" s="76">
        <f>SUM(Quagga:Pelindaba!CC441)</f>
        <v>0</v>
      </c>
      <c r="CD441" s="39" t="s">
        <v>36</v>
      </c>
    </row>
    <row r="442" spans="1:82" s="179" customFormat="1" x14ac:dyDescent="0.25">
      <c r="A442" s="43"/>
      <c r="B442" s="73" t="s">
        <v>759</v>
      </c>
      <c r="C442" s="129" t="s">
        <v>760</v>
      </c>
      <c r="D442" s="346"/>
      <c r="E442" s="183">
        <f>IF(OR(D442="Year",D442="Month",D442="Week"),AVERAGE(Quagga:Pelindaba!E442),SUM(Quagga:Pelindaba!E442))</f>
        <v>0</v>
      </c>
      <c r="F442" s="228" t="b">
        <f>(Quagga!G442+Pelindaba!G442)=G442</f>
        <v>1</v>
      </c>
      <c r="G442" s="74">
        <f t="shared" si="126"/>
        <v>0</v>
      </c>
      <c r="H442" s="75">
        <f>SUM(Quagga:Pelindaba!H442)</f>
        <v>0</v>
      </c>
      <c r="I442" s="76">
        <f>SUM(Quagga:Pelindaba!I442)</f>
        <v>0</v>
      </c>
      <c r="J442" s="75">
        <f>SUM(Quagga:Pelindaba!J442)</f>
        <v>0</v>
      </c>
      <c r="K442" s="77">
        <f>SUM(Quagga:Pelindaba!K442)</f>
        <v>0</v>
      </c>
      <c r="L442" s="77">
        <f>SUM(Quagga:Pelindaba!L442)</f>
        <v>0</v>
      </c>
      <c r="M442" s="77">
        <f>SUM(Quagga:Pelindaba!M442)</f>
        <v>0</v>
      </c>
      <c r="N442" s="77">
        <f>SUM(Quagga:Pelindaba!N442)</f>
        <v>0</v>
      </c>
      <c r="O442" s="77">
        <f>SUM(Quagga:Pelindaba!O442)</f>
        <v>0</v>
      </c>
      <c r="P442" s="77">
        <f>SUM(Quagga:Pelindaba!P442)</f>
        <v>0</v>
      </c>
      <c r="Q442" s="77">
        <f>SUM(Quagga:Pelindaba!Q442)</f>
        <v>0</v>
      </c>
      <c r="R442" s="77">
        <f>SUM(Quagga:Pelindaba!R442)</f>
        <v>0</v>
      </c>
      <c r="S442" s="77">
        <f>SUM(Quagga:Pelindaba!S442)</f>
        <v>0</v>
      </c>
      <c r="T442" s="77">
        <f>SUM(Quagga:Pelindaba!T442)</f>
        <v>0</v>
      </c>
      <c r="U442" s="76">
        <f>SUM(Quagga:Pelindaba!U442)</f>
        <v>0</v>
      </c>
      <c r="V442" s="75">
        <f>SUM(Quagga:Pelindaba!V442)</f>
        <v>0</v>
      </c>
      <c r="W442" s="77">
        <f>SUM(Quagga:Pelindaba!W442)</f>
        <v>0</v>
      </c>
      <c r="X442" s="77">
        <f>SUM(Quagga:Pelindaba!X442)</f>
        <v>0</v>
      </c>
      <c r="Y442" s="77">
        <f>SUM(Quagga:Pelindaba!Y442)</f>
        <v>0</v>
      </c>
      <c r="Z442" s="77">
        <f>SUM(Quagga:Pelindaba!Z442)</f>
        <v>0</v>
      </c>
      <c r="AA442" s="77">
        <f>SUM(Quagga:Pelindaba!AA442)</f>
        <v>0</v>
      </c>
      <c r="AB442" s="77">
        <f>SUM(Quagga:Pelindaba!AB442)</f>
        <v>0</v>
      </c>
      <c r="AC442" s="77">
        <f>SUM(Quagga:Pelindaba!AC442)</f>
        <v>0</v>
      </c>
      <c r="AD442" s="77">
        <f>SUM(Quagga:Pelindaba!AD442)</f>
        <v>0</v>
      </c>
      <c r="AE442" s="77">
        <f>SUM(Quagga:Pelindaba!AE442)</f>
        <v>0</v>
      </c>
      <c r="AF442" s="77">
        <f>SUM(Quagga:Pelindaba!AF442)</f>
        <v>0</v>
      </c>
      <c r="AG442" s="76">
        <f>SUM(Quagga:Pelindaba!AG442)</f>
        <v>0</v>
      </c>
      <c r="AH442" s="78">
        <f>SUM(Quagga:Pelindaba!AH442)</f>
        <v>0</v>
      </c>
      <c r="AI442" s="77">
        <f>SUM(Quagga:Pelindaba!AI442)</f>
        <v>0</v>
      </c>
      <c r="AJ442" s="77">
        <f>SUM(Quagga:Pelindaba!AJ442)</f>
        <v>0</v>
      </c>
      <c r="AK442" s="77">
        <f>SUM(Quagga:Pelindaba!AK442)</f>
        <v>0</v>
      </c>
      <c r="AL442" s="77">
        <f>SUM(Quagga:Pelindaba!AL442)</f>
        <v>0</v>
      </c>
      <c r="AM442" s="77">
        <f>SUM(Quagga:Pelindaba!AM442)</f>
        <v>0</v>
      </c>
      <c r="AN442" s="77">
        <f>SUM(Quagga:Pelindaba!AN442)</f>
        <v>0</v>
      </c>
      <c r="AO442" s="77">
        <f>SUM(Quagga:Pelindaba!AO442)</f>
        <v>0</v>
      </c>
      <c r="AP442" s="77">
        <f>SUM(Quagga:Pelindaba!AP442)</f>
        <v>0</v>
      </c>
      <c r="AQ442" s="77">
        <f>SUM(Quagga:Pelindaba!AQ442)</f>
        <v>0</v>
      </c>
      <c r="AR442" s="77">
        <f>SUM(Quagga:Pelindaba!AR442)</f>
        <v>0</v>
      </c>
      <c r="AS442" s="76">
        <f>SUM(Quagga:Pelindaba!AS442)</f>
        <v>0</v>
      </c>
      <c r="AT442" s="78">
        <f>SUM(Quagga:Pelindaba!AT442)</f>
        <v>0</v>
      </c>
      <c r="AU442" s="77">
        <f>SUM(Quagga:Pelindaba!AU442)</f>
        <v>0</v>
      </c>
      <c r="AV442" s="77">
        <f>SUM(Quagga:Pelindaba!AV442)</f>
        <v>0</v>
      </c>
      <c r="AW442" s="77">
        <f>SUM(Quagga:Pelindaba!AW442)</f>
        <v>0</v>
      </c>
      <c r="AX442" s="77">
        <f>SUM(Quagga:Pelindaba!AX442)</f>
        <v>0</v>
      </c>
      <c r="AY442" s="77">
        <f>SUM(Quagga:Pelindaba!AY442)</f>
        <v>0</v>
      </c>
      <c r="AZ442" s="77">
        <f>SUM(Quagga:Pelindaba!AZ442)</f>
        <v>0</v>
      </c>
      <c r="BA442" s="77">
        <f>SUM(Quagga:Pelindaba!BA442)</f>
        <v>0</v>
      </c>
      <c r="BB442" s="77">
        <f>SUM(Quagga:Pelindaba!BB442)</f>
        <v>0</v>
      </c>
      <c r="BC442" s="77">
        <f>SUM(Quagga:Pelindaba!BC442)</f>
        <v>0</v>
      </c>
      <c r="BD442" s="77">
        <f>SUM(Quagga:Pelindaba!BD442)</f>
        <v>0</v>
      </c>
      <c r="BE442" s="76">
        <f>SUM(Quagga:Pelindaba!BE442)</f>
        <v>0</v>
      </c>
      <c r="BF442" s="78">
        <f>SUM(Quagga:Pelindaba!BF442)</f>
        <v>0</v>
      </c>
      <c r="BG442" s="77">
        <f>SUM(Quagga:Pelindaba!BG442)</f>
        <v>0</v>
      </c>
      <c r="BH442" s="77">
        <f>SUM(Quagga:Pelindaba!BH442)</f>
        <v>0</v>
      </c>
      <c r="BI442" s="77">
        <f>SUM(Quagga:Pelindaba!BI442)</f>
        <v>0</v>
      </c>
      <c r="BJ442" s="77">
        <f>SUM(Quagga:Pelindaba!BJ442)</f>
        <v>0</v>
      </c>
      <c r="BK442" s="77">
        <f>SUM(Quagga:Pelindaba!BK442)</f>
        <v>0</v>
      </c>
      <c r="BL442" s="77">
        <f>SUM(Quagga:Pelindaba!BL442)</f>
        <v>0</v>
      </c>
      <c r="BM442" s="77">
        <f>SUM(Quagga:Pelindaba!BM442)</f>
        <v>0</v>
      </c>
      <c r="BN442" s="77">
        <f>SUM(Quagga:Pelindaba!BN442)</f>
        <v>0</v>
      </c>
      <c r="BO442" s="77">
        <f>SUM(Quagga:Pelindaba!BO442)</f>
        <v>0</v>
      </c>
      <c r="BP442" s="77">
        <f>SUM(Quagga:Pelindaba!BP442)</f>
        <v>0</v>
      </c>
      <c r="BQ442" s="76">
        <f>SUM(Quagga:Pelindaba!BQ442)</f>
        <v>0</v>
      </c>
      <c r="BR442" s="78">
        <f>SUM(Quagga:Pelindaba!BR442)</f>
        <v>0</v>
      </c>
      <c r="BS442" s="77">
        <f>SUM(Quagga:Pelindaba!BS442)</f>
        <v>0</v>
      </c>
      <c r="BT442" s="77">
        <f>SUM(Quagga:Pelindaba!BT442)</f>
        <v>0</v>
      </c>
      <c r="BU442" s="77">
        <f>SUM(Quagga:Pelindaba!BU442)</f>
        <v>0</v>
      </c>
      <c r="BV442" s="77">
        <f>SUM(Quagga:Pelindaba!BV442)</f>
        <v>0</v>
      </c>
      <c r="BW442" s="77">
        <f>SUM(Quagga:Pelindaba!BW442)</f>
        <v>0</v>
      </c>
      <c r="BX442" s="77">
        <f>SUM(Quagga:Pelindaba!BX442)</f>
        <v>0</v>
      </c>
      <c r="BY442" s="77">
        <f>SUM(Quagga:Pelindaba!BY442)</f>
        <v>0</v>
      </c>
      <c r="BZ442" s="77">
        <f>SUM(Quagga:Pelindaba!BZ442)</f>
        <v>0</v>
      </c>
      <c r="CA442" s="77">
        <f>SUM(Quagga:Pelindaba!CA442)</f>
        <v>0</v>
      </c>
      <c r="CB442" s="77">
        <f>SUM(Quagga:Pelindaba!CB442)</f>
        <v>0</v>
      </c>
      <c r="CC442" s="76">
        <f>SUM(Quagga:Pelindaba!CC442)</f>
        <v>0</v>
      </c>
      <c r="CD442" s="39" t="s">
        <v>36</v>
      </c>
    </row>
    <row r="443" spans="1:82" s="39" customFormat="1" x14ac:dyDescent="0.25">
      <c r="A443" s="179"/>
      <c r="B443" s="180" t="s">
        <v>761</v>
      </c>
      <c r="C443" s="181" t="s">
        <v>762</v>
      </c>
      <c r="D443" s="337" t="s">
        <v>308</v>
      </c>
      <c r="E443" s="183">
        <f>IF(OR(D443="Year",D443="Month",D443="Week"),AVERAGE(Quagga:Pelindaba!E443),SUM(Quagga:Pelindaba!E443))</f>
        <v>0</v>
      </c>
      <c r="F443" s="228" t="b">
        <f>(Quagga!G443+Pelindaba!G443)=G443</f>
        <v>1</v>
      </c>
      <c r="G443" s="74">
        <f t="shared" si="126"/>
        <v>0</v>
      </c>
      <c r="H443" s="75">
        <f>SUM(Quagga:Pelindaba!H443)</f>
        <v>0</v>
      </c>
      <c r="I443" s="76">
        <f>SUM(Quagga:Pelindaba!I443)</f>
        <v>0</v>
      </c>
      <c r="J443" s="75">
        <f>SUM(Quagga:Pelindaba!J443)</f>
        <v>0</v>
      </c>
      <c r="K443" s="77">
        <f>SUM(Quagga:Pelindaba!K443)</f>
        <v>0</v>
      </c>
      <c r="L443" s="77">
        <f>SUM(Quagga:Pelindaba!L443)</f>
        <v>0</v>
      </c>
      <c r="M443" s="77">
        <f>SUM(Quagga:Pelindaba!M443)</f>
        <v>0</v>
      </c>
      <c r="N443" s="77">
        <f>SUM(Quagga:Pelindaba!N443)</f>
        <v>0</v>
      </c>
      <c r="O443" s="77">
        <f>SUM(Quagga:Pelindaba!O443)</f>
        <v>0</v>
      </c>
      <c r="P443" s="77">
        <f>SUM(Quagga:Pelindaba!P443)</f>
        <v>0</v>
      </c>
      <c r="Q443" s="77">
        <f>SUM(Quagga:Pelindaba!Q443)</f>
        <v>0</v>
      </c>
      <c r="R443" s="77">
        <f>SUM(Quagga:Pelindaba!R443)</f>
        <v>0</v>
      </c>
      <c r="S443" s="77">
        <f>SUM(Quagga:Pelindaba!S443)</f>
        <v>0</v>
      </c>
      <c r="T443" s="77">
        <f>SUM(Quagga:Pelindaba!T443)</f>
        <v>0</v>
      </c>
      <c r="U443" s="76">
        <f>SUM(Quagga:Pelindaba!U443)</f>
        <v>0</v>
      </c>
      <c r="V443" s="75">
        <f>SUM(Quagga:Pelindaba!V443)</f>
        <v>0</v>
      </c>
      <c r="W443" s="77">
        <f>SUM(Quagga:Pelindaba!W443)</f>
        <v>0</v>
      </c>
      <c r="X443" s="77">
        <f>SUM(Quagga:Pelindaba!X443)</f>
        <v>0</v>
      </c>
      <c r="Y443" s="77">
        <f>SUM(Quagga:Pelindaba!Y443)</f>
        <v>0</v>
      </c>
      <c r="Z443" s="77">
        <f>SUM(Quagga:Pelindaba!Z443)</f>
        <v>0</v>
      </c>
      <c r="AA443" s="77">
        <f>SUM(Quagga:Pelindaba!AA443)</f>
        <v>0</v>
      </c>
      <c r="AB443" s="77">
        <f>SUM(Quagga:Pelindaba!AB443)</f>
        <v>0</v>
      </c>
      <c r="AC443" s="77">
        <f>SUM(Quagga:Pelindaba!AC443)</f>
        <v>0</v>
      </c>
      <c r="AD443" s="77">
        <f>SUM(Quagga:Pelindaba!AD443)</f>
        <v>0</v>
      </c>
      <c r="AE443" s="77">
        <f>SUM(Quagga:Pelindaba!AE443)</f>
        <v>0</v>
      </c>
      <c r="AF443" s="77">
        <f>SUM(Quagga:Pelindaba!AF443)</f>
        <v>0</v>
      </c>
      <c r="AG443" s="76">
        <f>SUM(Quagga:Pelindaba!AG443)</f>
        <v>0</v>
      </c>
      <c r="AH443" s="78">
        <f>SUM(Quagga:Pelindaba!AH443)</f>
        <v>0</v>
      </c>
      <c r="AI443" s="77">
        <f>SUM(Quagga:Pelindaba!AI443)</f>
        <v>0</v>
      </c>
      <c r="AJ443" s="77">
        <f>SUM(Quagga:Pelindaba!AJ443)</f>
        <v>0</v>
      </c>
      <c r="AK443" s="77">
        <f>SUM(Quagga:Pelindaba!AK443)</f>
        <v>0</v>
      </c>
      <c r="AL443" s="77">
        <f>SUM(Quagga:Pelindaba!AL443)</f>
        <v>0</v>
      </c>
      <c r="AM443" s="77">
        <f>SUM(Quagga:Pelindaba!AM443)</f>
        <v>0</v>
      </c>
      <c r="AN443" s="77">
        <f>SUM(Quagga:Pelindaba!AN443)</f>
        <v>0</v>
      </c>
      <c r="AO443" s="77">
        <f>SUM(Quagga:Pelindaba!AO443)</f>
        <v>0</v>
      </c>
      <c r="AP443" s="77">
        <f>SUM(Quagga:Pelindaba!AP443)</f>
        <v>0</v>
      </c>
      <c r="AQ443" s="77">
        <f>SUM(Quagga:Pelindaba!AQ443)</f>
        <v>0</v>
      </c>
      <c r="AR443" s="77">
        <f>SUM(Quagga:Pelindaba!AR443)</f>
        <v>0</v>
      </c>
      <c r="AS443" s="76">
        <f>SUM(Quagga:Pelindaba!AS443)</f>
        <v>0</v>
      </c>
      <c r="AT443" s="78">
        <f>SUM(Quagga:Pelindaba!AT443)</f>
        <v>0</v>
      </c>
      <c r="AU443" s="77">
        <f>SUM(Quagga:Pelindaba!AU443)</f>
        <v>0</v>
      </c>
      <c r="AV443" s="77">
        <f>SUM(Quagga:Pelindaba!AV443)</f>
        <v>0</v>
      </c>
      <c r="AW443" s="77">
        <f>SUM(Quagga:Pelindaba!AW443)</f>
        <v>0</v>
      </c>
      <c r="AX443" s="77">
        <f>SUM(Quagga:Pelindaba!AX443)</f>
        <v>0</v>
      </c>
      <c r="AY443" s="77">
        <f>SUM(Quagga:Pelindaba!AY443)</f>
        <v>0</v>
      </c>
      <c r="AZ443" s="77">
        <f>SUM(Quagga:Pelindaba!AZ443)</f>
        <v>0</v>
      </c>
      <c r="BA443" s="77">
        <f>SUM(Quagga:Pelindaba!BA443)</f>
        <v>0</v>
      </c>
      <c r="BB443" s="77">
        <f>SUM(Quagga:Pelindaba!BB443)</f>
        <v>0</v>
      </c>
      <c r="BC443" s="77">
        <f>SUM(Quagga:Pelindaba!BC443)</f>
        <v>0</v>
      </c>
      <c r="BD443" s="77">
        <f>SUM(Quagga:Pelindaba!BD443)</f>
        <v>0</v>
      </c>
      <c r="BE443" s="76">
        <f>SUM(Quagga:Pelindaba!BE443)</f>
        <v>0</v>
      </c>
      <c r="BF443" s="78">
        <f>SUM(Quagga:Pelindaba!BF443)</f>
        <v>0</v>
      </c>
      <c r="BG443" s="77">
        <f>SUM(Quagga:Pelindaba!BG443)</f>
        <v>0</v>
      </c>
      <c r="BH443" s="77">
        <f>SUM(Quagga:Pelindaba!BH443)</f>
        <v>0</v>
      </c>
      <c r="BI443" s="77">
        <f>SUM(Quagga:Pelindaba!BI443)</f>
        <v>0</v>
      </c>
      <c r="BJ443" s="77">
        <f>SUM(Quagga:Pelindaba!BJ443)</f>
        <v>0</v>
      </c>
      <c r="BK443" s="77">
        <f>SUM(Quagga:Pelindaba!BK443)</f>
        <v>0</v>
      </c>
      <c r="BL443" s="77">
        <f>SUM(Quagga:Pelindaba!BL443)</f>
        <v>0</v>
      </c>
      <c r="BM443" s="77">
        <f>SUM(Quagga:Pelindaba!BM443)</f>
        <v>0</v>
      </c>
      <c r="BN443" s="77">
        <f>SUM(Quagga:Pelindaba!BN443)</f>
        <v>0</v>
      </c>
      <c r="BO443" s="77">
        <f>SUM(Quagga:Pelindaba!BO443)</f>
        <v>0</v>
      </c>
      <c r="BP443" s="77">
        <f>SUM(Quagga:Pelindaba!BP443)</f>
        <v>0</v>
      </c>
      <c r="BQ443" s="76">
        <f>SUM(Quagga:Pelindaba!BQ443)</f>
        <v>0</v>
      </c>
      <c r="BR443" s="78">
        <f>SUM(Quagga:Pelindaba!BR443)</f>
        <v>0</v>
      </c>
      <c r="BS443" s="77">
        <f>SUM(Quagga:Pelindaba!BS443)</f>
        <v>0</v>
      </c>
      <c r="BT443" s="77">
        <f>SUM(Quagga:Pelindaba!BT443)</f>
        <v>0</v>
      </c>
      <c r="BU443" s="77">
        <f>SUM(Quagga:Pelindaba!BU443)</f>
        <v>0</v>
      </c>
      <c r="BV443" s="77">
        <f>SUM(Quagga:Pelindaba!BV443)</f>
        <v>0</v>
      </c>
      <c r="BW443" s="77">
        <f>SUM(Quagga:Pelindaba!BW443)</f>
        <v>0</v>
      </c>
      <c r="BX443" s="77">
        <f>SUM(Quagga:Pelindaba!BX443)</f>
        <v>0</v>
      </c>
      <c r="BY443" s="77">
        <f>SUM(Quagga:Pelindaba!BY443)</f>
        <v>0</v>
      </c>
      <c r="BZ443" s="77">
        <f>SUM(Quagga:Pelindaba!BZ443)</f>
        <v>0</v>
      </c>
      <c r="CA443" s="77">
        <f>SUM(Quagga:Pelindaba!CA443)</f>
        <v>0</v>
      </c>
      <c r="CB443" s="77">
        <f>SUM(Quagga:Pelindaba!CB443)</f>
        <v>0</v>
      </c>
      <c r="CC443" s="76">
        <f>SUM(Quagga:Pelindaba!CC443)</f>
        <v>0</v>
      </c>
      <c r="CD443" s="39" t="s">
        <v>36</v>
      </c>
    </row>
    <row r="444" spans="1:82" s="39" customFormat="1" x14ac:dyDescent="0.25">
      <c r="A444" s="43"/>
      <c r="B444" s="73" t="s">
        <v>763</v>
      </c>
      <c r="C444" s="129" t="s">
        <v>764</v>
      </c>
      <c r="D444" s="346" t="s">
        <v>308</v>
      </c>
      <c r="E444" s="130">
        <f>IF(OR(D444="Year",D444="Month",D444="Week"),AVERAGE(Quagga:Pelindaba!E444),SUM(Quagga:Pelindaba!E444))</f>
        <v>2</v>
      </c>
      <c r="F444" s="228" t="b">
        <f>(Quagga!G444+Pelindaba!G444)=G444</f>
        <v>1</v>
      </c>
      <c r="G444" s="74">
        <f t="shared" si="126"/>
        <v>200000</v>
      </c>
      <c r="H444" s="75">
        <f>SUM(Quagga:Pelindaba!H444)</f>
        <v>0</v>
      </c>
      <c r="I444" s="76">
        <f>SUM(Quagga:Pelindaba!I444)</f>
        <v>0</v>
      </c>
      <c r="J444" s="75">
        <f>SUM(Quagga:Pelindaba!J444)</f>
        <v>0</v>
      </c>
      <c r="K444" s="77">
        <f>SUM(Quagga:Pelindaba!K444)</f>
        <v>0</v>
      </c>
      <c r="L444" s="77">
        <f>SUM(Quagga:Pelindaba!L444)</f>
        <v>0</v>
      </c>
      <c r="M444" s="77">
        <f>SUM(Quagga:Pelindaba!M444)</f>
        <v>0</v>
      </c>
      <c r="N444" s="77">
        <f>SUM(Quagga:Pelindaba!N444)</f>
        <v>0</v>
      </c>
      <c r="O444" s="77">
        <f>SUM(Quagga:Pelindaba!O444)</f>
        <v>0</v>
      </c>
      <c r="P444" s="77">
        <f>SUM(Quagga:Pelindaba!P444)</f>
        <v>0</v>
      </c>
      <c r="Q444" s="77">
        <f>SUM(Quagga:Pelindaba!Q444)</f>
        <v>0</v>
      </c>
      <c r="R444" s="77">
        <f>SUM(Quagga:Pelindaba!R444)</f>
        <v>0</v>
      </c>
      <c r="S444" s="77">
        <f>SUM(Quagga:Pelindaba!S444)</f>
        <v>0</v>
      </c>
      <c r="T444" s="77">
        <f>SUM(Quagga:Pelindaba!T444)</f>
        <v>0</v>
      </c>
      <c r="U444" s="76">
        <f>SUM(Quagga:Pelindaba!U444)</f>
        <v>33333.339999999997</v>
      </c>
      <c r="V444" s="75">
        <f>SUM(Quagga:Pelindaba!V444)</f>
        <v>0</v>
      </c>
      <c r="W444" s="77">
        <f>SUM(Quagga:Pelindaba!W444)</f>
        <v>0</v>
      </c>
      <c r="X444" s="77">
        <f>SUM(Quagga:Pelindaba!X444)</f>
        <v>0</v>
      </c>
      <c r="Y444" s="77">
        <f>SUM(Quagga:Pelindaba!Y444)</f>
        <v>0</v>
      </c>
      <c r="Z444" s="77">
        <f>SUM(Quagga:Pelindaba!Z444)</f>
        <v>0</v>
      </c>
      <c r="AA444" s="77">
        <f>SUM(Quagga:Pelindaba!AA444)</f>
        <v>0</v>
      </c>
      <c r="AB444" s="77">
        <f>SUM(Quagga:Pelindaba!AB444)</f>
        <v>0</v>
      </c>
      <c r="AC444" s="77">
        <f>SUM(Quagga:Pelindaba!AC444)</f>
        <v>0</v>
      </c>
      <c r="AD444" s="77">
        <f>SUM(Quagga:Pelindaba!AD444)</f>
        <v>0</v>
      </c>
      <c r="AE444" s="77">
        <f>SUM(Quagga:Pelindaba!AE444)</f>
        <v>0</v>
      </c>
      <c r="AF444" s="77">
        <f>SUM(Quagga:Pelindaba!AF444)</f>
        <v>0</v>
      </c>
      <c r="AG444" s="76">
        <f>SUM(Quagga:Pelindaba!AG444)</f>
        <v>33333.339999999997</v>
      </c>
      <c r="AH444" s="78">
        <f>SUM(Quagga:Pelindaba!AH444)</f>
        <v>0</v>
      </c>
      <c r="AI444" s="77">
        <f>SUM(Quagga:Pelindaba!AI444)</f>
        <v>0</v>
      </c>
      <c r="AJ444" s="77">
        <f>SUM(Quagga:Pelindaba!AJ444)</f>
        <v>0</v>
      </c>
      <c r="AK444" s="77">
        <f>SUM(Quagga:Pelindaba!AK444)</f>
        <v>0</v>
      </c>
      <c r="AL444" s="77">
        <f>SUM(Quagga:Pelindaba!AL444)</f>
        <v>0</v>
      </c>
      <c r="AM444" s="77">
        <f>SUM(Quagga:Pelindaba!AM444)</f>
        <v>0</v>
      </c>
      <c r="AN444" s="77">
        <f>SUM(Quagga:Pelindaba!AN444)</f>
        <v>0</v>
      </c>
      <c r="AO444" s="77">
        <f>SUM(Quagga:Pelindaba!AO444)</f>
        <v>0</v>
      </c>
      <c r="AP444" s="77">
        <f>SUM(Quagga:Pelindaba!AP444)</f>
        <v>0</v>
      </c>
      <c r="AQ444" s="77">
        <f>SUM(Quagga:Pelindaba!AQ444)</f>
        <v>0</v>
      </c>
      <c r="AR444" s="77">
        <f>SUM(Quagga:Pelindaba!AR444)</f>
        <v>0</v>
      </c>
      <c r="AS444" s="76">
        <f>SUM(Quagga:Pelindaba!AS444)</f>
        <v>33333.339999999997</v>
      </c>
      <c r="AT444" s="78">
        <f>SUM(Quagga:Pelindaba!AT444)</f>
        <v>0</v>
      </c>
      <c r="AU444" s="77">
        <f>SUM(Quagga:Pelindaba!AU444)</f>
        <v>0</v>
      </c>
      <c r="AV444" s="77">
        <f>SUM(Quagga:Pelindaba!AV444)</f>
        <v>0</v>
      </c>
      <c r="AW444" s="77">
        <f>SUM(Quagga:Pelindaba!AW444)</f>
        <v>0</v>
      </c>
      <c r="AX444" s="77">
        <f>SUM(Quagga:Pelindaba!AX444)</f>
        <v>0</v>
      </c>
      <c r="AY444" s="77">
        <f>SUM(Quagga:Pelindaba!AY444)</f>
        <v>0</v>
      </c>
      <c r="AZ444" s="77">
        <f>SUM(Quagga:Pelindaba!AZ444)</f>
        <v>0</v>
      </c>
      <c r="BA444" s="77">
        <f>SUM(Quagga:Pelindaba!BA444)</f>
        <v>0</v>
      </c>
      <c r="BB444" s="77">
        <f>SUM(Quagga:Pelindaba!BB444)</f>
        <v>0</v>
      </c>
      <c r="BC444" s="77">
        <f>SUM(Quagga:Pelindaba!BC444)</f>
        <v>0</v>
      </c>
      <c r="BD444" s="77">
        <f>SUM(Quagga:Pelindaba!BD444)</f>
        <v>0</v>
      </c>
      <c r="BE444" s="76">
        <f>SUM(Quagga:Pelindaba!BE444)</f>
        <v>33333.339999999997</v>
      </c>
      <c r="BF444" s="78">
        <f>SUM(Quagga:Pelindaba!BF444)</f>
        <v>0</v>
      </c>
      <c r="BG444" s="77">
        <f>SUM(Quagga:Pelindaba!BG444)</f>
        <v>0</v>
      </c>
      <c r="BH444" s="77">
        <f>SUM(Quagga:Pelindaba!BH444)</f>
        <v>0</v>
      </c>
      <c r="BI444" s="77">
        <f>SUM(Quagga:Pelindaba!BI444)</f>
        <v>0</v>
      </c>
      <c r="BJ444" s="77">
        <f>SUM(Quagga:Pelindaba!BJ444)</f>
        <v>0</v>
      </c>
      <c r="BK444" s="77">
        <f>SUM(Quagga:Pelindaba!BK444)</f>
        <v>0</v>
      </c>
      <c r="BL444" s="77">
        <f>SUM(Quagga:Pelindaba!BL444)</f>
        <v>0</v>
      </c>
      <c r="BM444" s="77">
        <f>SUM(Quagga:Pelindaba!BM444)</f>
        <v>0</v>
      </c>
      <c r="BN444" s="77">
        <f>SUM(Quagga:Pelindaba!BN444)</f>
        <v>0</v>
      </c>
      <c r="BO444" s="77">
        <f>SUM(Quagga:Pelindaba!BO444)</f>
        <v>0</v>
      </c>
      <c r="BP444" s="77">
        <f>SUM(Quagga:Pelindaba!BP444)</f>
        <v>0</v>
      </c>
      <c r="BQ444" s="76">
        <f>SUM(Quagga:Pelindaba!BQ444)</f>
        <v>33333.339999999997</v>
      </c>
      <c r="BR444" s="78">
        <f>SUM(Quagga:Pelindaba!BR444)</f>
        <v>0</v>
      </c>
      <c r="BS444" s="77">
        <f>SUM(Quagga:Pelindaba!BS444)</f>
        <v>0</v>
      </c>
      <c r="BT444" s="77">
        <f>SUM(Quagga:Pelindaba!BT444)</f>
        <v>0</v>
      </c>
      <c r="BU444" s="77">
        <f>SUM(Quagga:Pelindaba!BU444)</f>
        <v>0</v>
      </c>
      <c r="BV444" s="77">
        <f>SUM(Quagga:Pelindaba!BV444)</f>
        <v>0</v>
      </c>
      <c r="BW444" s="77">
        <f>SUM(Quagga:Pelindaba!BW444)</f>
        <v>0</v>
      </c>
      <c r="BX444" s="77">
        <f>SUM(Quagga:Pelindaba!BX444)</f>
        <v>0</v>
      </c>
      <c r="BY444" s="77">
        <f>SUM(Quagga:Pelindaba!BY444)</f>
        <v>0</v>
      </c>
      <c r="BZ444" s="77">
        <f>SUM(Quagga:Pelindaba!BZ444)</f>
        <v>0</v>
      </c>
      <c r="CA444" s="77">
        <f>SUM(Quagga:Pelindaba!CA444)</f>
        <v>0</v>
      </c>
      <c r="CB444" s="77">
        <f>SUM(Quagga:Pelindaba!CB444)</f>
        <v>0</v>
      </c>
      <c r="CC444" s="76">
        <f>SUM(Quagga:Pelindaba!CC444)</f>
        <v>33333.300000000003</v>
      </c>
      <c r="CD444" s="39" t="s">
        <v>36</v>
      </c>
    </row>
    <row r="445" spans="1:82" s="39" customFormat="1" x14ac:dyDescent="0.25">
      <c r="A445" s="43"/>
      <c r="B445" s="73" t="s">
        <v>765</v>
      </c>
      <c r="C445" s="129" t="s">
        <v>766</v>
      </c>
      <c r="D445" s="346" t="s">
        <v>308</v>
      </c>
      <c r="E445" s="130">
        <f>IF(OR(D445="Year",D445="Month",D445="Week"),AVERAGE(Quagga:Pelindaba!E445),SUM(Quagga:Pelindaba!E445))</f>
        <v>2</v>
      </c>
      <c r="F445" s="228" t="b">
        <f>(Quagga!G445+Pelindaba!G445)=G445</f>
        <v>1</v>
      </c>
      <c r="G445" s="74">
        <f t="shared" si="126"/>
        <v>200000</v>
      </c>
      <c r="H445" s="75">
        <f>SUM(Quagga:Pelindaba!H445)</f>
        <v>0</v>
      </c>
      <c r="I445" s="76">
        <f>SUM(Quagga:Pelindaba!I445)</f>
        <v>0</v>
      </c>
      <c r="J445" s="75">
        <f>SUM(Quagga:Pelindaba!J445)</f>
        <v>0</v>
      </c>
      <c r="K445" s="77">
        <f>SUM(Quagga:Pelindaba!K445)</f>
        <v>0</v>
      </c>
      <c r="L445" s="77">
        <f>SUM(Quagga:Pelindaba!L445)</f>
        <v>0</v>
      </c>
      <c r="M445" s="77">
        <f>SUM(Quagga:Pelindaba!M445)</f>
        <v>0</v>
      </c>
      <c r="N445" s="77">
        <f>SUM(Quagga:Pelindaba!N445)</f>
        <v>0</v>
      </c>
      <c r="O445" s="77">
        <f>SUM(Quagga:Pelindaba!O445)</f>
        <v>0</v>
      </c>
      <c r="P445" s="77">
        <f>SUM(Quagga:Pelindaba!P445)</f>
        <v>0</v>
      </c>
      <c r="Q445" s="77">
        <f>SUM(Quagga:Pelindaba!Q445)</f>
        <v>0</v>
      </c>
      <c r="R445" s="77">
        <f>SUM(Quagga:Pelindaba!R445)</f>
        <v>0</v>
      </c>
      <c r="S445" s="77">
        <f>SUM(Quagga:Pelindaba!S445)</f>
        <v>0</v>
      </c>
      <c r="T445" s="77">
        <f>SUM(Quagga:Pelindaba!T445)</f>
        <v>0</v>
      </c>
      <c r="U445" s="76">
        <f>SUM(Quagga:Pelindaba!U445)</f>
        <v>33333.339999999997</v>
      </c>
      <c r="V445" s="75">
        <f>SUM(Quagga:Pelindaba!V445)</f>
        <v>0</v>
      </c>
      <c r="W445" s="77">
        <f>SUM(Quagga:Pelindaba!W445)</f>
        <v>0</v>
      </c>
      <c r="X445" s="77">
        <f>SUM(Quagga:Pelindaba!X445)</f>
        <v>0</v>
      </c>
      <c r="Y445" s="77">
        <f>SUM(Quagga:Pelindaba!Y445)</f>
        <v>0</v>
      </c>
      <c r="Z445" s="77">
        <f>SUM(Quagga:Pelindaba!Z445)</f>
        <v>0</v>
      </c>
      <c r="AA445" s="77">
        <f>SUM(Quagga:Pelindaba!AA445)</f>
        <v>0</v>
      </c>
      <c r="AB445" s="77">
        <f>SUM(Quagga:Pelindaba!AB445)</f>
        <v>0</v>
      </c>
      <c r="AC445" s="77">
        <f>SUM(Quagga:Pelindaba!AC445)</f>
        <v>0</v>
      </c>
      <c r="AD445" s="77">
        <f>SUM(Quagga:Pelindaba!AD445)</f>
        <v>0</v>
      </c>
      <c r="AE445" s="77">
        <f>SUM(Quagga:Pelindaba!AE445)</f>
        <v>0</v>
      </c>
      <c r="AF445" s="77">
        <f>SUM(Quagga:Pelindaba!AF445)</f>
        <v>0</v>
      </c>
      <c r="AG445" s="76">
        <f>SUM(Quagga:Pelindaba!AG445)</f>
        <v>33333.339999999997</v>
      </c>
      <c r="AH445" s="78">
        <f>SUM(Quagga:Pelindaba!AH445)</f>
        <v>0</v>
      </c>
      <c r="AI445" s="77">
        <f>SUM(Quagga:Pelindaba!AI445)</f>
        <v>0</v>
      </c>
      <c r="AJ445" s="77">
        <f>SUM(Quagga:Pelindaba!AJ445)</f>
        <v>0</v>
      </c>
      <c r="AK445" s="77">
        <f>SUM(Quagga:Pelindaba!AK445)</f>
        <v>0</v>
      </c>
      <c r="AL445" s="77">
        <f>SUM(Quagga:Pelindaba!AL445)</f>
        <v>0</v>
      </c>
      <c r="AM445" s="77">
        <f>SUM(Quagga:Pelindaba!AM445)</f>
        <v>0</v>
      </c>
      <c r="AN445" s="77">
        <f>SUM(Quagga:Pelindaba!AN445)</f>
        <v>0</v>
      </c>
      <c r="AO445" s="77">
        <f>SUM(Quagga:Pelindaba!AO445)</f>
        <v>0</v>
      </c>
      <c r="AP445" s="77">
        <f>SUM(Quagga:Pelindaba!AP445)</f>
        <v>0</v>
      </c>
      <c r="AQ445" s="77">
        <f>SUM(Quagga:Pelindaba!AQ445)</f>
        <v>0</v>
      </c>
      <c r="AR445" s="77">
        <f>SUM(Quagga:Pelindaba!AR445)</f>
        <v>0</v>
      </c>
      <c r="AS445" s="76">
        <f>SUM(Quagga:Pelindaba!AS445)</f>
        <v>33333.339999999997</v>
      </c>
      <c r="AT445" s="78">
        <f>SUM(Quagga:Pelindaba!AT445)</f>
        <v>0</v>
      </c>
      <c r="AU445" s="77">
        <f>SUM(Quagga:Pelindaba!AU445)</f>
        <v>0</v>
      </c>
      <c r="AV445" s="77">
        <f>SUM(Quagga:Pelindaba!AV445)</f>
        <v>0</v>
      </c>
      <c r="AW445" s="77">
        <f>SUM(Quagga:Pelindaba!AW445)</f>
        <v>0</v>
      </c>
      <c r="AX445" s="77">
        <f>SUM(Quagga:Pelindaba!AX445)</f>
        <v>0</v>
      </c>
      <c r="AY445" s="77">
        <f>SUM(Quagga:Pelindaba!AY445)</f>
        <v>0</v>
      </c>
      <c r="AZ445" s="77">
        <f>SUM(Quagga:Pelindaba!AZ445)</f>
        <v>0</v>
      </c>
      <c r="BA445" s="77">
        <f>SUM(Quagga:Pelindaba!BA445)</f>
        <v>0</v>
      </c>
      <c r="BB445" s="77">
        <f>SUM(Quagga:Pelindaba!BB445)</f>
        <v>0</v>
      </c>
      <c r="BC445" s="77">
        <f>SUM(Quagga:Pelindaba!BC445)</f>
        <v>0</v>
      </c>
      <c r="BD445" s="77">
        <f>SUM(Quagga:Pelindaba!BD445)</f>
        <v>0</v>
      </c>
      <c r="BE445" s="76">
        <f>SUM(Quagga:Pelindaba!BE445)</f>
        <v>33333.339999999997</v>
      </c>
      <c r="BF445" s="78">
        <f>SUM(Quagga:Pelindaba!BF445)</f>
        <v>0</v>
      </c>
      <c r="BG445" s="77">
        <f>SUM(Quagga:Pelindaba!BG445)</f>
        <v>0</v>
      </c>
      <c r="BH445" s="77">
        <f>SUM(Quagga:Pelindaba!BH445)</f>
        <v>0</v>
      </c>
      <c r="BI445" s="77">
        <f>SUM(Quagga:Pelindaba!BI445)</f>
        <v>0</v>
      </c>
      <c r="BJ445" s="77">
        <f>SUM(Quagga:Pelindaba!BJ445)</f>
        <v>0</v>
      </c>
      <c r="BK445" s="77">
        <f>SUM(Quagga:Pelindaba!BK445)</f>
        <v>0</v>
      </c>
      <c r="BL445" s="77">
        <f>SUM(Quagga:Pelindaba!BL445)</f>
        <v>0</v>
      </c>
      <c r="BM445" s="77">
        <f>SUM(Quagga:Pelindaba!BM445)</f>
        <v>0</v>
      </c>
      <c r="BN445" s="77">
        <f>SUM(Quagga:Pelindaba!BN445)</f>
        <v>0</v>
      </c>
      <c r="BO445" s="77">
        <f>SUM(Quagga:Pelindaba!BO445)</f>
        <v>0</v>
      </c>
      <c r="BP445" s="77">
        <f>SUM(Quagga:Pelindaba!BP445)</f>
        <v>0</v>
      </c>
      <c r="BQ445" s="76">
        <f>SUM(Quagga:Pelindaba!BQ445)</f>
        <v>33333.339999999997</v>
      </c>
      <c r="BR445" s="78">
        <f>SUM(Quagga:Pelindaba!BR445)</f>
        <v>0</v>
      </c>
      <c r="BS445" s="77">
        <f>SUM(Quagga:Pelindaba!BS445)</f>
        <v>0</v>
      </c>
      <c r="BT445" s="77">
        <f>SUM(Quagga:Pelindaba!BT445)</f>
        <v>0</v>
      </c>
      <c r="BU445" s="77">
        <f>SUM(Quagga:Pelindaba!BU445)</f>
        <v>0</v>
      </c>
      <c r="BV445" s="77">
        <f>SUM(Quagga:Pelindaba!BV445)</f>
        <v>0</v>
      </c>
      <c r="BW445" s="77">
        <f>SUM(Quagga:Pelindaba!BW445)</f>
        <v>0</v>
      </c>
      <c r="BX445" s="77">
        <f>SUM(Quagga:Pelindaba!BX445)</f>
        <v>0</v>
      </c>
      <c r="BY445" s="77">
        <f>SUM(Quagga:Pelindaba!BY445)</f>
        <v>0</v>
      </c>
      <c r="BZ445" s="77">
        <f>SUM(Quagga:Pelindaba!BZ445)</f>
        <v>0</v>
      </c>
      <c r="CA445" s="77">
        <f>SUM(Quagga:Pelindaba!CA445)</f>
        <v>0</v>
      </c>
      <c r="CB445" s="77">
        <f>SUM(Quagga:Pelindaba!CB445)</f>
        <v>0</v>
      </c>
      <c r="CC445" s="76">
        <f>SUM(Quagga:Pelindaba!CC445)</f>
        <v>33333.300000000003</v>
      </c>
      <c r="CD445" s="39" t="s">
        <v>36</v>
      </c>
    </row>
    <row r="446" spans="1:82" s="39" customFormat="1" x14ac:dyDescent="0.25">
      <c r="A446" s="43"/>
      <c r="B446" s="73" t="s">
        <v>767</v>
      </c>
      <c r="C446" s="129" t="s">
        <v>854</v>
      </c>
      <c r="D446" s="346" t="s">
        <v>308</v>
      </c>
      <c r="E446" s="130">
        <f>IF(OR(D446="Year",D446="Month",D446="Week"),AVERAGE(Quagga:Pelindaba!E446),SUM(Quagga:Pelindaba!E446))</f>
        <v>2</v>
      </c>
      <c r="F446" s="228" t="b">
        <f>(Quagga!G446+Pelindaba!G446)=G446</f>
        <v>1</v>
      </c>
      <c r="G446" s="74">
        <f t="shared" si="126"/>
        <v>200000</v>
      </c>
      <c r="H446" s="75">
        <f>SUM(Quagga:Pelindaba!H446)</f>
        <v>0</v>
      </c>
      <c r="I446" s="76">
        <f>SUM(Quagga:Pelindaba!I446)</f>
        <v>0</v>
      </c>
      <c r="J446" s="75">
        <f>SUM(Quagga:Pelindaba!J446)</f>
        <v>0</v>
      </c>
      <c r="K446" s="77">
        <f>SUM(Quagga:Pelindaba!K446)</f>
        <v>0</v>
      </c>
      <c r="L446" s="77">
        <f>SUM(Quagga:Pelindaba!L446)</f>
        <v>0</v>
      </c>
      <c r="M446" s="77">
        <f>SUM(Quagga:Pelindaba!M446)</f>
        <v>0</v>
      </c>
      <c r="N446" s="77">
        <f>SUM(Quagga:Pelindaba!N446)</f>
        <v>0</v>
      </c>
      <c r="O446" s="77">
        <f>SUM(Quagga:Pelindaba!O446)</f>
        <v>0</v>
      </c>
      <c r="P446" s="77">
        <f>SUM(Quagga:Pelindaba!P446)</f>
        <v>0</v>
      </c>
      <c r="Q446" s="77">
        <f>SUM(Quagga:Pelindaba!Q446)</f>
        <v>0</v>
      </c>
      <c r="R446" s="77">
        <f>SUM(Quagga:Pelindaba!R446)</f>
        <v>0</v>
      </c>
      <c r="S446" s="77">
        <f>SUM(Quagga:Pelindaba!S446)</f>
        <v>0</v>
      </c>
      <c r="T446" s="77">
        <f>SUM(Quagga:Pelindaba!T446)</f>
        <v>0</v>
      </c>
      <c r="U446" s="76">
        <f>SUM(Quagga:Pelindaba!U446)</f>
        <v>33333.339999999997</v>
      </c>
      <c r="V446" s="75">
        <f>SUM(Quagga:Pelindaba!V446)</f>
        <v>0</v>
      </c>
      <c r="W446" s="77">
        <f>SUM(Quagga:Pelindaba!W446)</f>
        <v>0</v>
      </c>
      <c r="X446" s="77">
        <f>SUM(Quagga:Pelindaba!X446)</f>
        <v>0</v>
      </c>
      <c r="Y446" s="77">
        <f>SUM(Quagga:Pelindaba!Y446)</f>
        <v>0</v>
      </c>
      <c r="Z446" s="77">
        <f>SUM(Quagga:Pelindaba!Z446)</f>
        <v>0</v>
      </c>
      <c r="AA446" s="77">
        <f>SUM(Quagga:Pelindaba!AA446)</f>
        <v>0</v>
      </c>
      <c r="AB446" s="77">
        <f>SUM(Quagga:Pelindaba!AB446)</f>
        <v>0</v>
      </c>
      <c r="AC446" s="77">
        <f>SUM(Quagga:Pelindaba!AC446)</f>
        <v>0</v>
      </c>
      <c r="AD446" s="77">
        <f>SUM(Quagga:Pelindaba!AD446)</f>
        <v>0</v>
      </c>
      <c r="AE446" s="77">
        <f>SUM(Quagga:Pelindaba!AE446)</f>
        <v>0</v>
      </c>
      <c r="AF446" s="77">
        <f>SUM(Quagga:Pelindaba!AF446)</f>
        <v>0</v>
      </c>
      <c r="AG446" s="76">
        <f>SUM(Quagga:Pelindaba!AG446)</f>
        <v>33333.339999999997</v>
      </c>
      <c r="AH446" s="78">
        <f>SUM(Quagga:Pelindaba!AH446)</f>
        <v>0</v>
      </c>
      <c r="AI446" s="77">
        <f>SUM(Quagga:Pelindaba!AI446)</f>
        <v>0</v>
      </c>
      <c r="AJ446" s="77">
        <f>SUM(Quagga:Pelindaba!AJ446)</f>
        <v>0</v>
      </c>
      <c r="AK446" s="77">
        <f>SUM(Quagga:Pelindaba!AK446)</f>
        <v>0</v>
      </c>
      <c r="AL446" s="77">
        <f>SUM(Quagga:Pelindaba!AL446)</f>
        <v>0</v>
      </c>
      <c r="AM446" s="77">
        <f>SUM(Quagga:Pelindaba!AM446)</f>
        <v>0</v>
      </c>
      <c r="AN446" s="77">
        <f>SUM(Quagga:Pelindaba!AN446)</f>
        <v>0</v>
      </c>
      <c r="AO446" s="77">
        <f>SUM(Quagga:Pelindaba!AO446)</f>
        <v>0</v>
      </c>
      <c r="AP446" s="77">
        <f>SUM(Quagga:Pelindaba!AP446)</f>
        <v>0</v>
      </c>
      <c r="AQ446" s="77">
        <f>SUM(Quagga:Pelindaba!AQ446)</f>
        <v>0</v>
      </c>
      <c r="AR446" s="77">
        <f>SUM(Quagga:Pelindaba!AR446)</f>
        <v>0</v>
      </c>
      <c r="AS446" s="76">
        <f>SUM(Quagga:Pelindaba!AS446)</f>
        <v>33333.339999999997</v>
      </c>
      <c r="AT446" s="78">
        <f>SUM(Quagga:Pelindaba!AT446)</f>
        <v>0</v>
      </c>
      <c r="AU446" s="77">
        <f>SUM(Quagga:Pelindaba!AU446)</f>
        <v>0</v>
      </c>
      <c r="AV446" s="77">
        <f>SUM(Quagga:Pelindaba!AV446)</f>
        <v>0</v>
      </c>
      <c r="AW446" s="77">
        <f>SUM(Quagga:Pelindaba!AW446)</f>
        <v>0</v>
      </c>
      <c r="AX446" s="77">
        <f>SUM(Quagga:Pelindaba!AX446)</f>
        <v>0</v>
      </c>
      <c r="AY446" s="77">
        <f>SUM(Quagga:Pelindaba!AY446)</f>
        <v>0</v>
      </c>
      <c r="AZ446" s="77">
        <f>SUM(Quagga:Pelindaba!AZ446)</f>
        <v>0</v>
      </c>
      <c r="BA446" s="77">
        <f>SUM(Quagga:Pelindaba!BA446)</f>
        <v>0</v>
      </c>
      <c r="BB446" s="77">
        <f>SUM(Quagga:Pelindaba!BB446)</f>
        <v>0</v>
      </c>
      <c r="BC446" s="77">
        <f>SUM(Quagga:Pelindaba!BC446)</f>
        <v>0</v>
      </c>
      <c r="BD446" s="77">
        <f>SUM(Quagga:Pelindaba!BD446)</f>
        <v>0</v>
      </c>
      <c r="BE446" s="76">
        <f>SUM(Quagga:Pelindaba!BE446)</f>
        <v>33333.339999999997</v>
      </c>
      <c r="BF446" s="78">
        <f>SUM(Quagga:Pelindaba!BF446)</f>
        <v>0</v>
      </c>
      <c r="BG446" s="77">
        <f>SUM(Quagga:Pelindaba!BG446)</f>
        <v>0</v>
      </c>
      <c r="BH446" s="77">
        <f>SUM(Quagga:Pelindaba!BH446)</f>
        <v>0</v>
      </c>
      <c r="BI446" s="77">
        <f>SUM(Quagga:Pelindaba!BI446)</f>
        <v>0</v>
      </c>
      <c r="BJ446" s="77">
        <f>SUM(Quagga:Pelindaba!BJ446)</f>
        <v>0</v>
      </c>
      <c r="BK446" s="77">
        <f>SUM(Quagga:Pelindaba!BK446)</f>
        <v>0</v>
      </c>
      <c r="BL446" s="77">
        <f>SUM(Quagga:Pelindaba!BL446)</f>
        <v>0</v>
      </c>
      <c r="BM446" s="77">
        <f>SUM(Quagga:Pelindaba!BM446)</f>
        <v>0</v>
      </c>
      <c r="BN446" s="77">
        <f>SUM(Quagga:Pelindaba!BN446)</f>
        <v>0</v>
      </c>
      <c r="BO446" s="77">
        <f>SUM(Quagga:Pelindaba!BO446)</f>
        <v>0</v>
      </c>
      <c r="BP446" s="77">
        <f>SUM(Quagga:Pelindaba!BP446)</f>
        <v>0</v>
      </c>
      <c r="BQ446" s="76">
        <f>SUM(Quagga:Pelindaba!BQ446)</f>
        <v>33333.339999999997</v>
      </c>
      <c r="BR446" s="78">
        <f>SUM(Quagga:Pelindaba!BR446)</f>
        <v>0</v>
      </c>
      <c r="BS446" s="77">
        <f>SUM(Quagga:Pelindaba!BS446)</f>
        <v>0</v>
      </c>
      <c r="BT446" s="77">
        <f>SUM(Quagga:Pelindaba!BT446)</f>
        <v>0</v>
      </c>
      <c r="BU446" s="77">
        <f>SUM(Quagga:Pelindaba!BU446)</f>
        <v>0</v>
      </c>
      <c r="BV446" s="77">
        <f>SUM(Quagga:Pelindaba!BV446)</f>
        <v>0</v>
      </c>
      <c r="BW446" s="77">
        <f>SUM(Quagga:Pelindaba!BW446)</f>
        <v>0</v>
      </c>
      <c r="BX446" s="77">
        <f>SUM(Quagga:Pelindaba!BX446)</f>
        <v>0</v>
      </c>
      <c r="BY446" s="77">
        <f>SUM(Quagga:Pelindaba!BY446)</f>
        <v>0</v>
      </c>
      <c r="BZ446" s="77">
        <f>SUM(Quagga:Pelindaba!BZ446)</f>
        <v>0</v>
      </c>
      <c r="CA446" s="77">
        <f>SUM(Quagga:Pelindaba!CA446)</f>
        <v>0</v>
      </c>
      <c r="CB446" s="77">
        <f>SUM(Quagga:Pelindaba!CB446)</f>
        <v>0</v>
      </c>
      <c r="CC446" s="76">
        <f>SUM(Quagga:Pelindaba!CC446)</f>
        <v>33333.300000000003</v>
      </c>
      <c r="CD446" s="39" t="s">
        <v>36</v>
      </c>
    </row>
    <row r="447" spans="1:82" s="39" customFormat="1" x14ac:dyDescent="0.25">
      <c r="A447" s="43"/>
      <c r="B447" s="26" t="s">
        <v>853</v>
      </c>
      <c r="C447" s="27" t="str">
        <f>"Handling cost and profit in respect of subitems D10.06(a)(i), (ii), (iii) and (iv) ("&amp; TEXT(G447/E447,"###%") &amp; ")"</f>
        <v>Handling cost and profit in respect of subitems D10.06(a)(i), (ii), (iii) and (iv) (%)</v>
      </c>
      <c r="D447" s="148" t="s">
        <v>310</v>
      </c>
      <c r="E447" s="130">
        <f>IF(OR(D447="Year",D447="Month",D447="Week"),AVERAGE(Quagga:Pelindaba!E447),SUM(Quagga:Pelindaba!E447))</f>
        <v>600000</v>
      </c>
      <c r="F447" s="228" t="b">
        <f>(Quagga!G447+Pelindaba!G447)=G447</f>
        <v>1</v>
      </c>
      <c r="G447" s="74">
        <f t="shared" si="126"/>
        <v>0</v>
      </c>
      <c r="H447" s="75">
        <f>SUM(Quagga:Pelindaba!H447)</f>
        <v>0</v>
      </c>
      <c r="I447" s="76">
        <f>SUM(Quagga:Pelindaba!I447)</f>
        <v>0</v>
      </c>
      <c r="J447" s="75">
        <f>SUM(Quagga:Pelindaba!J447)</f>
        <v>0</v>
      </c>
      <c r="K447" s="77">
        <f>SUM(Quagga:Pelindaba!K447)</f>
        <v>0</v>
      </c>
      <c r="L447" s="77">
        <f>SUM(Quagga:Pelindaba!L447)</f>
        <v>0</v>
      </c>
      <c r="M447" s="77">
        <f>SUM(Quagga:Pelindaba!M447)</f>
        <v>0</v>
      </c>
      <c r="N447" s="77">
        <f>SUM(Quagga:Pelindaba!N447)</f>
        <v>0</v>
      </c>
      <c r="O447" s="77">
        <f>SUM(Quagga:Pelindaba!O447)</f>
        <v>0</v>
      </c>
      <c r="P447" s="77">
        <f>SUM(Quagga:Pelindaba!P447)</f>
        <v>0</v>
      </c>
      <c r="Q447" s="77">
        <f>SUM(Quagga:Pelindaba!Q447)</f>
        <v>0</v>
      </c>
      <c r="R447" s="77">
        <f>SUM(Quagga:Pelindaba!R447)</f>
        <v>0</v>
      </c>
      <c r="S447" s="77">
        <f>SUM(Quagga:Pelindaba!S447)</f>
        <v>0</v>
      </c>
      <c r="T447" s="77">
        <f>SUM(Quagga:Pelindaba!T447)</f>
        <v>0</v>
      </c>
      <c r="U447" s="76">
        <f>SUM(Quagga:Pelindaba!U447)</f>
        <v>0</v>
      </c>
      <c r="V447" s="75">
        <f>SUM(Quagga:Pelindaba!V447)</f>
        <v>0</v>
      </c>
      <c r="W447" s="77">
        <f>SUM(Quagga:Pelindaba!W447)</f>
        <v>0</v>
      </c>
      <c r="X447" s="77">
        <f>SUM(Quagga:Pelindaba!X447)</f>
        <v>0</v>
      </c>
      <c r="Y447" s="77">
        <f>SUM(Quagga:Pelindaba!Y447)</f>
        <v>0</v>
      </c>
      <c r="Z447" s="77">
        <f>SUM(Quagga:Pelindaba!Z447)</f>
        <v>0</v>
      </c>
      <c r="AA447" s="77">
        <f>SUM(Quagga:Pelindaba!AA447)</f>
        <v>0</v>
      </c>
      <c r="AB447" s="77">
        <f>SUM(Quagga:Pelindaba!AB447)</f>
        <v>0</v>
      </c>
      <c r="AC447" s="77">
        <f>SUM(Quagga:Pelindaba!AC447)</f>
        <v>0</v>
      </c>
      <c r="AD447" s="77">
        <f>SUM(Quagga:Pelindaba!AD447)</f>
        <v>0</v>
      </c>
      <c r="AE447" s="77">
        <f>SUM(Quagga:Pelindaba!AE447)</f>
        <v>0</v>
      </c>
      <c r="AF447" s="77">
        <f>SUM(Quagga:Pelindaba!AF447)</f>
        <v>0</v>
      </c>
      <c r="AG447" s="76">
        <f>SUM(Quagga:Pelindaba!AG447)</f>
        <v>0</v>
      </c>
      <c r="AH447" s="78">
        <f>SUM(Quagga:Pelindaba!AH447)</f>
        <v>0</v>
      </c>
      <c r="AI447" s="77">
        <f>SUM(Quagga:Pelindaba!AI447)</f>
        <v>0</v>
      </c>
      <c r="AJ447" s="77">
        <f>SUM(Quagga:Pelindaba!AJ447)</f>
        <v>0</v>
      </c>
      <c r="AK447" s="77">
        <f>SUM(Quagga:Pelindaba!AK447)</f>
        <v>0</v>
      </c>
      <c r="AL447" s="77">
        <f>SUM(Quagga:Pelindaba!AL447)</f>
        <v>0</v>
      </c>
      <c r="AM447" s="77">
        <f>SUM(Quagga:Pelindaba!AM447)</f>
        <v>0</v>
      </c>
      <c r="AN447" s="77">
        <f>SUM(Quagga:Pelindaba!AN447)</f>
        <v>0</v>
      </c>
      <c r="AO447" s="77">
        <f>SUM(Quagga:Pelindaba!AO447)</f>
        <v>0</v>
      </c>
      <c r="AP447" s="77">
        <f>SUM(Quagga:Pelindaba!AP447)</f>
        <v>0</v>
      </c>
      <c r="AQ447" s="77">
        <f>SUM(Quagga:Pelindaba!AQ447)</f>
        <v>0</v>
      </c>
      <c r="AR447" s="77">
        <f>SUM(Quagga:Pelindaba!AR447)</f>
        <v>0</v>
      </c>
      <c r="AS447" s="76">
        <f>SUM(Quagga:Pelindaba!AS447)</f>
        <v>0</v>
      </c>
      <c r="AT447" s="78">
        <f>SUM(Quagga:Pelindaba!AT447)</f>
        <v>0</v>
      </c>
      <c r="AU447" s="77">
        <f>SUM(Quagga:Pelindaba!AU447)</f>
        <v>0</v>
      </c>
      <c r="AV447" s="77">
        <f>SUM(Quagga:Pelindaba!AV447)</f>
        <v>0</v>
      </c>
      <c r="AW447" s="77">
        <f>SUM(Quagga:Pelindaba!AW447)</f>
        <v>0</v>
      </c>
      <c r="AX447" s="77">
        <f>SUM(Quagga:Pelindaba!AX447)</f>
        <v>0</v>
      </c>
      <c r="AY447" s="77">
        <f>SUM(Quagga:Pelindaba!AY447)</f>
        <v>0</v>
      </c>
      <c r="AZ447" s="77">
        <f>SUM(Quagga:Pelindaba!AZ447)</f>
        <v>0</v>
      </c>
      <c r="BA447" s="77">
        <f>SUM(Quagga:Pelindaba!BA447)</f>
        <v>0</v>
      </c>
      <c r="BB447" s="77">
        <f>SUM(Quagga:Pelindaba!BB447)</f>
        <v>0</v>
      </c>
      <c r="BC447" s="77">
        <f>SUM(Quagga:Pelindaba!BC447)</f>
        <v>0</v>
      </c>
      <c r="BD447" s="77">
        <f>SUM(Quagga:Pelindaba!BD447)</f>
        <v>0</v>
      </c>
      <c r="BE447" s="76">
        <f>SUM(Quagga:Pelindaba!BE447)</f>
        <v>0</v>
      </c>
      <c r="BF447" s="78">
        <f>SUM(Quagga:Pelindaba!BF447)</f>
        <v>0</v>
      </c>
      <c r="BG447" s="77">
        <f>SUM(Quagga:Pelindaba!BG447)</f>
        <v>0</v>
      </c>
      <c r="BH447" s="77">
        <f>SUM(Quagga:Pelindaba!BH447)</f>
        <v>0</v>
      </c>
      <c r="BI447" s="77">
        <f>SUM(Quagga:Pelindaba!BI447)</f>
        <v>0</v>
      </c>
      <c r="BJ447" s="77">
        <f>SUM(Quagga:Pelindaba!BJ447)</f>
        <v>0</v>
      </c>
      <c r="BK447" s="77">
        <f>SUM(Quagga:Pelindaba!BK447)</f>
        <v>0</v>
      </c>
      <c r="BL447" s="77">
        <f>SUM(Quagga:Pelindaba!BL447)</f>
        <v>0</v>
      </c>
      <c r="BM447" s="77">
        <f>SUM(Quagga:Pelindaba!BM447)</f>
        <v>0</v>
      </c>
      <c r="BN447" s="77">
        <f>SUM(Quagga:Pelindaba!BN447)</f>
        <v>0</v>
      </c>
      <c r="BO447" s="77">
        <f>SUM(Quagga:Pelindaba!BO447)</f>
        <v>0</v>
      </c>
      <c r="BP447" s="77">
        <f>SUM(Quagga:Pelindaba!BP447)</f>
        <v>0</v>
      </c>
      <c r="BQ447" s="76">
        <f>SUM(Quagga:Pelindaba!BQ447)</f>
        <v>0</v>
      </c>
      <c r="BR447" s="78">
        <f>SUM(Quagga:Pelindaba!BR447)</f>
        <v>0</v>
      </c>
      <c r="BS447" s="77">
        <f>SUM(Quagga:Pelindaba!BS447)</f>
        <v>0</v>
      </c>
      <c r="BT447" s="77">
        <f>SUM(Quagga:Pelindaba!BT447)</f>
        <v>0</v>
      </c>
      <c r="BU447" s="77">
        <f>SUM(Quagga:Pelindaba!BU447)</f>
        <v>0</v>
      </c>
      <c r="BV447" s="77">
        <f>SUM(Quagga:Pelindaba!BV447)</f>
        <v>0</v>
      </c>
      <c r="BW447" s="77">
        <f>SUM(Quagga:Pelindaba!BW447)</f>
        <v>0</v>
      </c>
      <c r="BX447" s="77">
        <f>SUM(Quagga:Pelindaba!BX447)</f>
        <v>0</v>
      </c>
      <c r="BY447" s="77">
        <f>SUM(Quagga:Pelindaba!BY447)</f>
        <v>0</v>
      </c>
      <c r="BZ447" s="77">
        <f>SUM(Quagga:Pelindaba!BZ447)</f>
        <v>0</v>
      </c>
      <c r="CA447" s="77">
        <f>SUM(Quagga:Pelindaba!CA447)</f>
        <v>0</v>
      </c>
      <c r="CB447" s="77">
        <f>SUM(Quagga:Pelindaba!CB447)</f>
        <v>0</v>
      </c>
      <c r="CC447" s="76">
        <f>SUM(Quagga:Pelindaba!CC447)</f>
        <v>0</v>
      </c>
      <c r="CD447" s="39" t="s">
        <v>36</v>
      </c>
    </row>
    <row r="448" spans="1:82" s="39" customFormat="1" x14ac:dyDescent="0.25">
      <c r="A448" s="43"/>
      <c r="B448" s="180" t="s">
        <v>768</v>
      </c>
      <c r="C448" s="181" t="s">
        <v>769</v>
      </c>
      <c r="D448" s="337"/>
      <c r="E448" s="130"/>
      <c r="F448" s="228" t="b">
        <f>(Quagga!G448+Pelindaba!G448)=G448</f>
        <v>1</v>
      </c>
      <c r="G448" s="74">
        <f t="shared" si="126"/>
        <v>0</v>
      </c>
      <c r="H448" s="75">
        <f>SUM(Quagga:Pelindaba!H448)</f>
        <v>0</v>
      </c>
      <c r="I448" s="76">
        <f>SUM(Quagga:Pelindaba!I448)</f>
        <v>0</v>
      </c>
      <c r="J448" s="75">
        <f>SUM(Quagga:Pelindaba!J448)</f>
        <v>0</v>
      </c>
      <c r="K448" s="77">
        <f>SUM(Quagga:Pelindaba!K448)</f>
        <v>0</v>
      </c>
      <c r="L448" s="77">
        <f>SUM(Quagga:Pelindaba!L448)</f>
        <v>0</v>
      </c>
      <c r="M448" s="77">
        <f>SUM(Quagga:Pelindaba!M448)</f>
        <v>0</v>
      </c>
      <c r="N448" s="77">
        <f>SUM(Quagga:Pelindaba!N448)</f>
        <v>0</v>
      </c>
      <c r="O448" s="77">
        <f>SUM(Quagga:Pelindaba!O448)</f>
        <v>0</v>
      </c>
      <c r="P448" s="77">
        <f>SUM(Quagga:Pelindaba!P448)</f>
        <v>0</v>
      </c>
      <c r="Q448" s="77">
        <f>SUM(Quagga:Pelindaba!Q448)</f>
        <v>0</v>
      </c>
      <c r="R448" s="77">
        <f>SUM(Quagga:Pelindaba!R448)</f>
        <v>0</v>
      </c>
      <c r="S448" s="77">
        <f>SUM(Quagga:Pelindaba!S448)</f>
        <v>0</v>
      </c>
      <c r="T448" s="77">
        <f>SUM(Quagga:Pelindaba!T448)</f>
        <v>0</v>
      </c>
      <c r="U448" s="76">
        <f>SUM(Quagga:Pelindaba!U448)</f>
        <v>0</v>
      </c>
      <c r="V448" s="75">
        <f>SUM(Quagga:Pelindaba!V448)</f>
        <v>0</v>
      </c>
      <c r="W448" s="77">
        <f>SUM(Quagga:Pelindaba!W448)</f>
        <v>0</v>
      </c>
      <c r="X448" s="77">
        <f>SUM(Quagga:Pelindaba!X448)</f>
        <v>0</v>
      </c>
      <c r="Y448" s="77">
        <f>SUM(Quagga:Pelindaba!Y448)</f>
        <v>0</v>
      </c>
      <c r="Z448" s="77">
        <f>SUM(Quagga:Pelindaba!Z448)</f>
        <v>0</v>
      </c>
      <c r="AA448" s="77">
        <f>SUM(Quagga:Pelindaba!AA448)</f>
        <v>0</v>
      </c>
      <c r="AB448" s="77">
        <f>SUM(Quagga:Pelindaba!AB448)</f>
        <v>0</v>
      </c>
      <c r="AC448" s="77">
        <f>SUM(Quagga:Pelindaba!AC448)</f>
        <v>0</v>
      </c>
      <c r="AD448" s="77">
        <f>SUM(Quagga:Pelindaba!AD448)</f>
        <v>0</v>
      </c>
      <c r="AE448" s="77">
        <f>SUM(Quagga:Pelindaba!AE448)</f>
        <v>0</v>
      </c>
      <c r="AF448" s="77">
        <f>SUM(Quagga:Pelindaba!AF448)</f>
        <v>0</v>
      </c>
      <c r="AG448" s="76">
        <f>SUM(Quagga:Pelindaba!AG448)</f>
        <v>0</v>
      </c>
      <c r="AH448" s="78">
        <f>SUM(Quagga:Pelindaba!AH448)</f>
        <v>0</v>
      </c>
      <c r="AI448" s="77">
        <f>SUM(Quagga:Pelindaba!AI448)</f>
        <v>0</v>
      </c>
      <c r="AJ448" s="77">
        <f>SUM(Quagga:Pelindaba!AJ448)</f>
        <v>0</v>
      </c>
      <c r="AK448" s="77">
        <f>SUM(Quagga:Pelindaba!AK448)</f>
        <v>0</v>
      </c>
      <c r="AL448" s="77">
        <f>SUM(Quagga:Pelindaba!AL448)</f>
        <v>0</v>
      </c>
      <c r="AM448" s="77">
        <f>SUM(Quagga:Pelindaba!AM448)</f>
        <v>0</v>
      </c>
      <c r="AN448" s="77">
        <f>SUM(Quagga:Pelindaba!AN448)</f>
        <v>0</v>
      </c>
      <c r="AO448" s="77">
        <f>SUM(Quagga:Pelindaba!AO448)</f>
        <v>0</v>
      </c>
      <c r="AP448" s="77">
        <f>SUM(Quagga:Pelindaba!AP448)</f>
        <v>0</v>
      </c>
      <c r="AQ448" s="77">
        <f>SUM(Quagga:Pelindaba!AQ448)</f>
        <v>0</v>
      </c>
      <c r="AR448" s="77">
        <f>SUM(Quagga:Pelindaba!AR448)</f>
        <v>0</v>
      </c>
      <c r="AS448" s="76">
        <f>SUM(Quagga:Pelindaba!AS448)</f>
        <v>0</v>
      </c>
      <c r="AT448" s="78">
        <f>SUM(Quagga:Pelindaba!AT448)</f>
        <v>0</v>
      </c>
      <c r="AU448" s="77">
        <f>SUM(Quagga:Pelindaba!AU448)</f>
        <v>0</v>
      </c>
      <c r="AV448" s="77">
        <f>SUM(Quagga:Pelindaba!AV448)</f>
        <v>0</v>
      </c>
      <c r="AW448" s="77">
        <f>SUM(Quagga:Pelindaba!AW448)</f>
        <v>0</v>
      </c>
      <c r="AX448" s="77">
        <f>SUM(Quagga:Pelindaba!AX448)</f>
        <v>0</v>
      </c>
      <c r="AY448" s="77">
        <f>SUM(Quagga:Pelindaba!AY448)</f>
        <v>0</v>
      </c>
      <c r="AZ448" s="77">
        <f>SUM(Quagga:Pelindaba!AZ448)</f>
        <v>0</v>
      </c>
      <c r="BA448" s="77">
        <f>SUM(Quagga:Pelindaba!BA448)</f>
        <v>0</v>
      </c>
      <c r="BB448" s="77">
        <f>SUM(Quagga:Pelindaba!BB448)</f>
        <v>0</v>
      </c>
      <c r="BC448" s="77">
        <f>SUM(Quagga:Pelindaba!BC448)</f>
        <v>0</v>
      </c>
      <c r="BD448" s="77">
        <f>SUM(Quagga:Pelindaba!BD448)</f>
        <v>0</v>
      </c>
      <c r="BE448" s="76">
        <f>SUM(Quagga:Pelindaba!BE448)</f>
        <v>0</v>
      </c>
      <c r="BF448" s="78">
        <f>SUM(Quagga:Pelindaba!BF448)</f>
        <v>0</v>
      </c>
      <c r="BG448" s="77">
        <f>SUM(Quagga:Pelindaba!BG448)</f>
        <v>0</v>
      </c>
      <c r="BH448" s="77">
        <f>SUM(Quagga:Pelindaba!BH448)</f>
        <v>0</v>
      </c>
      <c r="BI448" s="77">
        <f>SUM(Quagga:Pelindaba!BI448)</f>
        <v>0</v>
      </c>
      <c r="BJ448" s="77">
        <f>SUM(Quagga:Pelindaba!BJ448)</f>
        <v>0</v>
      </c>
      <c r="BK448" s="77">
        <f>SUM(Quagga:Pelindaba!BK448)</f>
        <v>0</v>
      </c>
      <c r="BL448" s="77">
        <f>SUM(Quagga:Pelindaba!BL448)</f>
        <v>0</v>
      </c>
      <c r="BM448" s="77">
        <f>SUM(Quagga:Pelindaba!BM448)</f>
        <v>0</v>
      </c>
      <c r="BN448" s="77">
        <f>SUM(Quagga:Pelindaba!BN448)</f>
        <v>0</v>
      </c>
      <c r="BO448" s="77">
        <f>SUM(Quagga:Pelindaba!BO448)</f>
        <v>0</v>
      </c>
      <c r="BP448" s="77">
        <f>SUM(Quagga:Pelindaba!BP448)</f>
        <v>0</v>
      </c>
      <c r="BQ448" s="76">
        <f>SUM(Quagga:Pelindaba!BQ448)</f>
        <v>0</v>
      </c>
      <c r="BR448" s="78">
        <f>SUM(Quagga:Pelindaba!BR448)</f>
        <v>0</v>
      </c>
      <c r="BS448" s="77">
        <f>SUM(Quagga:Pelindaba!BS448)</f>
        <v>0</v>
      </c>
      <c r="BT448" s="77">
        <f>SUM(Quagga:Pelindaba!BT448)</f>
        <v>0</v>
      </c>
      <c r="BU448" s="77">
        <f>SUM(Quagga:Pelindaba!BU448)</f>
        <v>0</v>
      </c>
      <c r="BV448" s="77">
        <f>SUM(Quagga:Pelindaba!BV448)</f>
        <v>0</v>
      </c>
      <c r="BW448" s="77">
        <f>SUM(Quagga:Pelindaba!BW448)</f>
        <v>0</v>
      </c>
      <c r="BX448" s="77">
        <f>SUM(Quagga:Pelindaba!BX448)</f>
        <v>0</v>
      </c>
      <c r="BY448" s="77">
        <f>SUM(Quagga:Pelindaba!BY448)</f>
        <v>0</v>
      </c>
      <c r="BZ448" s="77">
        <f>SUM(Quagga:Pelindaba!BZ448)</f>
        <v>0</v>
      </c>
      <c r="CA448" s="77">
        <f>SUM(Quagga:Pelindaba!CA448)</f>
        <v>0</v>
      </c>
      <c r="CB448" s="77">
        <f>SUM(Quagga:Pelindaba!CB448)</f>
        <v>0</v>
      </c>
      <c r="CC448" s="76">
        <f>SUM(Quagga:Pelindaba!CC448)</f>
        <v>0</v>
      </c>
      <c r="CD448" s="39" t="s">
        <v>36</v>
      </c>
    </row>
    <row r="449" spans="1:82" s="39" customFormat="1" x14ac:dyDescent="0.25">
      <c r="A449" s="43"/>
      <c r="B449" s="180" t="s">
        <v>770</v>
      </c>
      <c r="C449" s="181" t="s">
        <v>771</v>
      </c>
      <c r="D449" s="337" t="s">
        <v>725</v>
      </c>
      <c r="E449" s="183">
        <f>IF(OR(D449="Year",D449="Month",D449="Week"),AVERAGE(Quagga:Pelindaba!E449),SUM(Quagga:Pelindaba!E449))</f>
        <v>0</v>
      </c>
      <c r="F449" s="228" t="b">
        <f>(Quagga!G449+Pelindaba!G449)=G449</f>
        <v>1</v>
      </c>
      <c r="G449" s="74">
        <f t="shared" si="126"/>
        <v>0</v>
      </c>
      <c r="H449" s="75">
        <f>SUM(Quagga:Pelindaba!H449)</f>
        <v>0</v>
      </c>
      <c r="I449" s="76">
        <f>SUM(Quagga:Pelindaba!I449)</f>
        <v>0</v>
      </c>
      <c r="J449" s="75">
        <f>SUM(Quagga:Pelindaba!J449)</f>
        <v>0</v>
      </c>
      <c r="K449" s="77">
        <f>SUM(Quagga:Pelindaba!K449)</f>
        <v>0</v>
      </c>
      <c r="L449" s="77">
        <f>SUM(Quagga:Pelindaba!L449)</f>
        <v>0</v>
      </c>
      <c r="M449" s="77">
        <f>SUM(Quagga:Pelindaba!M449)</f>
        <v>0</v>
      </c>
      <c r="N449" s="77">
        <f>SUM(Quagga:Pelindaba!N449)</f>
        <v>0</v>
      </c>
      <c r="O449" s="77">
        <f>SUM(Quagga:Pelindaba!O449)</f>
        <v>0</v>
      </c>
      <c r="P449" s="77">
        <f>SUM(Quagga:Pelindaba!P449)</f>
        <v>0</v>
      </c>
      <c r="Q449" s="77">
        <f>SUM(Quagga:Pelindaba!Q449)</f>
        <v>0</v>
      </c>
      <c r="R449" s="77">
        <f>SUM(Quagga:Pelindaba!R449)</f>
        <v>0</v>
      </c>
      <c r="S449" s="77">
        <f>SUM(Quagga:Pelindaba!S449)</f>
        <v>0</v>
      </c>
      <c r="T449" s="77">
        <f>SUM(Quagga:Pelindaba!T449)</f>
        <v>0</v>
      </c>
      <c r="U449" s="76">
        <f>SUM(Quagga:Pelindaba!U449)</f>
        <v>0</v>
      </c>
      <c r="V449" s="75">
        <f>SUM(Quagga:Pelindaba!V449)</f>
        <v>0</v>
      </c>
      <c r="W449" s="77">
        <f>SUM(Quagga:Pelindaba!W449)</f>
        <v>0</v>
      </c>
      <c r="X449" s="77">
        <f>SUM(Quagga:Pelindaba!X449)</f>
        <v>0</v>
      </c>
      <c r="Y449" s="77">
        <f>SUM(Quagga:Pelindaba!Y449)</f>
        <v>0</v>
      </c>
      <c r="Z449" s="77">
        <f>SUM(Quagga:Pelindaba!Z449)</f>
        <v>0</v>
      </c>
      <c r="AA449" s="77">
        <f>SUM(Quagga:Pelindaba!AA449)</f>
        <v>0</v>
      </c>
      <c r="AB449" s="77">
        <f>SUM(Quagga:Pelindaba!AB449)</f>
        <v>0</v>
      </c>
      <c r="AC449" s="77">
        <f>SUM(Quagga:Pelindaba!AC449)</f>
        <v>0</v>
      </c>
      <c r="AD449" s="77">
        <f>SUM(Quagga:Pelindaba!AD449)</f>
        <v>0</v>
      </c>
      <c r="AE449" s="77">
        <f>SUM(Quagga:Pelindaba!AE449)</f>
        <v>0</v>
      </c>
      <c r="AF449" s="77">
        <f>SUM(Quagga:Pelindaba!AF449)</f>
        <v>0</v>
      </c>
      <c r="AG449" s="76">
        <f>SUM(Quagga:Pelindaba!AG449)</f>
        <v>0</v>
      </c>
      <c r="AH449" s="78">
        <f>SUM(Quagga:Pelindaba!AH449)</f>
        <v>0</v>
      </c>
      <c r="AI449" s="77">
        <f>SUM(Quagga:Pelindaba!AI449)</f>
        <v>0</v>
      </c>
      <c r="AJ449" s="77">
        <f>SUM(Quagga:Pelindaba!AJ449)</f>
        <v>0</v>
      </c>
      <c r="AK449" s="77">
        <f>SUM(Quagga:Pelindaba!AK449)</f>
        <v>0</v>
      </c>
      <c r="AL449" s="77">
        <f>SUM(Quagga:Pelindaba!AL449)</f>
        <v>0</v>
      </c>
      <c r="AM449" s="77">
        <f>SUM(Quagga:Pelindaba!AM449)</f>
        <v>0</v>
      </c>
      <c r="AN449" s="77">
        <f>SUM(Quagga:Pelindaba!AN449)</f>
        <v>0</v>
      </c>
      <c r="AO449" s="77">
        <f>SUM(Quagga:Pelindaba!AO449)</f>
        <v>0</v>
      </c>
      <c r="AP449" s="77">
        <f>SUM(Quagga:Pelindaba!AP449)</f>
        <v>0</v>
      </c>
      <c r="AQ449" s="77">
        <f>SUM(Quagga:Pelindaba!AQ449)</f>
        <v>0</v>
      </c>
      <c r="AR449" s="77">
        <f>SUM(Quagga:Pelindaba!AR449)</f>
        <v>0</v>
      </c>
      <c r="AS449" s="76">
        <f>SUM(Quagga:Pelindaba!AS449)</f>
        <v>0</v>
      </c>
      <c r="AT449" s="78">
        <f>SUM(Quagga:Pelindaba!AT449)</f>
        <v>0</v>
      </c>
      <c r="AU449" s="77">
        <f>SUM(Quagga:Pelindaba!AU449)</f>
        <v>0</v>
      </c>
      <c r="AV449" s="77">
        <f>SUM(Quagga:Pelindaba!AV449)</f>
        <v>0</v>
      </c>
      <c r="AW449" s="77">
        <f>SUM(Quagga:Pelindaba!AW449)</f>
        <v>0</v>
      </c>
      <c r="AX449" s="77">
        <f>SUM(Quagga:Pelindaba!AX449)</f>
        <v>0</v>
      </c>
      <c r="AY449" s="77">
        <f>SUM(Quagga:Pelindaba!AY449)</f>
        <v>0</v>
      </c>
      <c r="AZ449" s="77">
        <f>SUM(Quagga:Pelindaba!AZ449)</f>
        <v>0</v>
      </c>
      <c r="BA449" s="77">
        <f>SUM(Quagga:Pelindaba!BA449)</f>
        <v>0</v>
      </c>
      <c r="BB449" s="77">
        <f>SUM(Quagga:Pelindaba!BB449)</f>
        <v>0</v>
      </c>
      <c r="BC449" s="77">
        <f>SUM(Quagga:Pelindaba!BC449)</f>
        <v>0</v>
      </c>
      <c r="BD449" s="77">
        <f>SUM(Quagga:Pelindaba!BD449)</f>
        <v>0</v>
      </c>
      <c r="BE449" s="76">
        <f>SUM(Quagga:Pelindaba!BE449)</f>
        <v>0</v>
      </c>
      <c r="BF449" s="78">
        <f>SUM(Quagga:Pelindaba!BF449)</f>
        <v>0</v>
      </c>
      <c r="BG449" s="77">
        <f>SUM(Quagga:Pelindaba!BG449)</f>
        <v>0</v>
      </c>
      <c r="BH449" s="77">
        <f>SUM(Quagga:Pelindaba!BH449)</f>
        <v>0</v>
      </c>
      <c r="BI449" s="77">
        <f>SUM(Quagga:Pelindaba!BI449)</f>
        <v>0</v>
      </c>
      <c r="BJ449" s="77">
        <f>SUM(Quagga:Pelindaba!BJ449)</f>
        <v>0</v>
      </c>
      <c r="BK449" s="77">
        <f>SUM(Quagga:Pelindaba!BK449)</f>
        <v>0</v>
      </c>
      <c r="BL449" s="77">
        <f>SUM(Quagga:Pelindaba!BL449)</f>
        <v>0</v>
      </c>
      <c r="BM449" s="77">
        <f>SUM(Quagga:Pelindaba!BM449)</f>
        <v>0</v>
      </c>
      <c r="BN449" s="77">
        <f>SUM(Quagga:Pelindaba!BN449)</f>
        <v>0</v>
      </c>
      <c r="BO449" s="77">
        <f>SUM(Quagga:Pelindaba!BO449)</f>
        <v>0</v>
      </c>
      <c r="BP449" s="77">
        <f>SUM(Quagga:Pelindaba!BP449)</f>
        <v>0</v>
      </c>
      <c r="BQ449" s="76">
        <f>SUM(Quagga:Pelindaba!BQ449)</f>
        <v>0</v>
      </c>
      <c r="BR449" s="78">
        <f>SUM(Quagga:Pelindaba!BR449)</f>
        <v>0</v>
      </c>
      <c r="BS449" s="77">
        <f>SUM(Quagga:Pelindaba!BS449)</f>
        <v>0</v>
      </c>
      <c r="BT449" s="77">
        <f>SUM(Quagga:Pelindaba!BT449)</f>
        <v>0</v>
      </c>
      <c r="BU449" s="77">
        <f>SUM(Quagga:Pelindaba!BU449)</f>
        <v>0</v>
      </c>
      <c r="BV449" s="77">
        <f>SUM(Quagga:Pelindaba!BV449)</f>
        <v>0</v>
      </c>
      <c r="BW449" s="77">
        <f>SUM(Quagga:Pelindaba!BW449)</f>
        <v>0</v>
      </c>
      <c r="BX449" s="77">
        <f>SUM(Quagga:Pelindaba!BX449)</f>
        <v>0</v>
      </c>
      <c r="BY449" s="77">
        <f>SUM(Quagga:Pelindaba!BY449)</f>
        <v>0</v>
      </c>
      <c r="BZ449" s="77">
        <f>SUM(Quagga:Pelindaba!BZ449)</f>
        <v>0</v>
      </c>
      <c r="CA449" s="77">
        <f>SUM(Quagga:Pelindaba!CA449)</f>
        <v>0</v>
      </c>
      <c r="CB449" s="77">
        <f>SUM(Quagga:Pelindaba!CB449)</f>
        <v>0</v>
      </c>
      <c r="CC449" s="76">
        <f>SUM(Quagga:Pelindaba!CC449)</f>
        <v>0</v>
      </c>
      <c r="CD449" s="39" t="s">
        <v>36</v>
      </c>
    </row>
    <row r="450" spans="1:82" s="39" customFormat="1" x14ac:dyDescent="0.25">
      <c r="A450" s="43"/>
      <c r="B450" s="180" t="s">
        <v>772</v>
      </c>
      <c r="C450" s="181" t="s">
        <v>773</v>
      </c>
      <c r="D450" s="337" t="s">
        <v>747</v>
      </c>
      <c r="E450" s="183">
        <f>IF(OR(D450="Year",D450="Month",D450="Week"),AVERAGE(Quagga:Pelindaba!E450),SUM(Quagga:Pelindaba!E450))</f>
        <v>0</v>
      </c>
      <c r="F450" s="228" t="b">
        <f>(Quagga!G450+Pelindaba!G450)=G450</f>
        <v>1</v>
      </c>
      <c r="G450" s="74">
        <f t="shared" si="126"/>
        <v>0</v>
      </c>
      <c r="H450" s="75">
        <f>SUM(Quagga:Pelindaba!H450)</f>
        <v>0</v>
      </c>
      <c r="I450" s="76">
        <f>SUM(Quagga:Pelindaba!I450)</f>
        <v>0</v>
      </c>
      <c r="J450" s="75">
        <f>SUM(Quagga:Pelindaba!J450)</f>
        <v>0</v>
      </c>
      <c r="K450" s="77">
        <f>SUM(Quagga:Pelindaba!K450)</f>
        <v>0</v>
      </c>
      <c r="L450" s="77">
        <f>SUM(Quagga:Pelindaba!L450)</f>
        <v>0</v>
      </c>
      <c r="M450" s="77">
        <f>SUM(Quagga:Pelindaba!M450)</f>
        <v>0</v>
      </c>
      <c r="N450" s="77">
        <f>SUM(Quagga:Pelindaba!N450)</f>
        <v>0</v>
      </c>
      <c r="O450" s="77">
        <f>SUM(Quagga:Pelindaba!O450)</f>
        <v>0</v>
      </c>
      <c r="P450" s="77">
        <f>SUM(Quagga:Pelindaba!P450)</f>
        <v>0</v>
      </c>
      <c r="Q450" s="77">
        <f>SUM(Quagga:Pelindaba!Q450)</f>
        <v>0</v>
      </c>
      <c r="R450" s="77">
        <f>SUM(Quagga:Pelindaba!R450)</f>
        <v>0</v>
      </c>
      <c r="S450" s="77">
        <f>SUM(Quagga:Pelindaba!S450)</f>
        <v>0</v>
      </c>
      <c r="T450" s="77">
        <f>SUM(Quagga:Pelindaba!T450)</f>
        <v>0</v>
      </c>
      <c r="U450" s="76">
        <f>SUM(Quagga:Pelindaba!U450)</f>
        <v>0</v>
      </c>
      <c r="V450" s="75">
        <f>SUM(Quagga:Pelindaba!V450)</f>
        <v>0</v>
      </c>
      <c r="W450" s="77">
        <f>SUM(Quagga:Pelindaba!W450)</f>
        <v>0</v>
      </c>
      <c r="X450" s="77">
        <f>SUM(Quagga:Pelindaba!X450)</f>
        <v>0</v>
      </c>
      <c r="Y450" s="77">
        <f>SUM(Quagga:Pelindaba!Y450)</f>
        <v>0</v>
      </c>
      <c r="Z450" s="77">
        <f>SUM(Quagga:Pelindaba!Z450)</f>
        <v>0</v>
      </c>
      <c r="AA450" s="77">
        <f>SUM(Quagga:Pelindaba!AA450)</f>
        <v>0</v>
      </c>
      <c r="AB450" s="77">
        <f>SUM(Quagga:Pelindaba!AB450)</f>
        <v>0</v>
      </c>
      <c r="AC450" s="77">
        <f>SUM(Quagga:Pelindaba!AC450)</f>
        <v>0</v>
      </c>
      <c r="AD450" s="77">
        <f>SUM(Quagga:Pelindaba!AD450)</f>
        <v>0</v>
      </c>
      <c r="AE450" s="77">
        <f>SUM(Quagga:Pelindaba!AE450)</f>
        <v>0</v>
      </c>
      <c r="AF450" s="77">
        <f>SUM(Quagga:Pelindaba!AF450)</f>
        <v>0</v>
      </c>
      <c r="AG450" s="76">
        <f>SUM(Quagga:Pelindaba!AG450)</f>
        <v>0</v>
      </c>
      <c r="AH450" s="78">
        <f>SUM(Quagga:Pelindaba!AH450)</f>
        <v>0</v>
      </c>
      <c r="AI450" s="77">
        <f>SUM(Quagga:Pelindaba!AI450)</f>
        <v>0</v>
      </c>
      <c r="AJ450" s="77">
        <f>SUM(Quagga:Pelindaba!AJ450)</f>
        <v>0</v>
      </c>
      <c r="AK450" s="77">
        <f>SUM(Quagga:Pelindaba!AK450)</f>
        <v>0</v>
      </c>
      <c r="AL450" s="77">
        <f>SUM(Quagga:Pelindaba!AL450)</f>
        <v>0</v>
      </c>
      <c r="AM450" s="77">
        <f>SUM(Quagga:Pelindaba!AM450)</f>
        <v>0</v>
      </c>
      <c r="AN450" s="77">
        <f>SUM(Quagga:Pelindaba!AN450)</f>
        <v>0</v>
      </c>
      <c r="AO450" s="77">
        <f>SUM(Quagga:Pelindaba!AO450)</f>
        <v>0</v>
      </c>
      <c r="AP450" s="77">
        <f>SUM(Quagga:Pelindaba!AP450)</f>
        <v>0</v>
      </c>
      <c r="AQ450" s="77">
        <f>SUM(Quagga:Pelindaba!AQ450)</f>
        <v>0</v>
      </c>
      <c r="AR450" s="77">
        <f>SUM(Quagga:Pelindaba!AR450)</f>
        <v>0</v>
      </c>
      <c r="AS450" s="76">
        <f>SUM(Quagga:Pelindaba!AS450)</f>
        <v>0</v>
      </c>
      <c r="AT450" s="78">
        <f>SUM(Quagga:Pelindaba!AT450)</f>
        <v>0</v>
      </c>
      <c r="AU450" s="77">
        <f>SUM(Quagga:Pelindaba!AU450)</f>
        <v>0</v>
      </c>
      <c r="AV450" s="77">
        <f>SUM(Quagga:Pelindaba!AV450)</f>
        <v>0</v>
      </c>
      <c r="AW450" s="77">
        <f>SUM(Quagga:Pelindaba!AW450)</f>
        <v>0</v>
      </c>
      <c r="AX450" s="77">
        <f>SUM(Quagga:Pelindaba!AX450)</f>
        <v>0</v>
      </c>
      <c r="AY450" s="77">
        <f>SUM(Quagga:Pelindaba!AY450)</f>
        <v>0</v>
      </c>
      <c r="AZ450" s="77">
        <f>SUM(Quagga:Pelindaba!AZ450)</f>
        <v>0</v>
      </c>
      <c r="BA450" s="77">
        <f>SUM(Quagga:Pelindaba!BA450)</f>
        <v>0</v>
      </c>
      <c r="BB450" s="77">
        <f>SUM(Quagga:Pelindaba!BB450)</f>
        <v>0</v>
      </c>
      <c r="BC450" s="77">
        <f>SUM(Quagga:Pelindaba!BC450)</f>
        <v>0</v>
      </c>
      <c r="BD450" s="77">
        <f>SUM(Quagga:Pelindaba!BD450)</f>
        <v>0</v>
      </c>
      <c r="BE450" s="76">
        <f>SUM(Quagga:Pelindaba!BE450)</f>
        <v>0</v>
      </c>
      <c r="BF450" s="78">
        <f>SUM(Quagga:Pelindaba!BF450)</f>
        <v>0</v>
      </c>
      <c r="BG450" s="77">
        <f>SUM(Quagga:Pelindaba!BG450)</f>
        <v>0</v>
      </c>
      <c r="BH450" s="77">
        <f>SUM(Quagga:Pelindaba!BH450)</f>
        <v>0</v>
      </c>
      <c r="BI450" s="77">
        <f>SUM(Quagga:Pelindaba!BI450)</f>
        <v>0</v>
      </c>
      <c r="BJ450" s="77">
        <f>SUM(Quagga:Pelindaba!BJ450)</f>
        <v>0</v>
      </c>
      <c r="BK450" s="77">
        <f>SUM(Quagga:Pelindaba!BK450)</f>
        <v>0</v>
      </c>
      <c r="BL450" s="77">
        <f>SUM(Quagga:Pelindaba!BL450)</f>
        <v>0</v>
      </c>
      <c r="BM450" s="77">
        <f>SUM(Quagga:Pelindaba!BM450)</f>
        <v>0</v>
      </c>
      <c r="BN450" s="77">
        <f>SUM(Quagga:Pelindaba!BN450)</f>
        <v>0</v>
      </c>
      <c r="BO450" s="77">
        <f>SUM(Quagga:Pelindaba!BO450)</f>
        <v>0</v>
      </c>
      <c r="BP450" s="77">
        <f>SUM(Quagga:Pelindaba!BP450)</f>
        <v>0</v>
      </c>
      <c r="BQ450" s="76">
        <f>SUM(Quagga:Pelindaba!BQ450)</f>
        <v>0</v>
      </c>
      <c r="BR450" s="78">
        <f>SUM(Quagga:Pelindaba!BR450)</f>
        <v>0</v>
      </c>
      <c r="BS450" s="77">
        <f>SUM(Quagga:Pelindaba!BS450)</f>
        <v>0</v>
      </c>
      <c r="BT450" s="77">
        <f>SUM(Quagga:Pelindaba!BT450)</f>
        <v>0</v>
      </c>
      <c r="BU450" s="77">
        <f>SUM(Quagga:Pelindaba!BU450)</f>
        <v>0</v>
      </c>
      <c r="BV450" s="77">
        <f>SUM(Quagga:Pelindaba!BV450)</f>
        <v>0</v>
      </c>
      <c r="BW450" s="77">
        <f>SUM(Quagga:Pelindaba!BW450)</f>
        <v>0</v>
      </c>
      <c r="BX450" s="77">
        <f>SUM(Quagga:Pelindaba!BX450)</f>
        <v>0</v>
      </c>
      <c r="BY450" s="77">
        <f>SUM(Quagga:Pelindaba!BY450)</f>
        <v>0</v>
      </c>
      <c r="BZ450" s="77">
        <f>SUM(Quagga:Pelindaba!BZ450)</f>
        <v>0</v>
      </c>
      <c r="CA450" s="77">
        <f>SUM(Quagga:Pelindaba!CA450)</f>
        <v>0</v>
      </c>
      <c r="CB450" s="77">
        <f>SUM(Quagga:Pelindaba!CB450)</f>
        <v>0</v>
      </c>
      <c r="CC450" s="76">
        <f>SUM(Quagga:Pelindaba!CC450)</f>
        <v>0</v>
      </c>
      <c r="CD450" s="39" t="s">
        <v>36</v>
      </c>
    </row>
    <row r="451" spans="1:82" s="39" customFormat="1" x14ac:dyDescent="0.25">
      <c r="A451" s="43"/>
      <c r="B451" s="180" t="s">
        <v>774</v>
      </c>
      <c r="C451" s="181" t="s">
        <v>775</v>
      </c>
      <c r="D451" s="337" t="s">
        <v>725</v>
      </c>
      <c r="E451" s="183">
        <f>IF(OR(D451="Year",D451="Month",D451="Week"),AVERAGE(Quagga:Pelindaba!E451),SUM(Quagga:Pelindaba!E451))</f>
        <v>0</v>
      </c>
      <c r="F451" s="228" t="b">
        <f>(Quagga!G451+Pelindaba!G451)=G451</f>
        <v>1</v>
      </c>
      <c r="G451" s="74">
        <f t="shared" si="126"/>
        <v>0</v>
      </c>
      <c r="H451" s="75">
        <f>SUM(Quagga:Pelindaba!H451)</f>
        <v>0</v>
      </c>
      <c r="I451" s="76">
        <f>SUM(Quagga:Pelindaba!I451)</f>
        <v>0</v>
      </c>
      <c r="J451" s="75">
        <f>SUM(Quagga:Pelindaba!J451)</f>
        <v>0</v>
      </c>
      <c r="K451" s="77">
        <f>SUM(Quagga:Pelindaba!K451)</f>
        <v>0</v>
      </c>
      <c r="L451" s="77">
        <f>SUM(Quagga:Pelindaba!L451)</f>
        <v>0</v>
      </c>
      <c r="M451" s="77">
        <f>SUM(Quagga:Pelindaba!M451)</f>
        <v>0</v>
      </c>
      <c r="N451" s="77">
        <f>SUM(Quagga:Pelindaba!N451)</f>
        <v>0</v>
      </c>
      <c r="O451" s="77">
        <f>SUM(Quagga:Pelindaba!O451)</f>
        <v>0</v>
      </c>
      <c r="P451" s="77">
        <f>SUM(Quagga:Pelindaba!P451)</f>
        <v>0</v>
      </c>
      <c r="Q451" s="77">
        <f>SUM(Quagga:Pelindaba!Q451)</f>
        <v>0</v>
      </c>
      <c r="R451" s="77">
        <f>SUM(Quagga:Pelindaba!R451)</f>
        <v>0</v>
      </c>
      <c r="S451" s="77">
        <f>SUM(Quagga:Pelindaba!S451)</f>
        <v>0</v>
      </c>
      <c r="T451" s="77">
        <f>SUM(Quagga:Pelindaba!T451)</f>
        <v>0</v>
      </c>
      <c r="U451" s="76">
        <f>SUM(Quagga:Pelindaba!U451)</f>
        <v>0</v>
      </c>
      <c r="V451" s="75">
        <f>SUM(Quagga:Pelindaba!V451)</f>
        <v>0</v>
      </c>
      <c r="W451" s="77">
        <f>SUM(Quagga:Pelindaba!W451)</f>
        <v>0</v>
      </c>
      <c r="X451" s="77">
        <f>SUM(Quagga:Pelindaba!X451)</f>
        <v>0</v>
      </c>
      <c r="Y451" s="77">
        <f>SUM(Quagga:Pelindaba!Y451)</f>
        <v>0</v>
      </c>
      <c r="Z451" s="77">
        <f>SUM(Quagga:Pelindaba!Z451)</f>
        <v>0</v>
      </c>
      <c r="AA451" s="77">
        <f>SUM(Quagga:Pelindaba!AA451)</f>
        <v>0</v>
      </c>
      <c r="AB451" s="77">
        <f>SUM(Quagga:Pelindaba!AB451)</f>
        <v>0</v>
      </c>
      <c r="AC451" s="77">
        <f>SUM(Quagga:Pelindaba!AC451)</f>
        <v>0</v>
      </c>
      <c r="AD451" s="77">
        <f>SUM(Quagga:Pelindaba!AD451)</f>
        <v>0</v>
      </c>
      <c r="AE451" s="77">
        <f>SUM(Quagga:Pelindaba!AE451)</f>
        <v>0</v>
      </c>
      <c r="AF451" s="77">
        <f>SUM(Quagga:Pelindaba!AF451)</f>
        <v>0</v>
      </c>
      <c r="AG451" s="76">
        <f>SUM(Quagga:Pelindaba!AG451)</f>
        <v>0</v>
      </c>
      <c r="AH451" s="78">
        <f>SUM(Quagga:Pelindaba!AH451)</f>
        <v>0</v>
      </c>
      <c r="AI451" s="77">
        <f>SUM(Quagga:Pelindaba!AI451)</f>
        <v>0</v>
      </c>
      <c r="AJ451" s="77">
        <f>SUM(Quagga:Pelindaba!AJ451)</f>
        <v>0</v>
      </c>
      <c r="AK451" s="77">
        <f>SUM(Quagga:Pelindaba!AK451)</f>
        <v>0</v>
      </c>
      <c r="AL451" s="77">
        <f>SUM(Quagga:Pelindaba!AL451)</f>
        <v>0</v>
      </c>
      <c r="AM451" s="77">
        <f>SUM(Quagga:Pelindaba!AM451)</f>
        <v>0</v>
      </c>
      <c r="AN451" s="77">
        <f>SUM(Quagga:Pelindaba!AN451)</f>
        <v>0</v>
      </c>
      <c r="AO451" s="77">
        <f>SUM(Quagga:Pelindaba!AO451)</f>
        <v>0</v>
      </c>
      <c r="AP451" s="77">
        <f>SUM(Quagga:Pelindaba!AP451)</f>
        <v>0</v>
      </c>
      <c r="AQ451" s="77">
        <f>SUM(Quagga:Pelindaba!AQ451)</f>
        <v>0</v>
      </c>
      <c r="AR451" s="77">
        <f>SUM(Quagga:Pelindaba!AR451)</f>
        <v>0</v>
      </c>
      <c r="AS451" s="76">
        <f>SUM(Quagga:Pelindaba!AS451)</f>
        <v>0</v>
      </c>
      <c r="AT451" s="78">
        <f>SUM(Quagga:Pelindaba!AT451)</f>
        <v>0</v>
      </c>
      <c r="AU451" s="77">
        <f>SUM(Quagga:Pelindaba!AU451)</f>
        <v>0</v>
      </c>
      <c r="AV451" s="77">
        <f>SUM(Quagga:Pelindaba!AV451)</f>
        <v>0</v>
      </c>
      <c r="AW451" s="77">
        <f>SUM(Quagga:Pelindaba!AW451)</f>
        <v>0</v>
      </c>
      <c r="AX451" s="77">
        <f>SUM(Quagga:Pelindaba!AX451)</f>
        <v>0</v>
      </c>
      <c r="AY451" s="77">
        <f>SUM(Quagga:Pelindaba!AY451)</f>
        <v>0</v>
      </c>
      <c r="AZ451" s="77">
        <f>SUM(Quagga:Pelindaba!AZ451)</f>
        <v>0</v>
      </c>
      <c r="BA451" s="77">
        <f>SUM(Quagga:Pelindaba!BA451)</f>
        <v>0</v>
      </c>
      <c r="BB451" s="77">
        <f>SUM(Quagga:Pelindaba!BB451)</f>
        <v>0</v>
      </c>
      <c r="BC451" s="77">
        <f>SUM(Quagga:Pelindaba!BC451)</f>
        <v>0</v>
      </c>
      <c r="BD451" s="77">
        <f>SUM(Quagga:Pelindaba!BD451)</f>
        <v>0</v>
      </c>
      <c r="BE451" s="76">
        <f>SUM(Quagga:Pelindaba!BE451)</f>
        <v>0</v>
      </c>
      <c r="BF451" s="78">
        <f>SUM(Quagga:Pelindaba!BF451)</f>
        <v>0</v>
      </c>
      <c r="BG451" s="77">
        <f>SUM(Quagga:Pelindaba!BG451)</f>
        <v>0</v>
      </c>
      <c r="BH451" s="77">
        <f>SUM(Quagga:Pelindaba!BH451)</f>
        <v>0</v>
      </c>
      <c r="BI451" s="77">
        <f>SUM(Quagga:Pelindaba!BI451)</f>
        <v>0</v>
      </c>
      <c r="BJ451" s="77">
        <f>SUM(Quagga:Pelindaba!BJ451)</f>
        <v>0</v>
      </c>
      <c r="BK451" s="77">
        <f>SUM(Quagga:Pelindaba!BK451)</f>
        <v>0</v>
      </c>
      <c r="BL451" s="77">
        <f>SUM(Quagga:Pelindaba!BL451)</f>
        <v>0</v>
      </c>
      <c r="BM451" s="77">
        <f>SUM(Quagga:Pelindaba!BM451)</f>
        <v>0</v>
      </c>
      <c r="BN451" s="77">
        <f>SUM(Quagga:Pelindaba!BN451)</f>
        <v>0</v>
      </c>
      <c r="BO451" s="77">
        <f>SUM(Quagga:Pelindaba!BO451)</f>
        <v>0</v>
      </c>
      <c r="BP451" s="77">
        <f>SUM(Quagga:Pelindaba!BP451)</f>
        <v>0</v>
      </c>
      <c r="BQ451" s="76">
        <f>SUM(Quagga:Pelindaba!BQ451)</f>
        <v>0</v>
      </c>
      <c r="BR451" s="78">
        <f>SUM(Quagga:Pelindaba!BR451)</f>
        <v>0</v>
      </c>
      <c r="BS451" s="77">
        <f>SUM(Quagga:Pelindaba!BS451)</f>
        <v>0</v>
      </c>
      <c r="BT451" s="77">
        <f>SUM(Quagga:Pelindaba!BT451)</f>
        <v>0</v>
      </c>
      <c r="BU451" s="77">
        <f>SUM(Quagga:Pelindaba!BU451)</f>
        <v>0</v>
      </c>
      <c r="BV451" s="77">
        <f>SUM(Quagga:Pelindaba!BV451)</f>
        <v>0</v>
      </c>
      <c r="BW451" s="77">
        <f>SUM(Quagga:Pelindaba!BW451)</f>
        <v>0</v>
      </c>
      <c r="BX451" s="77">
        <f>SUM(Quagga:Pelindaba!BX451)</f>
        <v>0</v>
      </c>
      <c r="BY451" s="77">
        <f>SUM(Quagga:Pelindaba!BY451)</f>
        <v>0</v>
      </c>
      <c r="BZ451" s="77">
        <f>SUM(Quagga:Pelindaba!BZ451)</f>
        <v>0</v>
      </c>
      <c r="CA451" s="77">
        <f>SUM(Quagga:Pelindaba!CA451)</f>
        <v>0</v>
      </c>
      <c r="CB451" s="77">
        <f>SUM(Quagga:Pelindaba!CB451)</f>
        <v>0</v>
      </c>
      <c r="CC451" s="76">
        <f>SUM(Quagga:Pelindaba!CC451)</f>
        <v>0</v>
      </c>
      <c r="CD451" s="39" t="s">
        <v>36</v>
      </c>
    </row>
    <row r="452" spans="1:82" s="39" customFormat="1" x14ac:dyDescent="0.25">
      <c r="A452" s="43"/>
      <c r="B452" s="180" t="s">
        <v>776</v>
      </c>
      <c r="C452" s="181" t="s">
        <v>777</v>
      </c>
      <c r="D452" s="337" t="s">
        <v>85</v>
      </c>
      <c r="E452" s="183">
        <f>IF(OR(D452="Year",D452="Month",D452="Week"),AVERAGE(Quagga:Pelindaba!E452),SUM(Quagga:Pelindaba!E452))</f>
        <v>0</v>
      </c>
      <c r="F452" s="228" t="b">
        <f>(Quagga!G452+Pelindaba!G452)=G452</f>
        <v>1</v>
      </c>
      <c r="G452" s="74">
        <f t="shared" si="126"/>
        <v>0</v>
      </c>
      <c r="H452" s="75">
        <f>SUM(Quagga:Pelindaba!H452)</f>
        <v>0</v>
      </c>
      <c r="I452" s="76">
        <f>SUM(Quagga:Pelindaba!I452)</f>
        <v>0</v>
      </c>
      <c r="J452" s="75">
        <f>SUM(Quagga:Pelindaba!J452)</f>
        <v>0</v>
      </c>
      <c r="K452" s="77">
        <f>SUM(Quagga:Pelindaba!K452)</f>
        <v>0</v>
      </c>
      <c r="L452" s="77">
        <f>SUM(Quagga:Pelindaba!L452)</f>
        <v>0</v>
      </c>
      <c r="M452" s="77">
        <f>SUM(Quagga:Pelindaba!M452)</f>
        <v>0</v>
      </c>
      <c r="N452" s="77">
        <f>SUM(Quagga:Pelindaba!N452)</f>
        <v>0</v>
      </c>
      <c r="O452" s="77">
        <f>SUM(Quagga:Pelindaba!O452)</f>
        <v>0</v>
      </c>
      <c r="P452" s="77">
        <f>SUM(Quagga:Pelindaba!P452)</f>
        <v>0</v>
      </c>
      <c r="Q452" s="77">
        <f>SUM(Quagga:Pelindaba!Q452)</f>
        <v>0</v>
      </c>
      <c r="R452" s="77">
        <f>SUM(Quagga:Pelindaba!R452)</f>
        <v>0</v>
      </c>
      <c r="S452" s="77">
        <f>SUM(Quagga:Pelindaba!S452)</f>
        <v>0</v>
      </c>
      <c r="T452" s="77">
        <f>SUM(Quagga:Pelindaba!T452)</f>
        <v>0</v>
      </c>
      <c r="U452" s="76">
        <f>SUM(Quagga:Pelindaba!U452)</f>
        <v>0</v>
      </c>
      <c r="V452" s="75">
        <f>SUM(Quagga:Pelindaba!V452)</f>
        <v>0</v>
      </c>
      <c r="W452" s="77">
        <f>SUM(Quagga:Pelindaba!W452)</f>
        <v>0</v>
      </c>
      <c r="X452" s="77">
        <f>SUM(Quagga:Pelindaba!X452)</f>
        <v>0</v>
      </c>
      <c r="Y452" s="77">
        <f>SUM(Quagga:Pelindaba!Y452)</f>
        <v>0</v>
      </c>
      <c r="Z452" s="77">
        <f>SUM(Quagga:Pelindaba!Z452)</f>
        <v>0</v>
      </c>
      <c r="AA452" s="77">
        <f>SUM(Quagga:Pelindaba!AA452)</f>
        <v>0</v>
      </c>
      <c r="AB452" s="77">
        <f>SUM(Quagga:Pelindaba!AB452)</f>
        <v>0</v>
      </c>
      <c r="AC452" s="77">
        <f>SUM(Quagga:Pelindaba!AC452)</f>
        <v>0</v>
      </c>
      <c r="AD452" s="77">
        <f>SUM(Quagga:Pelindaba!AD452)</f>
        <v>0</v>
      </c>
      <c r="AE452" s="77">
        <f>SUM(Quagga:Pelindaba!AE452)</f>
        <v>0</v>
      </c>
      <c r="AF452" s="77">
        <f>SUM(Quagga:Pelindaba!AF452)</f>
        <v>0</v>
      </c>
      <c r="AG452" s="76">
        <f>SUM(Quagga:Pelindaba!AG452)</f>
        <v>0</v>
      </c>
      <c r="AH452" s="78">
        <f>SUM(Quagga:Pelindaba!AH452)</f>
        <v>0</v>
      </c>
      <c r="AI452" s="77">
        <f>SUM(Quagga:Pelindaba!AI452)</f>
        <v>0</v>
      </c>
      <c r="AJ452" s="77">
        <f>SUM(Quagga:Pelindaba!AJ452)</f>
        <v>0</v>
      </c>
      <c r="AK452" s="77">
        <f>SUM(Quagga:Pelindaba!AK452)</f>
        <v>0</v>
      </c>
      <c r="AL452" s="77">
        <f>SUM(Quagga:Pelindaba!AL452)</f>
        <v>0</v>
      </c>
      <c r="AM452" s="77">
        <f>SUM(Quagga:Pelindaba!AM452)</f>
        <v>0</v>
      </c>
      <c r="AN452" s="77">
        <f>SUM(Quagga:Pelindaba!AN452)</f>
        <v>0</v>
      </c>
      <c r="AO452" s="77">
        <f>SUM(Quagga:Pelindaba!AO452)</f>
        <v>0</v>
      </c>
      <c r="AP452" s="77">
        <f>SUM(Quagga:Pelindaba!AP452)</f>
        <v>0</v>
      </c>
      <c r="AQ452" s="77">
        <f>SUM(Quagga:Pelindaba!AQ452)</f>
        <v>0</v>
      </c>
      <c r="AR452" s="77">
        <f>SUM(Quagga:Pelindaba!AR452)</f>
        <v>0</v>
      </c>
      <c r="AS452" s="76">
        <f>SUM(Quagga:Pelindaba!AS452)</f>
        <v>0</v>
      </c>
      <c r="AT452" s="78">
        <f>SUM(Quagga:Pelindaba!AT452)</f>
        <v>0</v>
      </c>
      <c r="AU452" s="77">
        <f>SUM(Quagga:Pelindaba!AU452)</f>
        <v>0</v>
      </c>
      <c r="AV452" s="77">
        <f>SUM(Quagga:Pelindaba!AV452)</f>
        <v>0</v>
      </c>
      <c r="AW452" s="77">
        <f>SUM(Quagga:Pelindaba!AW452)</f>
        <v>0</v>
      </c>
      <c r="AX452" s="77">
        <f>SUM(Quagga:Pelindaba!AX452)</f>
        <v>0</v>
      </c>
      <c r="AY452" s="77">
        <f>SUM(Quagga:Pelindaba!AY452)</f>
        <v>0</v>
      </c>
      <c r="AZ452" s="77">
        <f>SUM(Quagga:Pelindaba!AZ452)</f>
        <v>0</v>
      </c>
      <c r="BA452" s="77">
        <f>SUM(Quagga:Pelindaba!BA452)</f>
        <v>0</v>
      </c>
      <c r="BB452" s="77">
        <f>SUM(Quagga:Pelindaba!BB452)</f>
        <v>0</v>
      </c>
      <c r="BC452" s="77">
        <f>SUM(Quagga:Pelindaba!BC452)</f>
        <v>0</v>
      </c>
      <c r="BD452" s="77">
        <f>SUM(Quagga:Pelindaba!BD452)</f>
        <v>0</v>
      </c>
      <c r="BE452" s="76">
        <f>SUM(Quagga:Pelindaba!BE452)</f>
        <v>0</v>
      </c>
      <c r="BF452" s="78">
        <f>SUM(Quagga:Pelindaba!BF452)</f>
        <v>0</v>
      </c>
      <c r="BG452" s="77">
        <f>SUM(Quagga:Pelindaba!BG452)</f>
        <v>0</v>
      </c>
      <c r="BH452" s="77">
        <f>SUM(Quagga:Pelindaba!BH452)</f>
        <v>0</v>
      </c>
      <c r="BI452" s="77">
        <f>SUM(Quagga:Pelindaba!BI452)</f>
        <v>0</v>
      </c>
      <c r="BJ452" s="77">
        <f>SUM(Quagga:Pelindaba!BJ452)</f>
        <v>0</v>
      </c>
      <c r="BK452" s="77">
        <f>SUM(Quagga:Pelindaba!BK452)</f>
        <v>0</v>
      </c>
      <c r="BL452" s="77">
        <f>SUM(Quagga:Pelindaba!BL452)</f>
        <v>0</v>
      </c>
      <c r="BM452" s="77">
        <f>SUM(Quagga:Pelindaba!BM452)</f>
        <v>0</v>
      </c>
      <c r="BN452" s="77">
        <f>SUM(Quagga:Pelindaba!BN452)</f>
        <v>0</v>
      </c>
      <c r="BO452" s="77">
        <f>SUM(Quagga:Pelindaba!BO452)</f>
        <v>0</v>
      </c>
      <c r="BP452" s="77">
        <f>SUM(Quagga:Pelindaba!BP452)</f>
        <v>0</v>
      </c>
      <c r="BQ452" s="76">
        <f>SUM(Quagga:Pelindaba!BQ452)</f>
        <v>0</v>
      </c>
      <c r="BR452" s="78">
        <f>SUM(Quagga:Pelindaba!BR452)</f>
        <v>0</v>
      </c>
      <c r="BS452" s="77">
        <f>SUM(Quagga:Pelindaba!BS452)</f>
        <v>0</v>
      </c>
      <c r="BT452" s="77">
        <f>SUM(Quagga:Pelindaba!BT452)</f>
        <v>0</v>
      </c>
      <c r="BU452" s="77">
        <f>SUM(Quagga:Pelindaba!BU452)</f>
        <v>0</v>
      </c>
      <c r="BV452" s="77">
        <f>SUM(Quagga:Pelindaba!BV452)</f>
        <v>0</v>
      </c>
      <c r="BW452" s="77">
        <f>SUM(Quagga:Pelindaba!BW452)</f>
        <v>0</v>
      </c>
      <c r="BX452" s="77">
        <f>SUM(Quagga:Pelindaba!BX452)</f>
        <v>0</v>
      </c>
      <c r="BY452" s="77">
        <f>SUM(Quagga:Pelindaba!BY452)</f>
        <v>0</v>
      </c>
      <c r="BZ452" s="77">
        <f>SUM(Quagga:Pelindaba!BZ452)</f>
        <v>0</v>
      </c>
      <c r="CA452" s="77">
        <f>SUM(Quagga:Pelindaba!CA452)</f>
        <v>0</v>
      </c>
      <c r="CB452" s="77">
        <f>SUM(Quagga:Pelindaba!CB452)</f>
        <v>0</v>
      </c>
      <c r="CC452" s="76">
        <f>SUM(Quagga:Pelindaba!CC452)</f>
        <v>0</v>
      </c>
      <c r="CD452" s="39" t="s">
        <v>36</v>
      </c>
    </row>
    <row r="453" spans="1:82" s="39" customFormat="1" ht="25.5" x14ac:dyDescent="0.25">
      <c r="A453" s="43"/>
      <c r="B453" s="73" t="s">
        <v>814</v>
      </c>
      <c r="C453" s="129" t="str">
        <f>"Nominated Subcontract Contract Participation Works and Services (including Provisional Sums and allowances in the Nominated Subcontract for Schedule D series ("&amp; TEXT(G453,"##,###,###") &amp;")"</f>
        <v>Nominated Subcontract Contract Participation Works and Services (including Provisional Sums and allowances in the Nominated Subcontract for Schedule D series (1,073,800)</v>
      </c>
      <c r="D453" s="346" t="s">
        <v>308</v>
      </c>
      <c r="E453" s="130">
        <f>IF(OR(D453="Year",D453="Month",D453="Week"),AVERAGE(Quagga:Pelindaba!E453),SUM(Quagga:Pelindaba!E453))</f>
        <v>2</v>
      </c>
      <c r="F453" s="228" t="b">
        <f>(Quagga!G453+Pelindaba!G453)=G453</f>
        <v>1</v>
      </c>
      <c r="G453" s="74">
        <f t="shared" si="126"/>
        <v>1073800</v>
      </c>
      <c r="H453" s="75">
        <f>SUM(Quagga:Pelindaba!H453)</f>
        <v>0</v>
      </c>
      <c r="I453" s="76">
        <f>SUM(Quagga:Pelindaba!I453)</f>
        <v>0</v>
      </c>
      <c r="J453" s="75">
        <f>SUM(Quagga:Pelindaba!J453)</f>
        <v>0</v>
      </c>
      <c r="K453" s="77">
        <f>SUM(Quagga:Pelindaba!K453)</f>
        <v>0</v>
      </c>
      <c r="L453" s="77">
        <f>SUM(Quagga:Pelindaba!L453)</f>
        <v>0</v>
      </c>
      <c r="M453" s="77">
        <f>SUM(Quagga:Pelindaba!M453)</f>
        <v>0</v>
      </c>
      <c r="N453" s="77">
        <f>SUM(Quagga:Pelindaba!N453)</f>
        <v>0</v>
      </c>
      <c r="O453" s="77">
        <f>SUM(Quagga:Pelindaba!O453)</f>
        <v>0</v>
      </c>
      <c r="P453" s="77">
        <f>SUM(Quagga:Pelindaba!P453)</f>
        <v>0</v>
      </c>
      <c r="Q453" s="77">
        <f>SUM(Quagga:Pelindaba!Q453)</f>
        <v>0</v>
      </c>
      <c r="R453" s="77">
        <f>SUM(Quagga:Pelindaba!R453)</f>
        <v>0</v>
      </c>
      <c r="S453" s="77">
        <f>SUM(Quagga:Pelindaba!S453)</f>
        <v>0</v>
      </c>
      <c r="T453" s="77">
        <f>SUM(Quagga:Pelindaba!T453)</f>
        <v>0</v>
      </c>
      <c r="U453" s="76">
        <f>SUM(Quagga:Pelindaba!U453)</f>
        <v>178966.67</v>
      </c>
      <c r="V453" s="75">
        <f>SUM(Quagga:Pelindaba!V453)</f>
        <v>0</v>
      </c>
      <c r="W453" s="77">
        <f>SUM(Quagga:Pelindaba!W453)</f>
        <v>0</v>
      </c>
      <c r="X453" s="77">
        <f>SUM(Quagga:Pelindaba!X453)</f>
        <v>0</v>
      </c>
      <c r="Y453" s="77">
        <f>SUM(Quagga:Pelindaba!Y453)</f>
        <v>0</v>
      </c>
      <c r="Z453" s="77">
        <f>SUM(Quagga:Pelindaba!Z453)</f>
        <v>0</v>
      </c>
      <c r="AA453" s="77">
        <f>SUM(Quagga:Pelindaba!AA453)</f>
        <v>0</v>
      </c>
      <c r="AB453" s="77">
        <f>SUM(Quagga:Pelindaba!AB453)</f>
        <v>0</v>
      </c>
      <c r="AC453" s="77">
        <f>SUM(Quagga:Pelindaba!AC453)</f>
        <v>0</v>
      </c>
      <c r="AD453" s="77">
        <f>SUM(Quagga:Pelindaba!AD453)</f>
        <v>0</v>
      </c>
      <c r="AE453" s="77">
        <f>SUM(Quagga:Pelindaba!AE453)</f>
        <v>0</v>
      </c>
      <c r="AF453" s="77">
        <f>SUM(Quagga:Pelindaba!AF453)</f>
        <v>0</v>
      </c>
      <c r="AG453" s="76">
        <f>SUM(Quagga:Pelindaba!AG453)</f>
        <v>178966.67</v>
      </c>
      <c r="AH453" s="78">
        <f>SUM(Quagga:Pelindaba!AH453)</f>
        <v>0</v>
      </c>
      <c r="AI453" s="77">
        <f>SUM(Quagga:Pelindaba!AI453)</f>
        <v>0</v>
      </c>
      <c r="AJ453" s="77">
        <f>SUM(Quagga:Pelindaba!AJ453)</f>
        <v>0</v>
      </c>
      <c r="AK453" s="77">
        <f>SUM(Quagga:Pelindaba!AK453)</f>
        <v>0</v>
      </c>
      <c r="AL453" s="77">
        <f>SUM(Quagga:Pelindaba!AL453)</f>
        <v>0</v>
      </c>
      <c r="AM453" s="77">
        <f>SUM(Quagga:Pelindaba!AM453)</f>
        <v>0</v>
      </c>
      <c r="AN453" s="77">
        <f>SUM(Quagga:Pelindaba!AN453)</f>
        <v>0</v>
      </c>
      <c r="AO453" s="77">
        <f>SUM(Quagga:Pelindaba!AO453)</f>
        <v>0</v>
      </c>
      <c r="AP453" s="77">
        <f>SUM(Quagga:Pelindaba!AP453)</f>
        <v>0</v>
      </c>
      <c r="AQ453" s="77">
        <f>SUM(Quagga:Pelindaba!AQ453)</f>
        <v>0</v>
      </c>
      <c r="AR453" s="77">
        <f>SUM(Quagga:Pelindaba!AR453)</f>
        <v>0</v>
      </c>
      <c r="AS453" s="76">
        <f>SUM(Quagga:Pelindaba!AS453)</f>
        <v>178966.67</v>
      </c>
      <c r="AT453" s="78">
        <f>SUM(Quagga:Pelindaba!AT453)</f>
        <v>0</v>
      </c>
      <c r="AU453" s="77">
        <f>SUM(Quagga:Pelindaba!AU453)</f>
        <v>0</v>
      </c>
      <c r="AV453" s="77">
        <f>SUM(Quagga:Pelindaba!AV453)</f>
        <v>0</v>
      </c>
      <c r="AW453" s="77">
        <f>SUM(Quagga:Pelindaba!AW453)</f>
        <v>0</v>
      </c>
      <c r="AX453" s="77">
        <f>SUM(Quagga:Pelindaba!AX453)</f>
        <v>0</v>
      </c>
      <c r="AY453" s="77">
        <f>SUM(Quagga:Pelindaba!AY453)</f>
        <v>0</v>
      </c>
      <c r="AZ453" s="77">
        <f>SUM(Quagga:Pelindaba!AZ453)</f>
        <v>0</v>
      </c>
      <c r="BA453" s="77">
        <f>SUM(Quagga:Pelindaba!BA453)</f>
        <v>0</v>
      </c>
      <c r="BB453" s="77">
        <f>SUM(Quagga:Pelindaba!BB453)</f>
        <v>0</v>
      </c>
      <c r="BC453" s="77">
        <f>SUM(Quagga:Pelindaba!BC453)</f>
        <v>0</v>
      </c>
      <c r="BD453" s="77">
        <f>SUM(Quagga:Pelindaba!BD453)</f>
        <v>0</v>
      </c>
      <c r="BE453" s="76">
        <f>SUM(Quagga:Pelindaba!BE453)</f>
        <v>178966.67</v>
      </c>
      <c r="BF453" s="78">
        <f>SUM(Quagga:Pelindaba!BF453)</f>
        <v>0</v>
      </c>
      <c r="BG453" s="77">
        <f>SUM(Quagga:Pelindaba!BG453)</f>
        <v>0</v>
      </c>
      <c r="BH453" s="77">
        <f>SUM(Quagga:Pelindaba!BH453)</f>
        <v>0</v>
      </c>
      <c r="BI453" s="77">
        <f>SUM(Quagga:Pelindaba!BI453)</f>
        <v>0</v>
      </c>
      <c r="BJ453" s="77">
        <f>SUM(Quagga:Pelindaba!BJ453)</f>
        <v>0</v>
      </c>
      <c r="BK453" s="77">
        <f>SUM(Quagga:Pelindaba!BK453)</f>
        <v>0</v>
      </c>
      <c r="BL453" s="77">
        <f>SUM(Quagga:Pelindaba!BL453)</f>
        <v>0</v>
      </c>
      <c r="BM453" s="77">
        <f>SUM(Quagga:Pelindaba!BM453)</f>
        <v>0</v>
      </c>
      <c r="BN453" s="77">
        <f>SUM(Quagga:Pelindaba!BN453)</f>
        <v>0</v>
      </c>
      <c r="BO453" s="77">
        <f>SUM(Quagga:Pelindaba!BO453)</f>
        <v>0</v>
      </c>
      <c r="BP453" s="77">
        <f>SUM(Quagga:Pelindaba!BP453)</f>
        <v>0</v>
      </c>
      <c r="BQ453" s="76">
        <f>SUM(Quagga:Pelindaba!BQ453)</f>
        <v>178966.67</v>
      </c>
      <c r="BR453" s="78">
        <f>SUM(Quagga:Pelindaba!BR453)</f>
        <v>0</v>
      </c>
      <c r="BS453" s="77">
        <f>SUM(Quagga:Pelindaba!BS453)</f>
        <v>0</v>
      </c>
      <c r="BT453" s="77">
        <f>SUM(Quagga:Pelindaba!BT453)</f>
        <v>0</v>
      </c>
      <c r="BU453" s="77">
        <f>SUM(Quagga:Pelindaba!BU453)</f>
        <v>0</v>
      </c>
      <c r="BV453" s="77">
        <f>SUM(Quagga:Pelindaba!BV453)</f>
        <v>0</v>
      </c>
      <c r="BW453" s="77">
        <f>SUM(Quagga:Pelindaba!BW453)</f>
        <v>0</v>
      </c>
      <c r="BX453" s="77">
        <f>SUM(Quagga:Pelindaba!BX453)</f>
        <v>0</v>
      </c>
      <c r="BY453" s="77">
        <f>SUM(Quagga:Pelindaba!BY453)</f>
        <v>0</v>
      </c>
      <c r="BZ453" s="77">
        <f>SUM(Quagga:Pelindaba!BZ453)</f>
        <v>0</v>
      </c>
      <c r="CA453" s="77">
        <f>SUM(Quagga:Pelindaba!CA453)</f>
        <v>0</v>
      </c>
      <c r="CB453" s="77">
        <f>SUM(Quagga:Pelindaba!CB453)</f>
        <v>0</v>
      </c>
      <c r="CC453" s="76">
        <f>SUM(Quagga:Pelindaba!CC453)</f>
        <v>178966.65</v>
      </c>
      <c r="CD453" s="39" t="s">
        <v>36</v>
      </c>
    </row>
    <row r="454" spans="1:82" s="39" customFormat="1" x14ac:dyDescent="0.25">
      <c r="A454" s="43"/>
      <c r="B454" s="26" t="s">
        <v>815</v>
      </c>
      <c r="C454" s="27" t="str">
        <f>"Nominated Subcontract Contract Participation Works and Services - Overhead charges and Profit in respect of D10.08(a) ("&amp; TEXT(G454/E454,"###%") &amp; ")"</f>
        <v>Nominated Subcontract Contract Participation Works and Services - Overhead charges and Profit in respect of D10.08(a) (%)</v>
      </c>
      <c r="D454" s="148" t="s">
        <v>310</v>
      </c>
      <c r="E454" s="130">
        <f>IF(OR(D454="Year",D454="Month",D454="Week"),AVERAGE(Quagga:Pelindaba!E454),SUM(Quagga:Pelindaba!E454))</f>
        <v>1073800</v>
      </c>
      <c r="F454" s="228" t="b">
        <f>(Quagga!G454+Pelindaba!G454)=G454</f>
        <v>1</v>
      </c>
      <c r="G454" s="74">
        <f t="shared" si="126"/>
        <v>0</v>
      </c>
      <c r="H454" s="75">
        <f>SUM(Quagga:Pelindaba!H454)</f>
        <v>0</v>
      </c>
      <c r="I454" s="76">
        <f>SUM(Quagga:Pelindaba!I454)</f>
        <v>0</v>
      </c>
      <c r="J454" s="75">
        <f>SUM(Quagga:Pelindaba!J454)</f>
        <v>0</v>
      </c>
      <c r="K454" s="77">
        <f>SUM(Quagga:Pelindaba!K454)</f>
        <v>0</v>
      </c>
      <c r="L454" s="77">
        <f>SUM(Quagga:Pelindaba!L454)</f>
        <v>0</v>
      </c>
      <c r="M454" s="77">
        <f>SUM(Quagga:Pelindaba!M454)</f>
        <v>0</v>
      </c>
      <c r="N454" s="77">
        <f>SUM(Quagga:Pelindaba!N454)</f>
        <v>0</v>
      </c>
      <c r="O454" s="77">
        <f>SUM(Quagga:Pelindaba!O454)</f>
        <v>0</v>
      </c>
      <c r="P454" s="77">
        <f>SUM(Quagga:Pelindaba!P454)</f>
        <v>0</v>
      </c>
      <c r="Q454" s="77">
        <f>SUM(Quagga:Pelindaba!Q454)</f>
        <v>0</v>
      </c>
      <c r="R454" s="77">
        <f>SUM(Quagga:Pelindaba!R454)</f>
        <v>0</v>
      </c>
      <c r="S454" s="77">
        <f>SUM(Quagga:Pelindaba!S454)</f>
        <v>0</v>
      </c>
      <c r="T454" s="77">
        <f>SUM(Quagga:Pelindaba!T454)</f>
        <v>0</v>
      </c>
      <c r="U454" s="76">
        <f>SUM(Quagga:Pelindaba!U454)</f>
        <v>0</v>
      </c>
      <c r="V454" s="75">
        <f>SUM(Quagga:Pelindaba!V454)</f>
        <v>0</v>
      </c>
      <c r="W454" s="77">
        <f>SUM(Quagga:Pelindaba!W454)</f>
        <v>0</v>
      </c>
      <c r="X454" s="77">
        <f>SUM(Quagga:Pelindaba!X454)</f>
        <v>0</v>
      </c>
      <c r="Y454" s="77">
        <f>SUM(Quagga:Pelindaba!Y454)</f>
        <v>0</v>
      </c>
      <c r="Z454" s="77">
        <f>SUM(Quagga:Pelindaba!Z454)</f>
        <v>0</v>
      </c>
      <c r="AA454" s="77">
        <f>SUM(Quagga:Pelindaba!AA454)</f>
        <v>0</v>
      </c>
      <c r="AB454" s="77">
        <f>SUM(Quagga:Pelindaba!AB454)</f>
        <v>0</v>
      </c>
      <c r="AC454" s="77">
        <f>SUM(Quagga:Pelindaba!AC454)</f>
        <v>0</v>
      </c>
      <c r="AD454" s="77">
        <f>SUM(Quagga:Pelindaba!AD454)</f>
        <v>0</v>
      </c>
      <c r="AE454" s="77">
        <f>SUM(Quagga:Pelindaba!AE454)</f>
        <v>0</v>
      </c>
      <c r="AF454" s="77">
        <f>SUM(Quagga:Pelindaba!AF454)</f>
        <v>0</v>
      </c>
      <c r="AG454" s="76">
        <f>SUM(Quagga:Pelindaba!AG454)</f>
        <v>0</v>
      </c>
      <c r="AH454" s="78">
        <f>SUM(Quagga:Pelindaba!AH454)</f>
        <v>0</v>
      </c>
      <c r="AI454" s="77">
        <f>SUM(Quagga:Pelindaba!AI454)</f>
        <v>0</v>
      </c>
      <c r="AJ454" s="77">
        <f>SUM(Quagga:Pelindaba!AJ454)</f>
        <v>0</v>
      </c>
      <c r="AK454" s="77">
        <f>SUM(Quagga:Pelindaba!AK454)</f>
        <v>0</v>
      </c>
      <c r="AL454" s="77">
        <f>SUM(Quagga:Pelindaba!AL454)</f>
        <v>0</v>
      </c>
      <c r="AM454" s="77">
        <f>SUM(Quagga:Pelindaba!AM454)</f>
        <v>0</v>
      </c>
      <c r="AN454" s="77">
        <f>SUM(Quagga:Pelindaba!AN454)</f>
        <v>0</v>
      </c>
      <c r="AO454" s="77">
        <f>SUM(Quagga:Pelindaba!AO454)</f>
        <v>0</v>
      </c>
      <c r="AP454" s="77">
        <f>SUM(Quagga:Pelindaba!AP454)</f>
        <v>0</v>
      </c>
      <c r="AQ454" s="77">
        <f>SUM(Quagga:Pelindaba!AQ454)</f>
        <v>0</v>
      </c>
      <c r="AR454" s="77">
        <f>SUM(Quagga:Pelindaba!AR454)</f>
        <v>0</v>
      </c>
      <c r="AS454" s="76">
        <f>SUM(Quagga:Pelindaba!AS454)</f>
        <v>0</v>
      </c>
      <c r="AT454" s="78">
        <f>SUM(Quagga:Pelindaba!AT454)</f>
        <v>0</v>
      </c>
      <c r="AU454" s="77">
        <f>SUM(Quagga:Pelindaba!AU454)</f>
        <v>0</v>
      </c>
      <c r="AV454" s="77">
        <f>SUM(Quagga:Pelindaba!AV454)</f>
        <v>0</v>
      </c>
      <c r="AW454" s="77">
        <f>SUM(Quagga:Pelindaba!AW454)</f>
        <v>0</v>
      </c>
      <c r="AX454" s="77">
        <f>SUM(Quagga:Pelindaba!AX454)</f>
        <v>0</v>
      </c>
      <c r="AY454" s="77">
        <f>SUM(Quagga:Pelindaba!AY454)</f>
        <v>0</v>
      </c>
      <c r="AZ454" s="77">
        <f>SUM(Quagga:Pelindaba!AZ454)</f>
        <v>0</v>
      </c>
      <c r="BA454" s="77">
        <f>SUM(Quagga:Pelindaba!BA454)</f>
        <v>0</v>
      </c>
      <c r="BB454" s="77">
        <f>SUM(Quagga:Pelindaba!BB454)</f>
        <v>0</v>
      </c>
      <c r="BC454" s="77">
        <f>SUM(Quagga:Pelindaba!BC454)</f>
        <v>0</v>
      </c>
      <c r="BD454" s="77">
        <f>SUM(Quagga:Pelindaba!BD454)</f>
        <v>0</v>
      </c>
      <c r="BE454" s="76">
        <f>SUM(Quagga:Pelindaba!BE454)</f>
        <v>0</v>
      </c>
      <c r="BF454" s="78">
        <f>SUM(Quagga:Pelindaba!BF454)</f>
        <v>0</v>
      </c>
      <c r="BG454" s="77">
        <f>SUM(Quagga:Pelindaba!BG454)</f>
        <v>0</v>
      </c>
      <c r="BH454" s="77">
        <f>SUM(Quagga:Pelindaba!BH454)</f>
        <v>0</v>
      </c>
      <c r="BI454" s="77">
        <f>SUM(Quagga:Pelindaba!BI454)</f>
        <v>0</v>
      </c>
      <c r="BJ454" s="77">
        <f>SUM(Quagga:Pelindaba!BJ454)</f>
        <v>0</v>
      </c>
      <c r="BK454" s="77">
        <f>SUM(Quagga:Pelindaba!BK454)</f>
        <v>0</v>
      </c>
      <c r="BL454" s="77">
        <f>SUM(Quagga:Pelindaba!BL454)</f>
        <v>0</v>
      </c>
      <c r="BM454" s="77">
        <f>SUM(Quagga:Pelindaba!BM454)</f>
        <v>0</v>
      </c>
      <c r="BN454" s="77">
        <f>SUM(Quagga:Pelindaba!BN454)</f>
        <v>0</v>
      </c>
      <c r="BO454" s="77">
        <f>SUM(Quagga:Pelindaba!BO454)</f>
        <v>0</v>
      </c>
      <c r="BP454" s="77">
        <f>SUM(Quagga:Pelindaba!BP454)</f>
        <v>0</v>
      </c>
      <c r="BQ454" s="76">
        <f>SUM(Quagga:Pelindaba!BQ454)</f>
        <v>0</v>
      </c>
      <c r="BR454" s="78">
        <f>SUM(Quagga:Pelindaba!BR454)</f>
        <v>0</v>
      </c>
      <c r="BS454" s="77">
        <f>SUM(Quagga:Pelindaba!BS454)</f>
        <v>0</v>
      </c>
      <c r="BT454" s="77">
        <f>SUM(Quagga:Pelindaba!BT454)</f>
        <v>0</v>
      </c>
      <c r="BU454" s="77">
        <f>SUM(Quagga:Pelindaba!BU454)</f>
        <v>0</v>
      </c>
      <c r="BV454" s="77">
        <f>SUM(Quagga:Pelindaba!BV454)</f>
        <v>0</v>
      </c>
      <c r="BW454" s="77">
        <f>SUM(Quagga:Pelindaba!BW454)</f>
        <v>0</v>
      </c>
      <c r="BX454" s="77">
        <f>SUM(Quagga:Pelindaba!BX454)</f>
        <v>0</v>
      </c>
      <c r="BY454" s="77">
        <f>SUM(Quagga:Pelindaba!BY454)</f>
        <v>0</v>
      </c>
      <c r="BZ454" s="77">
        <f>SUM(Quagga:Pelindaba!BZ454)</f>
        <v>0</v>
      </c>
      <c r="CA454" s="77">
        <f>SUM(Quagga:Pelindaba!CA454)</f>
        <v>0</v>
      </c>
      <c r="CB454" s="77">
        <f>SUM(Quagga:Pelindaba!CB454)</f>
        <v>0</v>
      </c>
      <c r="CC454" s="76">
        <f>SUM(Quagga:Pelindaba!CC454)</f>
        <v>0</v>
      </c>
      <c r="CD454" s="39" t="s">
        <v>36</v>
      </c>
    </row>
    <row r="455" spans="1:82" x14ac:dyDescent="0.25">
      <c r="A455" s="39"/>
      <c r="B455" s="166"/>
      <c r="C455" s="167"/>
      <c r="D455" s="168"/>
      <c r="E455" s="331"/>
      <c r="F455" s="318" t="b">
        <f>(Quagga!G455+Pelindaba!G455)=G455</f>
        <v>1</v>
      </c>
      <c r="G455" s="166"/>
      <c r="H455" s="168"/>
      <c r="I455" s="168"/>
      <c r="J455" s="166"/>
      <c r="K455" s="168"/>
      <c r="L455" s="168"/>
      <c r="M455" s="168"/>
      <c r="N455" s="168"/>
      <c r="O455" s="168"/>
      <c r="P455" s="168"/>
      <c r="Q455" s="168"/>
      <c r="R455" s="168"/>
      <c r="S455" s="168"/>
      <c r="T455" s="168"/>
      <c r="U455" s="168"/>
      <c r="V455" s="166"/>
      <c r="W455" s="168"/>
      <c r="X455" s="168"/>
      <c r="Y455" s="168"/>
      <c r="Z455" s="168"/>
      <c r="AA455" s="168"/>
      <c r="AB455" s="168"/>
      <c r="AC455" s="168"/>
      <c r="AD455" s="168"/>
      <c r="AE455" s="168"/>
      <c r="AF455" s="168"/>
      <c r="AG455" s="168"/>
      <c r="AH455" s="166"/>
      <c r="AI455" s="168"/>
      <c r="AJ455" s="168"/>
      <c r="AK455" s="168"/>
      <c r="AL455" s="168"/>
      <c r="AM455" s="168"/>
      <c r="AN455" s="168"/>
      <c r="AO455" s="168"/>
      <c r="AP455" s="168"/>
      <c r="AQ455" s="168"/>
      <c r="AR455" s="168"/>
      <c r="AS455" s="168"/>
      <c r="AT455" s="166"/>
      <c r="AU455" s="168"/>
      <c r="AV455" s="168"/>
      <c r="AW455" s="168"/>
      <c r="AX455" s="168"/>
      <c r="AY455" s="168"/>
      <c r="AZ455" s="168"/>
      <c r="BA455" s="168"/>
      <c r="BB455" s="168"/>
      <c r="BC455" s="168"/>
      <c r="BD455" s="168"/>
      <c r="BE455" s="168"/>
      <c r="BF455" s="166"/>
      <c r="BG455" s="168"/>
      <c r="BH455" s="168"/>
      <c r="BI455" s="168"/>
      <c r="BJ455" s="168"/>
      <c r="BK455" s="168"/>
      <c r="BL455" s="168"/>
      <c r="BM455" s="168"/>
      <c r="BN455" s="168"/>
      <c r="BO455" s="168"/>
      <c r="BP455" s="168"/>
      <c r="BQ455" s="168"/>
      <c r="BR455" s="166"/>
      <c r="BS455" s="168"/>
      <c r="BT455" s="168"/>
      <c r="BU455" s="168"/>
      <c r="BV455" s="168"/>
      <c r="BW455" s="168"/>
      <c r="BX455" s="168"/>
      <c r="BY455" s="168"/>
      <c r="BZ455" s="168"/>
      <c r="CA455" s="168"/>
      <c r="CB455" s="168"/>
      <c r="CC455" s="168"/>
      <c r="CD455" s="39"/>
    </row>
    <row r="456" spans="1:82" x14ac:dyDescent="0.25">
      <c r="A456" s="39"/>
      <c r="B456" s="160"/>
      <c r="C456" s="161"/>
      <c r="D456" s="162"/>
      <c r="E456" s="41"/>
      <c r="F456" s="41"/>
      <c r="G456" s="42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  <c r="AV456" s="43"/>
      <c r="AW456" s="43"/>
      <c r="AX456" s="43"/>
      <c r="AY456" s="43"/>
      <c r="AZ456" s="43"/>
      <c r="BA456" s="43"/>
      <c r="BB456" s="43"/>
      <c r="BC456" s="43"/>
      <c r="BD456" s="43"/>
      <c r="BE456" s="43"/>
      <c r="BF456" s="43"/>
      <c r="BG456" s="43"/>
      <c r="BH456" s="43"/>
      <c r="BI456" s="43"/>
      <c r="BJ456" s="43"/>
      <c r="BK456" s="43"/>
      <c r="BL456" s="43"/>
      <c r="BM456" s="43"/>
      <c r="BN456" s="43"/>
      <c r="BO456" s="43"/>
      <c r="BP456" s="43"/>
      <c r="BQ456" s="43"/>
      <c r="BR456" s="43"/>
      <c r="BS456" s="43"/>
      <c r="BT456" s="43"/>
      <c r="BU456" s="43"/>
      <c r="BV456" s="43"/>
      <c r="BW456" s="43"/>
      <c r="BX456" s="43"/>
      <c r="BY456" s="43"/>
      <c r="BZ456" s="43"/>
      <c r="CA456" s="43"/>
      <c r="CB456" s="43"/>
      <c r="CC456" s="43"/>
      <c r="CD456" s="39"/>
    </row>
    <row r="457" spans="1:82" x14ac:dyDescent="0.25">
      <c r="A457" s="39"/>
      <c r="B457" s="39"/>
      <c r="C457" s="40"/>
      <c r="D457" s="41"/>
      <c r="E457" s="41"/>
      <c r="F457" s="41"/>
      <c r="G457" s="42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  <c r="AV457" s="43"/>
      <c r="AW457" s="43"/>
      <c r="AX457" s="43"/>
      <c r="AY457" s="43"/>
      <c r="AZ457" s="43"/>
      <c r="BA457" s="43"/>
      <c r="BB457" s="43"/>
      <c r="BC457" s="43"/>
      <c r="BD457" s="43"/>
      <c r="BE457" s="43"/>
      <c r="BF457" s="43"/>
      <c r="BG457" s="43"/>
      <c r="BH457" s="43"/>
      <c r="BI457" s="43"/>
      <c r="BJ457" s="43"/>
      <c r="BK457" s="43"/>
      <c r="BL457" s="43"/>
      <c r="BM457" s="43"/>
      <c r="BN457" s="43"/>
      <c r="BO457" s="43"/>
      <c r="BP457" s="43"/>
      <c r="BQ457" s="43"/>
      <c r="BR457" s="43"/>
      <c r="BS457" s="43"/>
      <c r="BT457" s="43"/>
      <c r="BU457" s="43"/>
      <c r="BV457" s="43"/>
      <c r="BW457" s="43"/>
      <c r="BX457" s="43"/>
      <c r="BY457" s="43"/>
      <c r="BZ457" s="43"/>
      <c r="CA457" s="43"/>
      <c r="CB457" s="43"/>
      <c r="CC457" s="43"/>
      <c r="CD457" s="39"/>
    </row>
    <row r="458" spans="1:82" x14ac:dyDescent="0.25">
      <c r="A458" s="39"/>
      <c r="B458" s="39"/>
      <c r="C458" s="40"/>
      <c r="D458" s="41"/>
      <c r="E458" s="41"/>
      <c r="F458" s="41"/>
      <c r="G458" s="42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  <c r="AV458" s="43"/>
      <c r="AW458" s="43"/>
      <c r="AX458" s="43"/>
      <c r="AY458" s="43"/>
      <c r="AZ458" s="43"/>
      <c r="BA458" s="43"/>
      <c r="BB458" s="43"/>
      <c r="BC458" s="43"/>
      <c r="BD458" s="43"/>
      <c r="BE458" s="43"/>
      <c r="BF458" s="43"/>
      <c r="BG458" s="43"/>
      <c r="BH458" s="43"/>
      <c r="BI458" s="43"/>
      <c r="BJ458" s="43"/>
      <c r="BK458" s="43"/>
      <c r="BL458" s="43"/>
      <c r="BM458" s="43"/>
      <c r="BN458" s="43"/>
      <c r="BO458" s="43"/>
      <c r="BP458" s="43"/>
      <c r="BQ458" s="43"/>
      <c r="BR458" s="43"/>
      <c r="BS458" s="43"/>
      <c r="BT458" s="43"/>
      <c r="BU458" s="43"/>
      <c r="BV458" s="43"/>
      <c r="BW458" s="43"/>
      <c r="BX458" s="43"/>
      <c r="BY458" s="43"/>
      <c r="BZ458" s="43"/>
      <c r="CA458" s="43"/>
      <c r="CB458" s="43"/>
      <c r="CC458" s="43"/>
      <c r="CD458" s="39"/>
    </row>
    <row r="459" spans="1:82" x14ac:dyDescent="0.25">
      <c r="A459" s="39"/>
      <c r="B459" s="39"/>
      <c r="C459" s="40"/>
      <c r="D459" s="41"/>
      <c r="E459" s="41"/>
      <c r="F459" s="41"/>
      <c r="G459" s="42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3"/>
      <c r="AO459" s="43"/>
      <c r="AP459" s="43"/>
      <c r="AQ459" s="43"/>
      <c r="AR459" s="43"/>
      <c r="AS459" s="43"/>
      <c r="AT459" s="43"/>
      <c r="AU459" s="43"/>
      <c r="AV459" s="43"/>
      <c r="AW459" s="43"/>
      <c r="AX459" s="43"/>
      <c r="AY459" s="43"/>
      <c r="AZ459" s="43"/>
      <c r="BA459" s="43"/>
      <c r="BB459" s="43"/>
      <c r="BC459" s="43"/>
      <c r="BD459" s="43"/>
      <c r="BE459" s="43"/>
      <c r="BF459" s="43"/>
      <c r="BG459" s="43"/>
      <c r="BH459" s="43"/>
      <c r="BI459" s="43"/>
      <c r="BJ459" s="43"/>
      <c r="BK459" s="43"/>
      <c r="BL459" s="43"/>
      <c r="BM459" s="43"/>
      <c r="BN459" s="43"/>
      <c r="BO459" s="43"/>
      <c r="BP459" s="43"/>
      <c r="BQ459" s="43"/>
      <c r="BR459" s="43"/>
      <c r="BS459" s="43"/>
      <c r="BT459" s="43"/>
      <c r="BU459" s="43"/>
      <c r="BV459" s="43"/>
      <c r="BW459" s="43"/>
      <c r="BX459" s="43"/>
      <c r="BY459" s="43"/>
      <c r="BZ459" s="43"/>
      <c r="CA459" s="43"/>
      <c r="CB459" s="43"/>
      <c r="CC459" s="43"/>
      <c r="CD459" s="39"/>
    </row>
    <row r="460" spans="1:82" x14ac:dyDescent="0.25">
      <c r="A460" s="39"/>
      <c r="B460" s="39"/>
      <c r="C460" s="40"/>
      <c r="D460" s="41"/>
      <c r="E460" s="41"/>
      <c r="F460" s="41"/>
      <c r="G460" s="42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  <c r="AT460" s="43"/>
      <c r="AU460" s="43"/>
      <c r="AV460" s="43"/>
      <c r="AW460" s="43"/>
      <c r="AX460" s="43"/>
      <c r="AY460" s="43"/>
      <c r="AZ460" s="43"/>
      <c r="BA460" s="43"/>
      <c r="BB460" s="43"/>
      <c r="BC460" s="43"/>
      <c r="BD460" s="43"/>
      <c r="BE460" s="43"/>
      <c r="BF460" s="43"/>
      <c r="BG460" s="43"/>
      <c r="BH460" s="43"/>
      <c r="BI460" s="43"/>
      <c r="BJ460" s="43"/>
      <c r="BK460" s="43"/>
      <c r="BL460" s="43"/>
      <c r="BM460" s="43"/>
      <c r="BN460" s="43"/>
      <c r="BO460" s="43"/>
      <c r="BP460" s="43"/>
      <c r="BQ460" s="43"/>
      <c r="BR460" s="43"/>
      <c r="BS460" s="43"/>
      <c r="BT460" s="43"/>
      <c r="BU460" s="43"/>
      <c r="BV460" s="43"/>
      <c r="BW460" s="43"/>
      <c r="BX460" s="43"/>
      <c r="BY460" s="43"/>
      <c r="BZ460" s="43"/>
      <c r="CA460" s="43"/>
      <c r="CB460" s="43"/>
      <c r="CC460" s="43"/>
      <c r="CD460" s="39"/>
    </row>
    <row r="461" spans="1:82" ht="15" x14ac:dyDescent="0.25">
      <c r="A461" s="39"/>
      <c r="B461" s="39"/>
      <c r="C461" s="40"/>
      <c r="D461" s="41"/>
      <c r="E461" s="41"/>
      <c r="F461" s="41"/>
      <c r="G461" s="42"/>
      <c r="H461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  <c r="AV461" s="43"/>
      <c r="AW461" s="43"/>
      <c r="AX461" s="43"/>
      <c r="AY461" s="43"/>
      <c r="AZ461" s="43"/>
      <c r="BA461" s="43"/>
      <c r="BB461" s="43"/>
      <c r="BC461" s="43"/>
      <c r="BD461" s="43"/>
      <c r="BE461" s="43"/>
      <c r="BF461" s="43"/>
      <c r="BG461" s="43"/>
      <c r="BH461" s="43"/>
      <c r="BI461" s="43"/>
      <c r="BJ461" s="43"/>
      <c r="BK461" s="43"/>
      <c r="BL461" s="43"/>
      <c r="BM461" s="43"/>
      <c r="BN461" s="43"/>
      <c r="BO461" s="43"/>
      <c r="BP461" s="43"/>
      <c r="BQ461" s="43"/>
      <c r="BR461" s="43"/>
      <c r="BS461" s="43"/>
      <c r="BT461" s="43"/>
      <c r="BU461" s="43"/>
      <c r="BV461" s="43"/>
      <c r="BW461" s="43"/>
      <c r="BX461" s="43"/>
      <c r="BY461" s="43"/>
      <c r="BZ461" s="43"/>
      <c r="CA461" s="43"/>
      <c r="CB461" s="43"/>
      <c r="CC461" s="43"/>
      <c r="CD461" s="39"/>
    </row>
    <row r="462" spans="1:82" ht="15" x14ac:dyDescent="0.25">
      <c r="A462" s="39"/>
      <c r="B462" s="39"/>
      <c r="C462" s="40"/>
      <c r="D462" s="41"/>
      <c r="E462" s="41"/>
      <c r="F462" s="41"/>
      <c r="G462" s="42"/>
      <c r="H462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  <c r="AT462" s="43"/>
      <c r="AU462" s="43"/>
      <c r="AV462" s="43"/>
      <c r="AW462" s="43"/>
      <c r="AX462" s="43"/>
      <c r="AY462" s="43"/>
      <c r="AZ462" s="43"/>
      <c r="BA462" s="43"/>
      <c r="BB462" s="43"/>
      <c r="BC462" s="43"/>
      <c r="BD462" s="43"/>
      <c r="BE462" s="43"/>
      <c r="BF462" s="43"/>
      <c r="BG462" s="43"/>
      <c r="BH462" s="43"/>
      <c r="BI462" s="43"/>
      <c r="BJ462" s="43"/>
      <c r="BK462" s="43"/>
      <c r="BL462" s="43"/>
      <c r="BM462" s="43"/>
      <c r="BN462" s="43"/>
      <c r="BO462" s="43"/>
      <c r="BP462" s="43"/>
      <c r="BQ462" s="43"/>
      <c r="BR462" s="43"/>
      <c r="BS462" s="43"/>
      <c r="BT462" s="43"/>
      <c r="BU462" s="43"/>
      <c r="BV462" s="43"/>
      <c r="BW462" s="43"/>
      <c r="BX462" s="43"/>
      <c r="BY462" s="43"/>
      <c r="BZ462" s="43"/>
      <c r="CA462" s="43"/>
      <c r="CB462" s="43"/>
      <c r="CC462" s="43"/>
      <c r="CD462" s="39"/>
    </row>
    <row r="463" spans="1:82" ht="15" x14ac:dyDescent="0.25">
      <c r="B463" s="39"/>
      <c r="C463" s="40"/>
      <c r="D463" s="41"/>
      <c r="F463" s="41"/>
      <c r="G463" s="42"/>
      <c r="H463"/>
    </row>
    <row r="464" spans="1:82" ht="15" x14ac:dyDescent="0.25">
      <c r="B464" s="39"/>
      <c r="C464" s="40"/>
      <c r="D464" s="41"/>
      <c r="F464" s="41"/>
      <c r="G464" s="42"/>
      <c r="H464"/>
    </row>
    <row r="465" spans="2:8" ht="15" x14ac:dyDescent="0.25">
      <c r="B465" s="39"/>
      <c r="C465" s="40"/>
      <c r="D465" s="41"/>
      <c r="F465" s="41"/>
      <c r="G465" s="42"/>
      <c r="H465"/>
    </row>
    <row r="466" spans="2:8" ht="15" x14ac:dyDescent="0.25">
      <c r="B466" s="39"/>
      <c r="C466" s="40"/>
      <c r="D466" s="41"/>
      <c r="F466" s="41"/>
      <c r="G466" s="42"/>
      <c r="H466"/>
    </row>
    <row r="467" spans="2:8" x14ac:dyDescent="0.25">
      <c r="B467" s="39"/>
      <c r="C467" s="40"/>
      <c r="D467" s="41"/>
    </row>
    <row r="468" spans="2:8" x14ac:dyDescent="0.25">
      <c r="B468" s="39"/>
      <c r="C468" s="40"/>
      <c r="D468" s="41"/>
    </row>
    <row r="469" spans="2:8" x14ac:dyDescent="0.25">
      <c r="B469" s="39"/>
      <c r="C469" s="40"/>
      <c r="D469" s="41"/>
    </row>
    <row r="470" spans="2:8" x14ac:dyDescent="0.25">
      <c r="B470" s="39"/>
      <c r="C470" s="40"/>
      <c r="D470" s="41"/>
    </row>
    <row r="471" spans="2:8" x14ac:dyDescent="0.25">
      <c r="B471" s="39"/>
      <c r="C471" s="40"/>
      <c r="D471" s="41"/>
    </row>
    <row r="472" spans="2:8" x14ac:dyDescent="0.25">
      <c r="B472" s="39"/>
      <c r="C472" s="40"/>
      <c r="D472" s="41"/>
    </row>
    <row r="473" spans="2:8" x14ac:dyDescent="0.25">
      <c r="B473" s="39"/>
      <c r="C473" s="40"/>
      <c r="D473" s="41"/>
    </row>
    <row r="474" spans="2:8" x14ac:dyDescent="0.25">
      <c r="B474" s="39"/>
      <c r="C474" s="40"/>
      <c r="D474" s="41"/>
    </row>
    <row r="475" spans="2:8" x14ac:dyDescent="0.25">
      <c r="B475" s="39"/>
      <c r="C475" s="40"/>
      <c r="D475" s="41"/>
    </row>
  </sheetData>
  <sheetProtection algorithmName="SHA-512" hashValue="BMNa4DOognb0BboYGdcN5CTPP53QBsZCX0C7bN2rM7TkQbb41ccOyWLrtNI2/v640T7QnDAhqkDvxfgYRAB+5w==" saltValue="9n1E79hOrTKwGhEbgaFxdg==" spinCount="100000" sheet="1" selectLockedCells="1"/>
  <mergeCells count="28">
    <mergeCell ref="C15:F15"/>
    <mergeCell ref="C11:F11"/>
    <mergeCell ref="AT2:BE2"/>
    <mergeCell ref="BF2:BQ2"/>
    <mergeCell ref="G2:G3"/>
    <mergeCell ref="V2:AG2"/>
    <mergeCell ref="AH2:AS2"/>
    <mergeCell ref="BR2:CC2"/>
    <mergeCell ref="J2:U2"/>
    <mergeCell ref="H2:I2"/>
    <mergeCell ref="C25:F25"/>
    <mergeCell ref="C26:F26"/>
    <mergeCell ref="C24:F24"/>
    <mergeCell ref="C23:F23"/>
    <mergeCell ref="C12:F12"/>
    <mergeCell ref="C8:F8"/>
    <mergeCell ref="C7:F7"/>
    <mergeCell ref="C6:F6"/>
    <mergeCell ref="C20:F20"/>
    <mergeCell ref="C13:F13"/>
    <mergeCell ref="C14:F14"/>
    <mergeCell ref="C21:F21"/>
    <mergeCell ref="C22:F22"/>
    <mergeCell ref="B2:B3"/>
    <mergeCell ref="C2:C3"/>
    <mergeCell ref="F2:F3"/>
    <mergeCell ref="E2:E3"/>
    <mergeCell ref="D2:D3"/>
  </mergeCells>
  <phoneticPr fontId="48" type="noConversion"/>
  <conditionalFormatting sqref="G2:G26 G27:CC419 G421:CC454">
    <cfRule type="expression" dxfId="255" priority="10">
      <formula>G$20&gt;0.4</formula>
    </cfRule>
  </conditionalFormatting>
  <conditionalFormatting sqref="H2">
    <cfRule type="expression" dxfId="254" priority="559">
      <formula>H$20&gt;0.4</formula>
    </cfRule>
  </conditionalFormatting>
  <conditionalFormatting sqref="H3:CC26">
    <cfRule type="expression" dxfId="253" priority="4">
      <formula>H$20&gt;0.4</formula>
    </cfRule>
  </conditionalFormatting>
  <conditionalFormatting sqref="J2 V2 AH2">
    <cfRule type="expression" dxfId="252" priority="560">
      <formula>K$20&gt;0.4</formula>
    </cfRule>
  </conditionalFormatting>
  <conditionalFormatting sqref="AT2">
    <cfRule type="expression" dxfId="251" priority="558">
      <formula>AU$20&gt;0.4</formula>
    </cfRule>
  </conditionalFormatting>
  <conditionalFormatting sqref="BF2">
    <cfRule type="expression" dxfId="250" priority="557">
      <formula>BG$20&gt;0.4</formula>
    </cfRule>
  </conditionalFormatting>
  <conditionalFormatting sqref="BR2">
    <cfRule type="expression" dxfId="249" priority="555">
      <formula>BS$20&gt;0.4</formula>
    </cfRule>
  </conditionalFormatting>
  <printOptions horizontalCentered="1"/>
  <pageMargins left="0.23622047244094491" right="0.23622047244094491" top="0.31496062992125984" bottom="0.59055118110236227" header="0.31496062992125984" footer="0.31496062992125984"/>
  <pageSetup paperSize="8" scale="34" fitToWidth="6" fitToHeight="3" orientation="portrait" r:id="rId1"/>
  <headerFooter>
    <oddHeader>&amp;L&amp;"Calibri"&amp;10&amp;K000000 Sensitivity - General&amp;1#_x000D_</oddHeader>
    <oddFooter>&amp;L&amp;8&amp;F
&amp;A&amp;C&amp;8Page &amp;P of &amp;N&amp;R&amp;8&amp;D &amp;T</oddFooter>
  </headerFooter>
  <colBreaks count="2" manualBreakCount="2">
    <brk id="22" max="1048575" man="1"/>
    <brk id="34" max="1048575" man="1"/>
  </colBreaks>
  <ignoredErrors>
    <ignoredError sqref="O2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39997558519241921"/>
    <pageSetUpPr fitToPage="1"/>
  </sheetPr>
  <dimension ref="A1:MR458"/>
  <sheetViews>
    <sheetView showGridLines="0" zoomScale="80" zoomScaleNormal="80" zoomScaleSheetLayoutView="70" workbookViewId="0">
      <pane xSplit="7" ySplit="5" topLeftCell="H6" activePane="bottomRight" state="frozen"/>
      <selection activeCell="C327" sqref="C327"/>
      <selection pane="topRight" activeCell="C327" sqref="C327"/>
      <selection pane="bottomLeft" activeCell="C327" sqref="C327"/>
      <selection pane="bottomRight" activeCell="J16" sqref="J16"/>
    </sheetView>
  </sheetViews>
  <sheetFormatPr defaultColWidth="9.140625" defaultRowHeight="12.75" customHeight="1" x14ac:dyDescent="0.25"/>
  <cols>
    <col min="1" max="1" width="1.140625" customWidth="1"/>
    <col min="2" max="2" width="12.28515625" customWidth="1"/>
    <col min="3" max="3" width="71.85546875" customWidth="1"/>
    <col min="4" max="4" width="14.85546875" bestFit="1" customWidth="1"/>
    <col min="5" max="5" width="15.140625" bestFit="1" customWidth="1"/>
    <col min="6" max="6" width="13.140625" bestFit="1" customWidth="1"/>
    <col min="7" max="7" width="15.85546875" bestFit="1" customWidth="1"/>
    <col min="8" max="8" width="13.85546875" bestFit="1" customWidth="1"/>
    <col min="9" max="81" width="12.85546875" customWidth="1"/>
    <col min="83" max="83" width="14.42578125" bestFit="1" customWidth="1"/>
  </cols>
  <sheetData>
    <row r="1" spans="1:83" ht="7.5" customHeight="1" x14ac:dyDescent="0.25">
      <c r="B1" s="39"/>
      <c r="C1" s="40"/>
      <c r="D1" s="41"/>
      <c r="E1" s="41"/>
      <c r="F1" s="41"/>
      <c r="G1" s="42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</row>
    <row r="2" spans="1:83" ht="19.5" customHeight="1" x14ac:dyDescent="0.25">
      <c r="A2" s="39"/>
      <c r="B2" s="385" t="s">
        <v>19</v>
      </c>
      <c r="C2" s="386" t="s">
        <v>20</v>
      </c>
      <c r="D2" s="390" t="s">
        <v>21</v>
      </c>
      <c r="E2" s="390" t="s">
        <v>22</v>
      </c>
      <c r="F2" s="388" t="s">
        <v>23</v>
      </c>
      <c r="G2" s="421" t="s">
        <v>24</v>
      </c>
      <c r="H2" s="393" t="s">
        <v>6</v>
      </c>
      <c r="I2" s="434"/>
      <c r="J2" s="392" t="s">
        <v>25</v>
      </c>
      <c r="K2" s="432"/>
      <c r="L2" s="432"/>
      <c r="M2" s="432"/>
      <c r="N2" s="432"/>
      <c r="O2" s="432"/>
      <c r="P2" s="432"/>
      <c r="Q2" s="432"/>
      <c r="R2" s="432"/>
      <c r="S2" s="432"/>
      <c r="T2" s="432"/>
      <c r="U2" s="433"/>
      <c r="V2" s="392" t="s">
        <v>26</v>
      </c>
      <c r="W2" s="432"/>
      <c r="X2" s="432"/>
      <c r="Y2" s="432"/>
      <c r="Z2" s="432"/>
      <c r="AA2" s="432"/>
      <c r="AB2" s="432"/>
      <c r="AC2" s="432"/>
      <c r="AD2" s="432"/>
      <c r="AE2" s="432"/>
      <c r="AF2" s="432"/>
      <c r="AG2" s="433"/>
      <c r="AH2" s="392" t="s">
        <v>27</v>
      </c>
      <c r="AI2" s="432"/>
      <c r="AJ2" s="432"/>
      <c r="AK2" s="432"/>
      <c r="AL2" s="432"/>
      <c r="AM2" s="432"/>
      <c r="AN2" s="432"/>
      <c r="AO2" s="432"/>
      <c r="AP2" s="432"/>
      <c r="AQ2" s="432"/>
      <c r="AR2" s="432"/>
      <c r="AS2" s="433"/>
      <c r="AT2" s="392" t="s">
        <v>28</v>
      </c>
      <c r="AU2" s="432"/>
      <c r="AV2" s="432"/>
      <c r="AW2" s="432"/>
      <c r="AX2" s="432"/>
      <c r="AY2" s="432"/>
      <c r="AZ2" s="432"/>
      <c r="BA2" s="432"/>
      <c r="BB2" s="432"/>
      <c r="BC2" s="432"/>
      <c r="BD2" s="432"/>
      <c r="BE2" s="433"/>
      <c r="BF2" s="392" t="s">
        <v>29</v>
      </c>
      <c r="BG2" s="432"/>
      <c r="BH2" s="432"/>
      <c r="BI2" s="432"/>
      <c r="BJ2" s="432"/>
      <c r="BK2" s="432"/>
      <c r="BL2" s="432"/>
      <c r="BM2" s="432"/>
      <c r="BN2" s="432"/>
      <c r="BO2" s="432"/>
      <c r="BP2" s="432"/>
      <c r="BQ2" s="433"/>
      <c r="BR2" s="392" t="s">
        <v>30</v>
      </c>
      <c r="BS2" s="432"/>
      <c r="BT2" s="432"/>
      <c r="BU2" s="432"/>
      <c r="BV2" s="432"/>
      <c r="BW2" s="432"/>
      <c r="BX2" s="432"/>
      <c r="BY2" s="432"/>
      <c r="BZ2" s="432"/>
      <c r="CA2" s="432"/>
      <c r="CB2" s="432"/>
      <c r="CC2" s="433"/>
      <c r="CE2" s="39"/>
    </row>
    <row r="3" spans="1:83" ht="18.75" customHeight="1" x14ac:dyDescent="0.25">
      <c r="A3" s="39"/>
      <c r="B3" s="425"/>
      <c r="C3" s="426"/>
      <c r="D3" s="428"/>
      <c r="E3" s="428"/>
      <c r="F3" s="427"/>
      <c r="G3" s="441"/>
      <c r="H3" s="45"/>
      <c r="I3" s="46">
        <f>'Title Page'!C11</f>
        <v>46023</v>
      </c>
      <c r="J3" s="45">
        <f>DATE(YEAR(I3),MONTH(I3)+2,1)-1</f>
        <v>46081</v>
      </c>
      <c r="K3" s="47">
        <f t="shared" ref="K3:BV3" si="0">DATE(YEAR(J3),MONTH(J3)+2,1)-1</f>
        <v>46112</v>
      </c>
      <c r="L3" s="47">
        <f t="shared" si="0"/>
        <v>46142</v>
      </c>
      <c r="M3" s="47">
        <f t="shared" si="0"/>
        <v>46173</v>
      </c>
      <c r="N3" s="47">
        <f t="shared" si="0"/>
        <v>46203</v>
      </c>
      <c r="O3" s="47">
        <f t="shared" si="0"/>
        <v>46234</v>
      </c>
      <c r="P3" s="47">
        <f t="shared" si="0"/>
        <v>46265</v>
      </c>
      <c r="Q3" s="47">
        <f t="shared" si="0"/>
        <v>46295</v>
      </c>
      <c r="R3" s="47">
        <f t="shared" si="0"/>
        <v>46326</v>
      </c>
      <c r="S3" s="47">
        <f t="shared" si="0"/>
        <v>46356</v>
      </c>
      <c r="T3" s="47">
        <f t="shared" si="0"/>
        <v>46387</v>
      </c>
      <c r="U3" s="46">
        <f t="shared" si="0"/>
        <v>46418</v>
      </c>
      <c r="V3" s="45">
        <f t="shared" si="0"/>
        <v>46446</v>
      </c>
      <c r="W3" s="47">
        <f t="shared" si="0"/>
        <v>46477</v>
      </c>
      <c r="X3" s="47">
        <f t="shared" si="0"/>
        <v>46507</v>
      </c>
      <c r="Y3" s="47">
        <f t="shared" si="0"/>
        <v>46538</v>
      </c>
      <c r="Z3" s="47">
        <f t="shared" si="0"/>
        <v>46568</v>
      </c>
      <c r="AA3" s="47">
        <f t="shared" si="0"/>
        <v>46599</v>
      </c>
      <c r="AB3" s="47">
        <f t="shared" si="0"/>
        <v>46630</v>
      </c>
      <c r="AC3" s="47">
        <f t="shared" si="0"/>
        <v>46660</v>
      </c>
      <c r="AD3" s="47">
        <f t="shared" si="0"/>
        <v>46691</v>
      </c>
      <c r="AE3" s="47">
        <f t="shared" si="0"/>
        <v>46721</v>
      </c>
      <c r="AF3" s="47">
        <f t="shared" si="0"/>
        <v>46752</v>
      </c>
      <c r="AG3" s="46">
        <f t="shared" si="0"/>
        <v>46783</v>
      </c>
      <c r="AH3" s="45">
        <f t="shared" si="0"/>
        <v>46812</v>
      </c>
      <c r="AI3" s="47">
        <f t="shared" si="0"/>
        <v>46843</v>
      </c>
      <c r="AJ3" s="47">
        <f t="shared" si="0"/>
        <v>46873</v>
      </c>
      <c r="AK3" s="47">
        <f t="shared" si="0"/>
        <v>46904</v>
      </c>
      <c r="AL3" s="47">
        <f t="shared" si="0"/>
        <v>46934</v>
      </c>
      <c r="AM3" s="47">
        <f t="shared" si="0"/>
        <v>46965</v>
      </c>
      <c r="AN3" s="47">
        <f t="shared" si="0"/>
        <v>46996</v>
      </c>
      <c r="AO3" s="47">
        <f t="shared" si="0"/>
        <v>47026</v>
      </c>
      <c r="AP3" s="47">
        <f t="shared" si="0"/>
        <v>47057</v>
      </c>
      <c r="AQ3" s="47">
        <f t="shared" si="0"/>
        <v>47087</v>
      </c>
      <c r="AR3" s="47">
        <f t="shared" si="0"/>
        <v>47118</v>
      </c>
      <c r="AS3" s="46">
        <f t="shared" si="0"/>
        <v>47149</v>
      </c>
      <c r="AT3" s="45">
        <f t="shared" si="0"/>
        <v>47177</v>
      </c>
      <c r="AU3" s="47">
        <f t="shared" si="0"/>
        <v>47208</v>
      </c>
      <c r="AV3" s="47">
        <f t="shared" si="0"/>
        <v>47238</v>
      </c>
      <c r="AW3" s="47">
        <f t="shared" si="0"/>
        <v>47269</v>
      </c>
      <c r="AX3" s="47">
        <f t="shared" si="0"/>
        <v>47299</v>
      </c>
      <c r="AY3" s="47">
        <f t="shared" si="0"/>
        <v>47330</v>
      </c>
      <c r="AZ3" s="47">
        <f t="shared" si="0"/>
        <v>47361</v>
      </c>
      <c r="BA3" s="47">
        <f t="shared" si="0"/>
        <v>47391</v>
      </c>
      <c r="BB3" s="47">
        <f t="shared" si="0"/>
        <v>47422</v>
      </c>
      <c r="BC3" s="47">
        <f t="shared" si="0"/>
        <v>47452</v>
      </c>
      <c r="BD3" s="47">
        <f t="shared" si="0"/>
        <v>47483</v>
      </c>
      <c r="BE3" s="46">
        <f t="shared" si="0"/>
        <v>47514</v>
      </c>
      <c r="BF3" s="45">
        <f t="shared" si="0"/>
        <v>47542</v>
      </c>
      <c r="BG3" s="47">
        <f t="shared" si="0"/>
        <v>47573</v>
      </c>
      <c r="BH3" s="47">
        <f t="shared" si="0"/>
        <v>47603</v>
      </c>
      <c r="BI3" s="47">
        <f t="shared" si="0"/>
        <v>47634</v>
      </c>
      <c r="BJ3" s="47">
        <f t="shared" si="0"/>
        <v>47664</v>
      </c>
      <c r="BK3" s="47">
        <f t="shared" si="0"/>
        <v>47695</v>
      </c>
      <c r="BL3" s="47">
        <f t="shared" si="0"/>
        <v>47726</v>
      </c>
      <c r="BM3" s="47">
        <f t="shared" si="0"/>
        <v>47756</v>
      </c>
      <c r="BN3" s="47">
        <f t="shared" si="0"/>
        <v>47787</v>
      </c>
      <c r="BO3" s="47">
        <f t="shared" si="0"/>
        <v>47817</v>
      </c>
      <c r="BP3" s="47">
        <f t="shared" si="0"/>
        <v>47848</v>
      </c>
      <c r="BQ3" s="46">
        <f t="shared" si="0"/>
        <v>47879</v>
      </c>
      <c r="BR3" s="45">
        <f t="shared" si="0"/>
        <v>47907</v>
      </c>
      <c r="BS3" s="47">
        <f t="shared" si="0"/>
        <v>47938</v>
      </c>
      <c r="BT3" s="47">
        <f t="shared" si="0"/>
        <v>47968</v>
      </c>
      <c r="BU3" s="47">
        <f t="shared" si="0"/>
        <v>47999</v>
      </c>
      <c r="BV3" s="47">
        <f t="shared" si="0"/>
        <v>48029</v>
      </c>
      <c r="BW3" s="47">
        <f t="shared" ref="BW3:CC3" si="1">DATE(YEAR(BV3),MONTH(BV3)+2,1)-1</f>
        <v>48060</v>
      </c>
      <c r="BX3" s="47">
        <f t="shared" si="1"/>
        <v>48091</v>
      </c>
      <c r="BY3" s="47">
        <f t="shared" si="1"/>
        <v>48121</v>
      </c>
      <c r="BZ3" s="47">
        <f t="shared" si="1"/>
        <v>48152</v>
      </c>
      <c r="CA3" s="47">
        <f t="shared" si="1"/>
        <v>48182</v>
      </c>
      <c r="CB3" s="47">
        <f t="shared" si="1"/>
        <v>48213</v>
      </c>
      <c r="CC3" s="46">
        <f t="shared" si="1"/>
        <v>48244</v>
      </c>
      <c r="CE3" s="39"/>
    </row>
    <row r="4" spans="1:83" ht="6" customHeight="1" x14ac:dyDescent="0.25">
      <c r="B4" s="48"/>
      <c r="C4" s="49"/>
      <c r="D4" s="50"/>
      <c r="E4" s="50"/>
      <c r="F4" s="50"/>
      <c r="G4" s="51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3"/>
      <c r="CE4" s="39"/>
    </row>
    <row r="5" spans="1:83" ht="12.75" customHeight="1" x14ac:dyDescent="0.25">
      <c r="B5" s="54"/>
      <c r="C5" s="55"/>
      <c r="D5" s="56"/>
      <c r="E5" s="56"/>
      <c r="F5" s="56"/>
      <c r="G5" s="57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58"/>
      <c r="CE5" s="39"/>
    </row>
    <row r="6" spans="1:83" ht="12.75" customHeight="1" x14ac:dyDescent="0.25">
      <c r="B6" s="54"/>
      <c r="C6" s="438" t="s">
        <v>778</v>
      </c>
      <c r="D6" s="439"/>
      <c r="E6" s="439"/>
      <c r="F6" s="440"/>
      <c r="G6" s="59">
        <f>+G7+G8</f>
        <v>53190989.100000001</v>
      </c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58"/>
      <c r="CE6" s="39"/>
    </row>
    <row r="7" spans="1:83" ht="12.75" customHeight="1" x14ac:dyDescent="0.25">
      <c r="B7" s="54"/>
      <c r="C7" s="409" t="s">
        <v>32</v>
      </c>
      <c r="D7" s="410"/>
      <c r="E7" s="410"/>
      <c r="F7" s="411"/>
      <c r="G7" s="60">
        <f>+G8*0.15</f>
        <v>6937955.0999999996</v>
      </c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58"/>
      <c r="CE7" s="39"/>
    </row>
    <row r="8" spans="1:83" ht="12.75" customHeight="1" x14ac:dyDescent="0.25">
      <c r="B8" s="54"/>
      <c r="C8" s="435" t="s">
        <v>33</v>
      </c>
      <c r="D8" s="436"/>
      <c r="E8" s="436"/>
      <c r="F8" s="437"/>
      <c r="G8" s="61">
        <f>+G11</f>
        <v>46253034</v>
      </c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58"/>
      <c r="CE8" s="39"/>
    </row>
    <row r="9" spans="1:83" ht="12.75" customHeight="1" x14ac:dyDescent="0.25">
      <c r="A9" s="39"/>
      <c r="B9" s="54"/>
      <c r="C9" s="39"/>
      <c r="D9" s="43"/>
      <c r="E9" s="43"/>
      <c r="F9" s="43"/>
      <c r="G9" s="62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58"/>
      <c r="CE9" s="39"/>
    </row>
    <row r="10" spans="1:83" ht="12.75" customHeight="1" x14ac:dyDescent="0.25">
      <c r="A10" s="323"/>
      <c r="B10" s="54"/>
      <c r="C10" s="40"/>
      <c r="D10" s="41"/>
      <c r="E10" s="41"/>
      <c r="F10" s="41" t="s">
        <v>34</v>
      </c>
      <c r="G10" s="42">
        <f>+SUM(H30:CC54,H56:CC87,H89:CC97,H99:CC108,H111:CC120,H122:CC129,H131:CC139,H141:CC143,H145:CC156,H158:CC159,H161:CC161,H163:CC191,H195:CC208,H210:CC240,H242:CC256,H259:CC374,H376:CC378,H380:CC419,H422:CC455)</f>
        <v>46253034</v>
      </c>
      <c r="H10" s="218" t="b">
        <f>G10=G11</f>
        <v>1</v>
      </c>
      <c r="I10" s="111" t="b">
        <f>G10=G28+G193+G421</f>
        <v>1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58"/>
      <c r="CE10" s="323"/>
    </row>
    <row r="11" spans="1:83" ht="12.75" customHeight="1" x14ac:dyDescent="0.25">
      <c r="A11" s="325"/>
      <c r="B11" s="64"/>
      <c r="C11" s="429" t="s">
        <v>35</v>
      </c>
      <c r="D11" s="430"/>
      <c r="E11" s="430"/>
      <c r="F11" s="431"/>
      <c r="G11" s="262">
        <f t="shared" ref="G11:G19" si="2">+SUM(H11:CC11)</f>
        <v>46253034</v>
      </c>
      <c r="H11" s="283">
        <f>+H21+H12+H24</f>
        <v>0</v>
      </c>
      <c r="I11" s="65">
        <f t="shared" ref="I11:BT11" si="3">+I21+I12+I24</f>
        <v>0</v>
      </c>
      <c r="J11" s="283">
        <f t="shared" si="3"/>
        <v>83400</v>
      </c>
      <c r="K11" s="66">
        <f t="shared" si="3"/>
        <v>83400</v>
      </c>
      <c r="L11" s="66">
        <f t="shared" si="3"/>
        <v>83400</v>
      </c>
      <c r="M11" s="66">
        <f t="shared" si="3"/>
        <v>83400</v>
      </c>
      <c r="N11" s="66">
        <f t="shared" si="3"/>
        <v>83400</v>
      </c>
      <c r="O11" s="66">
        <f t="shared" si="3"/>
        <v>83400</v>
      </c>
      <c r="P11" s="66">
        <f t="shared" si="3"/>
        <v>83400</v>
      </c>
      <c r="Q11" s="66">
        <f t="shared" si="3"/>
        <v>83400</v>
      </c>
      <c r="R11" s="66">
        <f t="shared" si="3"/>
        <v>83400</v>
      </c>
      <c r="S11" s="66">
        <f t="shared" si="3"/>
        <v>83400</v>
      </c>
      <c r="T11" s="66">
        <f t="shared" si="3"/>
        <v>83400</v>
      </c>
      <c r="U11" s="65">
        <f t="shared" si="3"/>
        <v>5461907.6699999999</v>
      </c>
      <c r="V11" s="283">
        <f t="shared" si="3"/>
        <v>86350</v>
      </c>
      <c r="W11" s="66">
        <f t="shared" si="3"/>
        <v>86350</v>
      </c>
      <c r="X11" s="66">
        <f t="shared" si="3"/>
        <v>86350</v>
      </c>
      <c r="Y11" s="66">
        <f t="shared" si="3"/>
        <v>86350</v>
      </c>
      <c r="Z11" s="66">
        <f t="shared" si="3"/>
        <v>86350</v>
      </c>
      <c r="AA11" s="66">
        <f t="shared" si="3"/>
        <v>86350</v>
      </c>
      <c r="AB11" s="66">
        <f t="shared" si="3"/>
        <v>86350</v>
      </c>
      <c r="AC11" s="66">
        <f t="shared" si="3"/>
        <v>86350</v>
      </c>
      <c r="AD11" s="66">
        <f t="shared" si="3"/>
        <v>86350</v>
      </c>
      <c r="AE11" s="66">
        <f t="shared" si="3"/>
        <v>86350</v>
      </c>
      <c r="AF11" s="66">
        <f t="shared" si="3"/>
        <v>86350</v>
      </c>
      <c r="AG11" s="65">
        <f t="shared" si="3"/>
        <v>8215391.0099999998</v>
      </c>
      <c r="AH11" s="67">
        <f t="shared" si="3"/>
        <v>58513</v>
      </c>
      <c r="AI11" s="66">
        <f t="shared" si="3"/>
        <v>58513</v>
      </c>
      <c r="AJ11" s="66">
        <f t="shared" si="3"/>
        <v>58513</v>
      </c>
      <c r="AK11" s="66">
        <f t="shared" si="3"/>
        <v>58513</v>
      </c>
      <c r="AL11" s="66">
        <f t="shared" si="3"/>
        <v>58513</v>
      </c>
      <c r="AM11" s="66">
        <f t="shared" si="3"/>
        <v>58513</v>
      </c>
      <c r="AN11" s="66">
        <f t="shared" si="3"/>
        <v>58513</v>
      </c>
      <c r="AO11" s="66">
        <f t="shared" si="3"/>
        <v>58513</v>
      </c>
      <c r="AP11" s="66">
        <f t="shared" si="3"/>
        <v>58513</v>
      </c>
      <c r="AQ11" s="66">
        <f t="shared" si="3"/>
        <v>58513</v>
      </c>
      <c r="AR11" s="66">
        <f t="shared" si="3"/>
        <v>58513</v>
      </c>
      <c r="AS11" s="65">
        <f t="shared" si="3"/>
        <v>6990887.3399999999</v>
      </c>
      <c r="AT11" s="67">
        <f t="shared" si="3"/>
        <v>60841</v>
      </c>
      <c r="AU11" s="66">
        <f t="shared" si="3"/>
        <v>60841</v>
      </c>
      <c r="AV11" s="66">
        <f t="shared" si="3"/>
        <v>60841</v>
      </c>
      <c r="AW11" s="66">
        <f t="shared" si="3"/>
        <v>60841</v>
      </c>
      <c r="AX11" s="66">
        <f t="shared" si="3"/>
        <v>60841</v>
      </c>
      <c r="AY11" s="66">
        <f t="shared" si="3"/>
        <v>60841</v>
      </c>
      <c r="AZ11" s="66">
        <f t="shared" si="3"/>
        <v>60841</v>
      </c>
      <c r="BA11" s="66">
        <f t="shared" si="3"/>
        <v>60841</v>
      </c>
      <c r="BB11" s="66">
        <f t="shared" si="3"/>
        <v>60841</v>
      </c>
      <c r="BC11" s="66">
        <f t="shared" si="3"/>
        <v>60841</v>
      </c>
      <c r="BD11" s="66">
        <f t="shared" si="3"/>
        <v>60841</v>
      </c>
      <c r="BE11" s="65">
        <f t="shared" si="3"/>
        <v>6993215.3399999999</v>
      </c>
      <c r="BF11" s="67">
        <f t="shared" si="3"/>
        <v>63188</v>
      </c>
      <c r="BG11" s="66">
        <f t="shared" si="3"/>
        <v>63188</v>
      </c>
      <c r="BH11" s="66">
        <f t="shared" si="3"/>
        <v>63188</v>
      </c>
      <c r="BI11" s="66">
        <f t="shared" si="3"/>
        <v>63188</v>
      </c>
      <c r="BJ11" s="66">
        <f t="shared" si="3"/>
        <v>63188</v>
      </c>
      <c r="BK11" s="66">
        <f t="shared" si="3"/>
        <v>63188</v>
      </c>
      <c r="BL11" s="66">
        <f t="shared" si="3"/>
        <v>63188</v>
      </c>
      <c r="BM11" s="66">
        <f t="shared" si="3"/>
        <v>63188</v>
      </c>
      <c r="BN11" s="66">
        <f t="shared" si="3"/>
        <v>63188</v>
      </c>
      <c r="BO11" s="66">
        <f t="shared" si="3"/>
        <v>63188</v>
      </c>
      <c r="BP11" s="66">
        <f t="shared" si="3"/>
        <v>63188</v>
      </c>
      <c r="BQ11" s="65">
        <f t="shared" si="3"/>
        <v>6995562.3399999999</v>
      </c>
      <c r="BR11" s="67">
        <f t="shared" si="3"/>
        <v>65707</v>
      </c>
      <c r="BS11" s="66">
        <f t="shared" si="3"/>
        <v>65707</v>
      </c>
      <c r="BT11" s="66">
        <f t="shared" si="3"/>
        <v>65707</v>
      </c>
      <c r="BU11" s="66">
        <f t="shared" ref="BU11:CC11" si="4">+BU21+BU12+BU24</f>
        <v>65707</v>
      </c>
      <c r="BV11" s="66">
        <f t="shared" si="4"/>
        <v>65707</v>
      </c>
      <c r="BW11" s="66">
        <f t="shared" si="4"/>
        <v>65707</v>
      </c>
      <c r="BX11" s="66">
        <f t="shared" si="4"/>
        <v>65707</v>
      </c>
      <c r="BY11" s="66">
        <f t="shared" si="4"/>
        <v>65707</v>
      </c>
      <c r="BZ11" s="66">
        <f t="shared" si="4"/>
        <v>65707</v>
      </c>
      <c r="CA11" s="66">
        <f t="shared" si="4"/>
        <v>65707</v>
      </c>
      <c r="CB11" s="66">
        <f t="shared" si="4"/>
        <v>65707</v>
      </c>
      <c r="CC11" s="65">
        <f t="shared" si="4"/>
        <v>6998081.2999999998</v>
      </c>
      <c r="CE11" s="325"/>
    </row>
    <row r="12" spans="1:83" ht="12.75" customHeight="1" x14ac:dyDescent="0.25">
      <c r="A12" s="326"/>
      <c r="B12" s="68" t="s">
        <v>37</v>
      </c>
      <c r="C12" s="403" t="s">
        <v>38</v>
      </c>
      <c r="D12" s="404"/>
      <c r="E12" s="404"/>
      <c r="F12" s="405"/>
      <c r="G12" s="263">
        <f t="shared" si="2"/>
        <v>18534488</v>
      </c>
      <c r="H12" s="69">
        <f>+H28</f>
        <v>0</v>
      </c>
      <c r="I12" s="70">
        <f t="shared" ref="I12:BT12" si="5">+I28</f>
        <v>0</v>
      </c>
      <c r="J12" s="69">
        <f t="shared" si="5"/>
        <v>83400</v>
      </c>
      <c r="K12" s="71">
        <f t="shared" si="5"/>
        <v>83400</v>
      </c>
      <c r="L12" s="71">
        <f t="shared" si="5"/>
        <v>83400</v>
      </c>
      <c r="M12" s="71">
        <f t="shared" si="5"/>
        <v>83400</v>
      </c>
      <c r="N12" s="71">
        <f t="shared" si="5"/>
        <v>83400</v>
      </c>
      <c r="O12" s="71">
        <f t="shared" si="5"/>
        <v>83400</v>
      </c>
      <c r="P12" s="71">
        <f t="shared" si="5"/>
        <v>83400</v>
      </c>
      <c r="Q12" s="71">
        <f t="shared" si="5"/>
        <v>83400</v>
      </c>
      <c r="R12" s="71">
        <f t="shared" si="5"/>
        <v>83400</v>
      </c>
      <c r="S12" s="71">
        <f t="shared" si="5"/>
        <v>83400</v>
      </c>
      <c r="T12" s="71">
        <f t="shared" si="5"/>
        <v>83400</v>
      </c>
      <c r="U12" s="70">
        <f t="shared" si="5"/>
        <v>1728149.99</v>
      </c>
      <c r="V12" s="69">
        <f t="shared" si="5"/>
        <v>86350</v>
      </c>
      <c r="W12" s="71">
        <f t="shared" si="5"/>
        <v>86350</v>
      </c>
      <c r="X12" s="71">
        <f t="shared" si="5"/>
        <v>86350</v>
      </c>
      <c r="Y12" s="71">
        <f t="shared" si="5"/>
        <v>86350</v>
      </c>
      <c r="Z12" s="71">
        <f t="shared" si="5"/>
        <v>86350</v>
      </c>
      <c r="AA12" s="71">
        <f t="shared" si="5"/>
        <v>86350</v>
      </c>
      <c r="AB12" s="71">
        <f t="shared" si="5"/>
        <v>86350</v>
      </c>
      <c r="AC12" s="71">
        <f t="shared" si="5"/>
        <v>86350</v>
      </c>
      <c r="AD12" s="71">
        <f t="shared" si="5"/>
        <v>86350</v>
      </c>
      <c r="AE12" s="71">
        <f t="shared" si="5"/>
        <v>86350</v>
      </c>
      <c r="AF12" s="71">
        <f t="shared" si="5"/>
        <v>86350</v>
      </c>
      <c r="AG12" s="70">
        <f t="shared" si="5"/>
        <v>2850433.33</v>
      </c>
      <c r="AH12" s="72">
        <f t="shared" si="5"/>
        <v>58513</v>
      </c>
      <c r="AI12" s="71">
        <f t="shared" si="5"/>
        <v>58513</v>
      </c>
      <c r="AJ12" s="71">
        <f t="shared" si="5"/>
        <v>58513</v>
      </c>
      <c r="AK12" s="71">
        <f t="shared" si="5"/>
        <v>58513</v>
      </c>
      <c r="AL12" s="71">
        <f t="shared" si="5"/>
        <v>58513</v>
      </c>
      <c r="AM12" s="71">
        <f t="shared" si="5"/>
        <v>58513</v>
      </c>
      <c r="AN12" s="71">
        <f t="shared" si="5"/>
        <v>58513</v>
      </c>
      <c r="AO12" s="71">
        <f t="shared" si="5"/>
        <v>58513</v>
      </c>
      <c r="AP12" s="71">
        <f t="shared" si="5"/>
        <v>58513</v>
      </c>
      <c r="AQ12" s="71">
        <f t="shared" si="5"/>
        <v>58513</v>
      </c>
      <c r="AR12" s="71">
        <f t="shared" si="5"/>
        <v>58513</v>
      </c>
      <c r="AS12" s="70">
        <f t="shared" si="5"/>
        <v>2335929.66</v>
      </c>
      <c r="AT12" s="72">
        <f t="shared" si="5"/>
        <v>60841</v>
      </c>
      <c r="AU12" s="71">
        <f t="shared" si="5"/>
        <v>60841</v>
      </c>
      <c r="AV12" s="71">
        <f t="shared" si="5"/>
        <v>60841</v>
      </c>
      <c r="AW12" s="71">
        <f t="shared" si="5"/>
        <v>60841</v>
      </c>
      <c r="AX12" s="71">
        <f t="shared" si="5"/>
        <v>60841</v>
      </c>
      <c r="AY12" s="71">
        <f t="shared" si="5"/>
        <v>60841</v>
      </c>
      <c r="AZ12" s="71">
        <f t="shared" si="5"/>
        <v>60841</v>
      </c>
      <c r="BA12" s="71">
        <f t="shared" si="5"/>
        <v>60841</v>
      </c>
      <c r="BB12" s="71">
        <f t="shared" si="5"/>
        <v>60841</v>
      </c>
      <c r="BC12" s="71">
        <f t="shared" si="5"/>
        <v>60841</v>
      </c>
      <c r="BD12" s="71">
        <f t="shared" si="5"/>
        <v>60841</v>
      </c>
      <c r="BE12" s="70">
        <f t="shared" si="5"/>
        <v>2338257.66</v>
      </c>
      <c r="BF12" s="72">
        <f t="shared" si="5"/>
        <v>63188</v>
      </c>
      <c r="BG12" s="71">
        <f t="shared" si="5"/>
        <v>63188</v>
      </c>
      <c r="BH12" s="71">
        <f t="shared" si="5"/>
        <v>63188</v>
      </c>
      <c r="BI12" s="71">
        <f t="shared" si="5"/>
        <v>63188</v>
      </c>
      <c r="BJ12" s="71">
        <f t="shared" si="5"/>
        <v>63188</v>
      </c>
      <c r="BK12" s="71">
        <f t="shared" si="5"/>
        <v>63188</v>
      </c>
      <c r="BL12" s="71">
        <f t="shared" si="5"/>
        <v>63188</v>
      </c>
      <c r="BM12" s="71">
        <f t="shared" si="5"/>
        <v>63188</v>
      </c>
      <c r="BN12" s="71">
        <f t="shared" si="5"/>
        <v>63188</v>
      </c>
      <c r="BO12" s="71">
        <f t="shared" si="5"/>
        <v>63188</v>
      </c>
      <c r="BP12" s="71">
        <f t="shared" si="5"/>
        <v>63188</v>
      </c>
      <c r="BQ12" s="70">
        <f t="shared" si="5"/>
        <v>2340604.66</v>
      </c>
      <c r="BR12" s="72">
        <f t="shared" si="5"/>
        <v>65707</v>
      </c>
      <c r="BS12" s="71">
        <f t="shared" si="5"/>
        <v>65707</v>
      </c>
      <c r="BT12" s="71">
        <f t="shared" si="5"/>
        <v>65707</v>
      </c>
      <c r="BU12" s="71">
        <f t="shared" ref="BU12:CC12" si="6">+BU28</f>
        <v>65707</v>
      </c>
      <c r="BV12" s="71">
        <f t="shared" si="6"/>
        <v>65707</v>
      </c>
      <c r="BW12" s="71">
        <f t="shared" si="6"/>
        <v>65707</v>
      </c>
      <c r="BX12" s="71">
        <f t="shared" si="6"/>
        <v>65707</v>
      </c>
      <c r="BY12" s="71">
        <f t="shared" si="6"/>
        <v>65707</v>
      </c>
      <c r="BZ12" s="71">
        <f t="shared" si="6"/>
        <v>65707</v>
      </c>
      <c r="CA12" s="71">
        <f t="shared" si="6"/>
        <v>65707</v>
      </c>
      <c r="CB12" s="71">
        <f t="shared" si="6"/>
        <v>65707</v>
      </c>
      <c r="CC12" s="70">
        <f t="shared" si="6"/>
        <v>2343123.7000000002</v>
      </c>
      <c r="CE12" s="324"/>
    </row>
    <row r="13" spans="1:83" ht="12.75" customHeight="1" x14ac:dyDescent="0.25">
      <c r="A13" s="326"/>
      <c r="B13" s="73"/>
      <c r="C13" s="394" t="s">
        <v>39</v>
      </c>
      <c r="D13" s="395"/>
      <c r="E13" s="395"/>
      <c r="F13" s="396"/>
      <c r="G13" s="74">
        <f t="shared" si="2"/>
        <v>5015988</v>
      </c>
      <c r="H13" s="75">
        <f>+H12-SUM(H14:H15)</f>
        <v>0</v>
      </c>
      <c r="I13" s="76">
        <f t="shared" ref="I13:BT13" si="7">+I12-SUM(I14:I15)</f>
        <v>0</v>
      </c>
      <c r="J13" s="75">
        <f t="shared" si="7"/>
        <v>83400</v>
      </c>
      <c r="K13" s="77">
        <f t="shared" si="7"/>
        <v>83400</v>
      </c>
      <c r="L13" s="77">
        <f t="shared" si="7"/>
        <v>83400</v>
      </c>
      <c r="M13" s="77">
        <f t="shared" si="7"/>
        <v>83400</v>
      </c>
      <c r="N13" s="77">
        <f t="shared" si="7"/>
        <v>83400</v>
      </c>
      <c r="O13" s="77">
        <f t="shared" si="7"/>
        <v>83400</v>
      </c>
      <c r="P13" s="77">
        <f t="shared" si="7"/>
        <v>83400</v>
      </c>
      <c r="Q13" s="77">
        <f t="shared" si="7"/>
        <v>83400</v>
      </c>
      <c r="R13" s="77">
        <f t="shared" si="7"/>
        <v>83400</v>
      </c>
      <c r="S13" s="77">
        <f t="shared" si="7"/>
        <v>83400</v>
      </c>
      <c r="T13" s="77">
        <f t="shared" si="7"/>
        <v>83400</v>
      </c>
      <c r="U13" s="76">
        <f t="shared" si="7"/>
        <v>83400</v>
      </c>
      <c r="V13" s="75">
        <f t="shared" si="7"/>
        <v>86350</v>
      </c>
      <c r="W13" s="77">
        <f t="shared" si="7"/>
        <v>86350</v>
      </c>
      <c r="X13" s="77">
        <f t="shared" si="7"/>
        <v>86350</v>
      </c>
      <c r="Y13" s="77">
        <f t="shared" si="7"/>
        <v>86350</v>
      </c>
      <c r="Z13" s="77">
        <f t="shared" si="7"/>
        <v>86350</v>
      </c>
      <c r="AA13" s="77">
        <f t="shared" si="7"/>
        <v>86350</v>
      </c>
      <c r="AB13" s="77">
        <f t="shared" si="7"/>
        <v>86350</v>
      </c>
      <c r="AC13" s="77">
        <f t="shared" si="7"/>
        <v>86350</v>
      </c>
      <c r="AD13" s="77">
        <f t="shared" si="7"/>
        <v>86350</v>
      </c>
      <c r="AE13" s="77">
        <f t="shared" si="7"/>
        <v>86350</v>
      </c>
      <c r="AF13" s="77">
        <f t="shared" si="7"/>
        <v>86350</v>
      </c>
      <c r="AG13" s="76">
        <f t="shared" si="7"/>
        <v>86350</v>
      </c>
      <c r="AH13" s="78">
        <f t="shared" si="7"/>
        <v>58513</v>
      </c>
      <c r="AI13" s="77">
        <f t="shared" si="7"/>
        <v>58513</v>
      </c>
      <c r="AJ13" s="77">
        <f t="shared" si="7"/>
        <v>58513</v>
      </c>
      <c r="AK13" s="77">
        <f t="shared" si="7"/>
        <v>58513</v>
      </c>
      <c r="AL13" s="77">
        <f t="shared" si="7"/>
        <v>58513</v>
      </c>
      <c r="AM13" s="77">
        <f t="shared" si="7"/>
        <v>58513</v>
      </c>
      <c r="AN13" s="77">
        <f t="shared" si="7"/>
        <v>58513</v>
      </c>
      <c r="AO13" s="77">
        <f t="shared" si="7"/>
        <v>58513</v>
      </c>
      <c r="AP13" s="77">
        <f t="shared" si="7"/>
        <v>58513</v>
      </c>
      <c r="AQ13" s="77">
        <f t="shared" si="7"/>
        <v>58513</v>
      </c>
      <c r="AR13" s="77">
        <f t="shared" si="7"/>
        <v>58513</v>
      </c>
      <c r="AS13" s="76">
        <f t="shared" si="7"/>
        <v>58513</v>
      </c>
      <c r="AT13" s="78">
        <f t="shared" si="7"/>
        <v>60841</v>
      </c>
      <c r="AU13" s="77">
        <f t="shared" si="7"/>
        <v>60841</v>
      </c>
      <c r="AV13" s="77">
        <f t="shared" si="7"/>
        <v>60841</v>
      </c>
      <c r="AW13" s="77">
        <f t="shared" si="7"/>
        <v>60841</v>
      </c>
      <c r="AX13" s="77">
        <f t="shared" si="7"/>
        <v>60841</v>
      </c>
      <c r="AY13" s="77">
        <f t="shared" si="7"/>
        <v>60841</v>
      </c>
      <c r="AZ13" s="77">
        <f t="shared" si="7"/>
        <v>60841</v>
      </c>
      <c r="BA13" s="77">
        <f t="shared" si="7"/>
        <v>60841</v>
      </c>
      <c r="BB13" s="77">
        <f t="shared" si="7"/>
        <v>60841</v>
      </c>
      <c r="BC13" s="77">
        <f t="shared" si="7"/>
        <v>60841</v>
      </c>
      <c r="BD13" s="77">
        <f t="shared" si="7"/>
        <v>60841</v>
      </c>
      <c r="BE13" s="76">
        <f t="shared" si="7"/>
        <v>60841</v>
      </c>
      <c r="BF13" s="78">
        <f t="shared" si="7"/>
        <v>63188</v>
      </c>
      <c r="BG13" s="77">
        <f t="shared" si="7"/>
        <v>63188</v>
      </c>
      <c r="BH13" s="77">
        <f t="shared" si="7"/>
        <v>63188</v>
      </c>
      <c r="BI13" s="77">
        <f t="shared" si="7"/>
        <v>63188</v>
      </c>
      <c r="BJ13" s="77">
        <f t="shared" si="7"/>
        <v>63188</v>
      </c>
      <c r="BK13" s="77">
        <f t="shared" si="7"/>
        <v>63188</v>
      </c>
      <c r="BL13" s="77">
        <f t="shared" si="7"/>
        <v>63188</v>
      </c>
      <c r="BM13" s="77">
        <f t="shared" si="7"/>
        <v>63188</v>
      </c>
      <c r="BN13" s="77">
        <f t="shared" si="7"/>
        <v>63188</v>
      </c>
      <c r="BO13" s="77">
        <f t="shared" si="7"/>
        <v>63188</v>
      </c>
      <c r="BP13" s="77">
        <f t="shared" si="7"/>
        <v>63188</v>
      </c>
      <c r="BQ13" s="76">
        <f t="shared" si="7"/>
        <v>63188</v>
      </c>
      <c r="BR13" s="78">
        <f t="shared" si="7"/>
        <v>65707</v>
      </c>
      <c r="BS13" s="77">
        <f t="shared" si="7"/>
        <v>65707</v>
      </c>
      <c r="BT13" s="77">
        <f t="shared" si="7"/>
        <v>65707</v>
      </c>
      <c r="BU13" s="77">
        <f t="shared" ref="BU13:CC13" si="8">+BU12-SUM(BU14:BU15)</f>
        <v>65707</v>
      </c>
      <c r="BV13" s="77">
        <f t="shared" si="8"/>
        <v>65707</v>
      </c>
      <c r="BW13" s="77">
        <f t="shared" si="8"/>
        <v>65707</v>
      </c>
      <c r="BX13" s="77">
        <f t="shared" si="8"/>
        <v>65707</v>
      </c>
      <c r="BY13" s="77">
        <f t="shared" si="8"/>
        <v>65707</v>
      </c>
      <c r="BZ13" s="77">
        <f t="shared" si="8"/>
        <v>65707</v>
      </c>
      <c r="CA13" s="77">
        <f t="shared" si="8"/>
        <v>65707</v>
      </c>
      <c r="CB13" s="77">
        <f t="shared" si="8"/>
        <v>65707</v>
      </c>
      <c r="CC13" s="76">
        <f t="shared" si="8"/>
        <v>65707</v>
      </c>
      <c r="CE13" s="324"/>
    </row>
    <row r="14" spans="1:83" ht="12.75" customHeight="1" x14ac:dyDescent="0.25">
      <c r="A14" s="326"/>
      <c r="B14" s="73"/>
      <c r="C14" s="394" t="s">
        <v>40</v>
      </c>
      <c r="D14" s="395"/>
      <c r="E14" s="395"/>
      <c r="F14" s="396"/>
      <c r="G14" s="264">
        <f t="shared" si="2"/>
        <v>13518500</v>
      </c>
      <c r="H14" s="79">
        <f>+H162</f>
        <v>0</v>
      </c>
      <c r="I14" s="80">
        <f t="shared" ref="I14:BT14" si="9">+I162</f>
        <v>0</v>
      </c>
      <c r="J14" s="79">
        <f t="shared" si="9"/>
        <v>0</v>
      </c>
      <c r="K14" s="81">
        <f t="shared" si="9"/>
        <v>0</v>
      </c>
      <c r="L14" s="81">
        <f t="shared" si="9"/>
        <v>0</v>
      </c>
      <c r="M14" s="81">
        <f t="shared" si="9"/>
        <v>0</v>
      </c>
      <c r="N14" s="81">
        <f t="shared" si="9"/>
        <v>0</v>
      </c>
      <c r="O14" s="81">
        <f t="shared" si="9"/>
        <v>0</v>
      </c>
      <c r="P14" s="81">
        <f t="shared" si="9"/>
        <v>0</v>
      </c>
      <c r="Q14" s="81">
        <f t="shared" si="9"/>
        <v>0</v>
      </c>
      <c r="R14" s="81">
        <f t="shared" si="9"/>
        <v>0</v>
      </c>
      <c r="S14" s="81">
        <f t="shared" si="9"/>
        <v>0</v>
      </c>
      <c r="T14" s="81">
        <f t="shared" si="9"/>
        <v>0</v>
      </c>
      <c r="U14" s="80">
        <f t="shared" si="9"/>
        <v>1644749.99</v>
      </c>
      <c r="V14" s="79">
        <f t="shared" si="9"/>
        <v>0</v>
      </c>
      <c r="W14" s="81">
        <f t="shared" si="9"/>
        <v>0</v>
      </c>
      <c r="X14" s="81">
        <f t="shared" si="9"/>
        <v>0</v>
      </c>
      <c r="Y14" s="81">
        <f t="shared" si="9"/>
        <v>0</v>
      </c>
      <c r="Z14" s="81">
        <f t="shared" si="9"/>
        <v>0</v>
      </c>
      <c r="AA14" s="81">
        <f t="shared" si="9"/>
        <v>0</v>
      </c>
      <c r="AB14" s="81">
        <f t="shared" si="9"/>
        <v>0</v>
      </c>
      <c r="AC14" s="81">
        <f t="shared" si="9"/>
        <v>0</v>
      </c>
      <c r="AD14" s="81">
        <f t="shared" si="9"/>
        <v>0</v>
      </c>
      <c r="AE14" s="81">
        <f t="shared" si="9"/>
        <v>0</v>
      </c>
      <c r="AF14" s="81">
        <f t="shared" si="9"/>
        <v>0</v>
      </c>
      <c r="AG14" s="80">
        <f t="shared" si="9"/>
        <v>2764083.33</v>
      </c>
      <c r="AH14" s="82">
        <f t="shared" si="9"/>
        <v>0</v>
      </c>
      <c r="AI14" s="81">
        <f t="shared" si="9"/>
        <v>0</v>
      </c>
      <c r="AJ14" s="81">
        <f t="shared" si="9"/>
        <v>0</v>
      </c>
      <c r="AK14" s="81">
        <f t="shared" si="9"/>
        <v>0</v>
      </c>
      <c r="AL14" s="81">
        <f t="shared" si="9"/>
        <v>0</v>
      </c>
      <c r="AM14" s="81">
        <f t="shared" si="9"/>
        <v>0</v>
      </c>
      <c r="AN14" s="81">
        <f t="shared" si="9"/>
        <v>0</v>
      </c>
      <c r="AO14" s="81">
        <f t="shared" si="9"/>
        <v>0</v>
      </c>
      <c r="AP14" s="81">
        <f t="shared" si="9"/>
        <v>0</v>
      </c>
      <c r="AQ14" s="81">
        <f t="shared" si="9"/>
        <v>0</v>
      </c>
      <c r="AR14" s="81">
        <f t="shared" si="9"/>
        <v>0</v>
      </c>
      <c r="AS14" s="80">
        <f t="shared" si="9"/>
        <v>2277416.66</v>
      </c>
      <c r="AT14" s="82">
        <f t="shared" si="9"/>
        <v>0</v>
      </c>
      <c r="AU14" s="81">
        <f t="shared" si="9"/>
        <v>0</v>
      </c>
      <c r="AV14" s="81">
        <f t="shared" si="9"/>
        <v>0</v>
      </c>
      <c r="AW14" s="81">
        <f t="shared" si="9"/>
        <v>0</v>
      </c>
      <c r="AX14" s="81">
        <f t="shared" si="9"/>
        <v>0</v>
      </c>
      <c r="AY14" s="81">
        <f t="shared" si="9"/>
        <v>0</v>
      </c>
      <c r="AZ14" s="81">
        <f t="shared" si="9"/>
        <v>0</v>
      </c>
      <c r="BA14" s="81">
        <f t="shared" si="9"/>
        <v>0</v>
      </c>
      <c r="BB14" s="81">
        <f t="shared" si="9"/>
        <v>0</v>
      </c>
      <c r="BC14" s="81">
        <f t="shared" si="9"/>
        <v>0</v>
      </c>
      <c r="BD14" s="81">
        <f t="shared" si="9"/>
        <v>0</v>
      </c>
      <c r="BE14" s="80">
        <f t="shared" si="9"/>
        <v>2277416.66</v>
      </c>
      <c r="BF14" s="82">
        <f t="shared" si="9"/>
        <v>0</v>
      </c>
      <c r="BG14" s="81">
        <f t="shared" si="9"/>
        <v>0</v>
      </c>
      <c r="BH14" s="81">
        <f t="shared" si="9"/>
        <v>0</v>
      </c>
      <c r="BI14" s="81">
        <f t="shared" si="9"/>
        <v>0</v>
      </c>
      <c r="BJ14" s="81">
        <f t="shared" si="9"/>
        <v>0</v>
      </c>
      <c r="BK14" s="81">
        <f t="shared" si="9"/>
        <v>0</v>
      </c>
      <c r="BL14" s="81">
        <f t="shared" si="9"/>
        <v>0</v>
      </c>
      <c r="BM14" s="81">
        <f t="shared" si="9"/>
        <v>0</v>
      </c>
      <c r="BN14" s="81">
        <f t="shared" si="9"/>
        <v>0</v>
      </c>
      <c r="BO14" s="81">
        <f t="shared" si="9"/>
        <v>0</v>
      </c>
      <c r="BP14" s="81">
        <f t="shared" si="9"/>
        <v>0</v>
      </c>
      <c r="BQ14" s="80">
        <f t="shared" si="9"/>
        <v>2277416.66</v>
      </c>
      <c r="BR14" s="82">
        <f t="shared" si="9"/>
        <v>0</v>
      </c>
      <c r="BS14" s="81">
        <f t="shared" si="9"/>
        <v>0</v>
      </c>
      <c r="BT14" s="81">
        <f t="shared" si="9"/>
        <v>0</v>
      </c>
      <c r="BU14" s="81">
        <f t="shared" ref="BU14:CC14" si="10">+BU162</f>
        <v>0</v>
      </c>
      <c r="BV14" s="81">
        <f t="shared" si="10"/>
        <v>0</v>
      </c>
      <c r="BW14" s="81">
        <f t="shared" si="10"/>
        <v>0</v>
      </c>
      <c r="BX14" s="81">
        <f t="shared" si="10"/>
        <v>0</v>
      </c>
      <c r="BY14" s="81">
        <f t="shared" si="10"/>
        <v>0</v>
      </c>
      <c r="BZ14" s="81">
        <f t="shared" si="10"/>
        <v>0</v>
      </c>
      <c r="CA14" s="81">
        <f t="shared" si="10"/>
        <v>0</v>
      </c>
      <c r="CB14" s="81">
        <f t="shared" si="10"/>
        <v>0</v>
      </c>
      <c r="CC14" s="80">
        <f t="shared" si="10"/>
        <v>2277416.7000000002</v>
      </c>
      <c r="CE14" s="324"/>
    </row>
    <row r="15" spans="1:83" ht="12.75" customHeight="1" x14ac:dyDescent="0.25">
      <c r="A15" s="326"/>
      <c r="B15" s="73"/>
      <c r="C15" s="394" t="s">
        <v>41</v>
      </c>
      <c r="D15" s="395"/>
      <c r="E15" s="395"/>
      <c r="F15" s="396"/>
      <c r="G15" s="265">
        <f t="shared" si="2"/>
        <v>0</v>
      </c>
      <c r="H15" s="83">
        <f t="shared" ref="H15" si="11">+SUM(H16:H19)</f>
        <v>0</v>
      </c>
      <c r="I15" s="84">
        <f t="shared" ref="I15:BT15" si="12">+SUM(I16:I19)</f>
        <v>0</v>
      </c>
      <c r="J15" s="83">
        <f t="shared" si="12"/>
        <v>0</v>
      </c>
      <c r="K15" s="85">
        <f t="shared" si="12"/>
        <v>0</v>
      </c>
      <c r="L15" s="85">
        <f t="shared" si="12"/>
        <v>0</v>
      </c>
      <c r="M15" s="85">
        <f t="shared" si="12"/>
        <v>0</v>
      </c>
      <c r="N15" s="85">
        <f t="shared" si="12"/>
        <v>0</v>
      </c>
      <c r="O15" s="85">
        <f t="shared" si="12"/>
        <v>0</v>
      </c>
      <c r="P15" s="85">
        <f t="shared" si="12"/>
        <v>0</v>
      </c>
      <c r="Q15" s="85">
        <f t="shared" si="12"/>
        <v>0</v>
      </c>
      <c r="R15" s="85">
        <f t="shared" si="12"/>
        <v>0</v>
      </c>
      <c r="S15" s="85">
        <f t="shared" si="12"/>
        <v>0</v>
      </c>
      <c r="T15" s="85">
        <f t="shared" si="12"/>
        <v>0</v>
      </c>
      <c r="U15" s="84">
        <f t="shared" si="12"/>
        <v>0</v>
      </c>
      <c r="V15" s="83">
        <f t="shared" si="12"/>
        <v>0</v>
      </c>
      <c r="W15" s="85">
        <f t="shared" si="12"/>
        <v>0</v>
      </c>
      <c r="X15" s="85">
        <f t="shared" si="12"/>
        <v>0</v>
      </c>
      <c r="Y15" s="85">
        <f t="shared" si="12"/>
        <v>0</v>
      </c>
      <c r="Z15" s="85">
        <f t="shared" si="12"/>
        <v>0</v>
      </c>
      <c r="AA15" s="85">
        <f t="shared" si="12"/>
        <v>0</v>
      </c>
      <c r="AB15" s="85">
        <f t="shared" si="12"/>
        <v>0</v>
      </c>
      <c r="AC15" s="85">
        <f t="shared" si="12"/>
        <v>0</v>
      </c>
      <c r="AD15" s="85">
        <f t="shared" si="12"/>
        <v>0</v>
      </c>
      <c r="AE15" s="85">
        <f t="shared" si="12"/>
        <v>0</v>
      </c>
      <c r="AF15" s="85">
        <f t="shared" si="12"/>
        <v>0</v>
      </c>
      <c r="AG15" s="84">
        <f t="shared" si="12"/>
        <v>0</v>
      </c>
      <c r="AH15" s="86">
        <f t="shared" si="12"/>
        <v>0</v>
      </c>
      <c r="AI15" s="85">
        <f t="shared" si="12"/>
        <v>0</v>
      </c>
      <c r="AJ15" s="85">
        <f t="shared" si="12"/>
        <v>0</v>
      </c>
      <c r="AK15" s="85">
        <f t="shared" si="12"/>
        <v>0</v>
      </c>
      <c r="AL15" s="85">
        <f t="shared" si="12"/>
        <v>0</v>
      </c>
      <c r="AM15" s="85">
        <f t="shared" si="12"/>
        <v>0</v>
      </c>
      <c r="AN15" s="85">
        <f t="shared" si="12"/>
        <v>0</v>
      </c>
      <c r="AO15" s="85">
        <f t="shared" si="12"/>
        <v>0</v>
      </c>
      <c r="AP15" s="85">
        <f t="shared" si="12"/>
        <v>0</v>
      </c>
      <c r="AQ15" s="85">
        <f t="shared" si="12"/>
        <v>0</v>
      </c>
      <c r="AR15" s="85">
        <f t="shared" si="12"/>
        <v>0</v>
      </c>
      <c r="AS15" s="84">
        <f t="shared" si="12"/>
        <v>0</v>
      </c>
      <c r="AT15" s="86">
        <f t="shared" si="12"/>
        <v>0</v>
      </c>
      <c r="AU15" s="85">
        <f t="shared" si="12"/>
        <v>0</v>
      </c>
      <c r="AV15" s="85">
        <f t="shared" si="12"/>
        <v>0</v>
      </c>
      <c r="AW15" s="85">
        <f t="shared" si="12"/>
        <v>0</v>
      </c>
      <c r="AX15" s="85">
        <f t="shared" si="12"/>
        <v>0</v>
      </c>
      <c r="AY15" s="85">
        <f t="shared" si="12"/>
        <v>0</v>
      </c>
      <c r="AZ15" s="85">
        <f t="shared" si="12"/>
        <v>0</v>
      </c>
      <c r="BA15" s="85">
        <f t="shared" si="12"/>
        <v>0</v>
      </c>
      <c r="BB15" s="85">
        <f t="shared" si="12"/>
        <v>0</v>
      </c>
      <c r="BC15" s="85">
        <f t="shared" si="12"/>
        <v>0</v>
      </c>
      <c r="BD15" s="85">
        <f t="shared" si="12"/>
        <v>0</v>
      </c>
      <c r="BE15" s="84">
        <f t="shared" si="12"/>
        <v>0</v>
      </c>
      <c r="BF15" s="86">
        <f t="shared" si="12"/>
        <v>0</v>
      </c>
      <c r="BG15" s="85">
        <f t="shared" si="12"/>
        <v>0</v>
      </c>
      <c r="BH15" s="85">
        <f t="shared" si="12"/>
        <v>0</v>
      </c>
      <c r="BI15" s="85">
        <f t="shared" si="12"/>
        <v>0</v>
      </c>
      <c r="BJ15" s="85">
        <f t="shared" si="12"/>
        <v>0</v>
      </c>
      <c r="BK15" s="85">
        <f t="shared" si="12"/>
        <v>0</v>
      </c>
      <c r="BL15" s="85">
        <f t="shared" si="12"/>
        <v>0</v>
      </c>
      <c r="BM15" s="85">
        <f t="shared" si="12"/>
        <v>0</v>
      </c>
      <c r="BN15" s="85">
        <f t="shared" si="12"/>
        <v>0</v>
      </c>
      <c r="BO15" s="85">
        <f t="shared" si="12"/>
        <v>0</v>
      </c>
      <c r="BP15" s="85">
        <f t="shared" si="12"/>
        <v>0</v>
      </c>
      <c r="BQ15" s="84">
        <f t="shared" si="12"/>
        <v>0</v>
      </c>
      <c r="BR15" s="86">
        <f t="shared" si="12"/>
        <v>0</v>
      </c>
      <c r="BS15" s="85">
        <f t="shared" si="12"/>
        <v>0</v>
      </c>
      <c r="BT15" s="85">
        <f t="shared" si="12"/>
        <v>0</v>
      </c>
      <c r="BU15" s="85">
        <f t="shared" ref="BU15:CC15" si="13">+SUM(BU16:BU19)</f>
        <v>0</v>
      </c>
      <c r="BV15" s="85">
        <f t="shared" si="13"/>
        <v>0</v>
      </c>
      <c r="BW15" s="85">
        <f t="shared" si="13"/>
        <v>0</v>
      </c>
      <c r="BX15" s="85">
        <f t="shared" si="13"/>
        <v>0</v>
      </c>
      <c r="BY15" s="85">
        <f t="shared" si="13"/>
        <v>0</v>
      </c>
      <c r="BZ15" s="85">
        <f t="shared" si="13"/>
        <v>0</v>
      </c>
      <c r="CA15" s="85">
        <f t="shared" si="13"/>
        <v>0</v>
      </c>
      <c r="CB15" s="85">
        <f t="shared" si="13"/>
        <v>0</v>
      </c>
      <c r="CC15" s="84">
        <f t="shared" si="13"/>
        <v>0</v>
      </c>
      <c r="CE15" s="324"/>
    </row>
    <row r="16" spans="1:83" ht="12.75" customHeight="1" x14ac:dyDescent="0.25">
      <c r="A16" s="326"/>
      <c r="B16" s="73"/>
      <c r="C16" s="87" t="s">
        <v>7</v>
      </c>
      <c r="D16" s="130" t="s">
        <v>57</v>
      </c>
      <c r="E16" s="88">
        <v>72</v>
      </c>
      <c r="F16" s="239"/>
      <c r="G16" s="74">
        <f t="shared" si="2"/>
        <v>0</v>
      </c>
      <c r="H16" s="75"/>
      <c r="I16" s="76"/>
      <c r="J16" s="234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3"/>
      <c r="V16" s="234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3"/>
      <c r="AH16" s="236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3"/>
      <c r="AT16" s="236"/>
      <c r="AU16" s="235"/>
      <c r="AV16" s="235"/>
      <c r="AW16" s="235"/>
      <c r="AX16" s="235"/>
      <c r="AY16" s="235"/>
      <c r="AZ16" s="235"/>
      <c r="BA16" s="235"/>
      <c r="BB16" s="235"/>
      <c r="BC16" s="235"/>
      <c r="BD16" s="235"/>
      <c r="BE16" s="233"/>
      <c r="BF16" s="236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3"/>
      <c r="BR16" s="236"/>
      <c r="BS16" s="235"/>
      <c r="BT16" s="235"/>
      <c r="BU16" s="235"/>
      <c r="BV16" s="235"/>
      <c r="BW16" s="235"/>
      <c r="BX16" s="235"/>
      <c r="BY16" s="235"/>
      <c r="BZ16" s="235"/>
      <c r="CA16" s="235"/>
      <c r="CB16" s="235"/>
      <c r="CC16" s="233"/>
      <c r="CE16" s="324"/>
    </row>
    <row r="17" spans="1:83" ht="12.75" customHeight="1" x14ac:dyDescent="0.25">
      <c r="A17" s="326"/>
      <c r="B17" s="73"/>
      <c r="C17" s="87" t="s">
        <v>8</v>
      </c>
      <c r="D17" s="130" t="s">
        <v>57</v>
      </c>
      <c r="E17" s="88">
        <v>72</v>
      </c>
      <c r="F17" s="239"/>
      <c r="G17" s="74">
        <f t="shared" si="2"/>
        <v>0</v>
      </c>
      <c r="H17" s="75"/>
      <c r="I17" s="76"/>
      <c r="J17" s="234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3"/>
      <c r="V17" s="234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3"/>
      <c r="AH17" s="236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3"/>
      <c r="AT17" s="236"/>
      <c r="AU17" s="235"/>
      <c r="AV17" s="235"/>
      <c r="AW17" s="235"/>
      <c r="AX17" s="235"/>
      <c r="AY17" s="235"/>
      <c r="AZ17" s="235"/>
      <c r="BA17" s="235"/>
      <c r="BB17" s="235"/>
      <c r="BC17" s="235"/>
      <c r="BD17" s="235"/>
      <c r="BE17" s="233"/>
      <c r="BF17" s="236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3"/>
      <c r="BR17" s="236"/>
      <c r="BS17" s="235"/>
      <c r="BT17" s="235"/>
      <c r="BU17" s="235"/>
      <c r="BV17" s="235"/>
      <c r="BW17" s="235"/>
      <c r="BX17" s="235"/>
      <c r="BY17" s="235"/>
      <c r="BZ17" s="235"/>
      <c r="CA17" s="235"/>
      <c r="CB17" s="235"/>
      <c r="CC17" s="233"/>
      <c r="CE17" s="324"/>
    </row>
    <row r="18" spans="1:83" ht="12.75" customHeight="1" x14ac:dyDescent="0.25">
      <c r="A18" s="326"/>
      <c r="B18" s="73"/>
      <c r="C18" s="87" t="s">
        <v>9</v>
      </c>
      <c r="D18" s="130" t="s">
        <v>57</v>
      </c>
      <c r="E18" s="88">
        <v>72</v>
      </c>
      <c r="F18" s="239"/>
      <c r="G18" s="74">
        <f t="shared" si="2"/>
        <v>0</v>
      </c>
      <c r="H18" s="75"/>
      <c r="I18" s="76"/>
      <c r="J18" s="234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3"/>
      <c r="V18" s="234"/>
      <c r="W18" s="235"/>
      <c r="X18" s="235"/>
      <c r="Y18" s="235"/>
      <c r="Z18" s="235"/>
      <c r="AA18" s="235"/>
      <c r="AB18" s="235"/>
      <c r="AC18" s="235"/>
      <c r="AD18" s="235"/>
      <c r="AE18" s="235"/>
      <c r="AF18" s="235"/>
      <c r="AG18" s="233"/>
      <c r="AH18" s="236"/>
      <c r="AI18" s="235"/>
      <c r="AJ18" s="235"/>
      <c r="AK18" s="235"/>
      <c r="AL18" s="235"/>
      <c r="AM18" s="235"/>
      <c r="AN18" s="235"/>
      <c r="AO18" s="235"/>
      <c r="AP18" s="235"/>
      <c r="AQ18" s="235"/>
      <c r="AR18" s="235"/>
      <c r="AS18" s="233"/>
      <c r="AT18" s="236"/>
      <c r="AU18" s="235"/>
      <c r="AV18" s="235"/>
      <c r="AW18" s="235"/>
      <c r="AX18" s="235"/>
      <c r="AY18" s="235"/>
      <c r="AZ18" s="235"/>
      <c r="BA18" s="235"/>
      <c r="BB18" s="235"/>
      <c r="BC18" s="235"/>
      <c r="BD18" s="235"/>
      <c r="BE18" s="233"/>
      <c r="BF18" s="236"/>
      <c r="BG18" s="235"/>
      <c r="BH18" s="235"/>
      <c r="BI18" s="235"/>
      <c r="BJ18" s="235"/>
      <c r="BK18" s="235"/>
      <c r="BL18" s="235"/>
      <c r="BM18" s="235"/>
      <c r="BN18" s="235"/>
      <c r="BO18" s="235"/>
      <c r="BP18" s="235"/>
      <c r="BQ18" s="233"/>
      <c r="BR18" s="236"/>
      <c r="BS18" s="235"/>
      <c r="BT18" s="235"/>
      <c r="BU18" s="235"/>
      <c r="BV18" s="235"/>
      <c r="BW18" s="235"/>
      <c r="BX18" s="235"/>
      <c r="BY18" s="235"/>
      <c r="BZ18" s="235"/>
      <c r="CA18" s="235"/>
      <c r="CB18" s="235"/>
      <c r="CC18" s="233"/>
      <c r="CE18" s="324"/>
    </row>
    <row r="19" spans="1:83" ht="12.75" customHeight="1" x14ac:dyDescent="0.25">
      <c r="A19" s="326"/>
      <c r="B19" s="73"/>
      <c r="C19" s="87" t="s">
        <v>10</v>
      </c>
      <c r="D19" s="130" t="s">
        <v>57</v>
      </c>
      <c r="E19" s="88">
        <v>72</v>
      </c>
      <c r="F19" s="239"/>
      <c r="G19" s="74">
        <f t="shared" si="2"/>
        <v>0</v>
      </c>
      <c r="H19" s="75"/>
      <c r="I19" s="76"/>
      <c r="J19" s="234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3"/>
      <c r="V19" s="234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3"/>
      <c r="AH19" s="236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3"/>
      <c r="AT19" s="236"/>
      <c r="AU19" s="235"/>
      <c r="AV19" s="235"/>
      <c r="AW19" s="235"/>
      <c r="AX19" s="235"/>
      <c r="AY19" s="235"/>
      <c r="AZ19" s="235"/>
      <c r="BA19" s="235"/>
      <c r="BB19" s="235"/>
      <c r="BC19" s="235"/>
      <c r="BD19" s="235"/>
      <c r="BE19" s="233"/>
      <c r="BF19" s="236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3"/>
      <c r="BR19" s="236"/>
      <c r="BS19" s="235"/>
      <c r="BT19" s="235"/>
      <c r="BU19" s="235"/>
      <c r="BV19" s="235"/>
      <c r="BW19" s="235"/>
      <c r="BX19" s="235"/>
      <c r="BY19" s="235"/>
      <c r="BZ19" s="235"/>
      <c r="CA19" s="235"/>
      <c r="CB19" s="235"/>
      <c r="CC19" s="233"/>
      <c r="CE19" s="324"/>
    </row>
    <row r="20" spans="1:83" ht="12.75" customHeight="1" x14ac:dyDescent="0.25">
      <c r="A20" s="326"/>
      <c r="B20" s="89"/>
      <c r="C20" s="415"/>
      <c r="D20" s="416"/>
      <c r="E20" s="416"/>
      <c r="F20" s="417"/>
      <c r="G20" s="90">
        <f t="shared" ref="G20:AL20" si="14">IF(SUM(G16:G19)=0,0,IF(AND((SUM(G16:G19)/G12)&gt;0.4,G162=0),0.4,(SUM(G16:G19)/G12)))</f>
        <v>0</v>
      </c>
      <c r="H20" s="91">
        <f t="shared" si="14"/>
        <v>0</v>
      </c>
      <c r="I20" s="92">
        <f t="shared" si="14"/>
        <v>0</v>
      </c>
      <c r="J20" s="91">
        <f t="shared" si="14"/>
        <v>0</v>
      </c>
      <c r="K20" s="93">
        <f t="shared" si="14"/>
        <v>0</v>
      </c>
      <c r="L20" s="93">
        <f t="shared" si="14"/>
        <v>0</v>
      </c>
      <c r="M20" s="93">
        <f t="shared" si="14"/>
        <v>0</v>
      </c>
      <c r="N20" s="93">
        <f t="shared" si="14"/>
        <v>0</v>
      </c>
      <c r="O20" s="93">
        <f t="shared" si="14"/>
        <v>0</v>
      </c>
      <c r="P20" s="93">
        <f t="shared" si="14"/>
        <v>0</v>
      </c>
      <c r="Q20" s="93">
        <f t="shared" si="14"/>
        <v>0</v>
      </c>
      <c r="R20" s="93">
        <f t="shared" si="14"/>
        <v>0</v>
      </c>
      <c r="S20" s="93">
        <f t="shared" si="14"/>
        <v>0</v>
      </c>
      <c r="T20" s="93">
        <f t="shared" si="14"/>
        <v>0</v>
      </c>
      <c r="U20" s="92">
        <f t="shared" si="14"/>
        <v>0</v>
      </c>
      <c r="V20" s="91">
        <f t="shared" si="14"/>
        <v>0</v>
      </c>
      <c r="W20" s="93">
        <f t="shared" si="14"/>
        <v>0</v>
      </c>
      <c r="X20" s="93">
        <f t="shared" si="14"/>
        <v>0</v>
      </c>
      <c r="Y20" s="93">
        <f t="shared" si="14"/>
        <v>0</v>
      </c>
      <c r="Z20" s="93">
        <f t="shared" si="14"/>
        <v>0</v>
      </c>
      <c r="AA20" s="93">
        <f t="shared" si="14"/>
        <v>0</v>
      </c>
      <c r="AB20" s="93">
        <f t="shared" si="14"/>
        <v>0</v>
      </c>
      <c r="AC20" s="93">
        <f t="shared" si="14"/>
        <v>0</v>
      </c>
      <c r="AD20" s="93">
        <f t="shared" si="14"/>
        <v>0</v>
      </c>
      <c r="AE20" s="93">
        <f t="shared" si="14"/>
        <v>0</v>
      </c>
      <c r="AF20" s="93">
        <f t="shared" si="14"/>
        <v>0</v>
      </c>
      <c r="AG20" s="92">
        <f t="shared" si="14"/>
        <v>0</v>
      </c>
      <c r="AH20" s="94">
        <f t="shared" si="14"/>
        <v>0</v>
      </c>
      <c r="AI20" s="93">
        <f t="shared" si="14"/>
        <v>0</v>
      </c>
      <c r="AJ20" s="93">
        <f t="shared" si="14"/>
        <v>0</v>
      </c>
      <c r="AK20" s="93">
        <f t="shared" si="14"/>
        <v>0</v>
      </c>
      <c r="AL20" s="93">
        <f t="shared" si="14"/>
        <v>0</v>
      </c>
      <c r="AM20" s="93">
        <f t="shared" ref="AM20:BR20" si="15">IF(SUM(AM16:AM19)=0,0,IF(AND((SUM(AM16:AM19)/AM12)&gt;0.4,AM162=0),0.4,(SUM(AM16:AM19)/AM12)))</f>
        <v>0</v>
      </c>
      <c r="AN20" s="93">
        <f t="shared" si="15"/>
        <v>0</v>
      </c>
      <c r="AO20" s="93">
        <f t="shared" si="15"/>
        <v>0</v>
      </c>
      <c r="AP20" s="93">
        <f t="shared" si="15"/>
        <v>0</v>
      </c>
      <c r="AQ20" s="93">
        <f t="shared" si="15"/>
        <v>0</v>
      </c>
      <c r="AR20" s="93">
        <f t="shared" si="15"/>
        <v>0</v>
      </c>
      <c r="AS20" s="92">
        <f t="shared" si="15"/>
        <v>0</v>
      </c>
      <c r="AT20" s="94">
        <f t="shared" si="15"/>
        <v>0</v>
      </c>
      <c r="AU20" s="93">
        <f t="shared" si="15"/>
        <v>0</v>
      </c>
      <c r="AV20" s="93">
        <f t="shared" si="15"/>
        <v>0</v>
      </c>
      <c r="AW20" s="93">
        <f t="shared" si="15"/>
        <v>0</v>
      </c>
      <c r="AX20" s="93">
        <f t="shared" si="15"/>
        <v>0</v>
      </c>
      <c r="AY20" s="93">
        <f t="shared" si="15"/>
        <v>0</v>
      </c>
      <c r="AZ20" s="93">
        <f t="shared" si="15"/>
        <v>0</v>
      </c>
      <c r="BA20" s="93">
        <f t="shared" si="15"/>
        <v>0</v>
      </c>
      <c r="BB20" s="93">
        <f t="shared" si="15"/>
        <v>0</v>
      </c>
      <c r="BC20" s="93">
        <f t="shared" si="15"/>
        <v>0</v>
      </c>
      <c r="BD20" s="93">
        <f t="shared" si="15"/>
        <v>0</v>
      </c>
      <c r="BE20" s="92">
        <f t="shared" si="15"/>
        <v>0</v>
      </c>
      <c r="BF20" s="94">
        <f t="shared" si="15"/>
        <v>0</v>
      </c>
      <c r="BG20" s="93">
        <f t="shared" si="15"/>
        <v>0</v>
      </c>
      <c r="BH20" s="93">
        <f t="shared" si="15"/>
        <v>0</v>
      </c>
      <c r="BI20" s="93">
        <f t="shared" si="15"/>
        <v>0</v>
      </c>
      <c r="BJ20" s="93">
        <f t="shared" si="15"/>
        <v>0</v>
      </c>
      <c r="BK20" s="93">
        <f t="shared" si="15"/>
        <v>0</v>
      </c>
      <c r="BL20" s="93">
        <f t="shared" si="15"/>
        <v>0</v>
      </c>
      <c r="BM20" s="93">
        <f t="shared" si="15"/>
        <v>0</v>
      </c>
      <c r="BN20" s="93">
        <f t="shared" si="15"/>
        <v>0</v>
      </c>
      <c r="BO20" s="93">
        <f t="shared" si="15"/>
        <v>0</v>
      </c>
      <c r="BP20" s="93">
        <f t="shared" si="15"/>
        <v>0</v>
      </c>
      <c r="BQ20" s="92">
        <f t="shared" si="15"/>
        <v>0</v>
      </c>
      <c r="BR20" s="94">
        <f t="shared" si="15"/>
        <v>0</v>
      </c>
      <c r="BS20" s="93">
        <f t="shared" ref="BS20:CC20" si="16">IF(SUM(BS16:BS19)=0,0,IF(AND((SUM(BS16:BS19)/BS12)&gt;0.4,BS162=0),0.4,(SUM(BS16:BS19)/BS12)))</f>
        <v>0</v>
      </c>
      <c r="BT20" s="93">
        <f t="shared" si="16"/>
        <v>0</v>
      </c>
      <c r="BU20" s="93">
        <f t="shared" si="16"/>
        <v>0</v>
      </c>
      <c r="BV20" s="93">
        <f t="shared" si="16"/>
        <v>0</v>
      </c>
      <c r="BW20" s="93">
        <f t="shared" si="16"/>
        <v>0</v>
      </c>
      <c r="BX20" s="93">
        <f t="shared" si="16"/>
        <v>0</v>
      </c>
      <c r="BY20" s="93">
        <f t="shared" si="16"/>
        <v>0</v>
      </c>
      <c r="BZ20" s="93">
        <f t="shared" si="16"/>
        <v>0</v>
      </c>
      <c r="CA20" s="93">
        <f t="shared" si="16"/>
        <v>0</v>
      </c>
      <c r="CB20" s="93">
        <f t="shared" si="16"/>
        <v>0</v>
      </c>
      <c r="CC20" s="92">
        <f t="shared" si="16"/>
        <v>0</v>
      </c>
      <c r="CE20" s="324"/>
    </row>
    <row r="21" spans="1:83" ht="12.75" customHeight="1" x14ac:dyDescent="0.25">
      <c r="A21" s="326"/>
      <c r="B21" s="95" t="s">
        <v>43</v>
      </c>
      <c r="C21" s="422" t="s">
        <v>44</v>
      </c>
      <c r="D21" s="423"/>
      <c r="E21" s="423"/>
      <c r="F21" s="424"/>
      <c r="G21" s="96">
        <f t="shared" ref="G21:G26" si="17">+SUM(H21:CC21)</f>
        <v>25740000</v>
      </c>
      <c r="H21" s="97">
        <f>+H193</f>
        <v>0</v>
      </c>
      <c r="I21" s="98">
        <f t="shared" ref="I21:BT21" si="18">+I193</f>
        <v>0</v>
      </c>
      <c r="J21" s="97">
        <f t="shared" si="18"/>
        <v>0</v>
      </c>
      <c r="K21" s="99">
        <f t="shared" si="18"/>
        <v>0</v>
      </c>
      <c r="L21" s="99">
        <f t="shared" si="18"/>
        <v>0</v>
      </c>
      <c r="M21" s="99">
        <f t="shared" si="18"/>
        <v>0</v>
      </c>
      <c r="N21" s="99">
        <f t="shared" si="18"/>
        <v>0</v>
      </c>
      <c r="O21" s="99">
        <f t="shared" si="18"/>
        <v>0</v>
      </c>
      <c r="P21" s="99">
        <f t="shared" si="18"/>
        <v>0</v>
      </c>
      <c r="Q21" s="99">
        <f t="shared" si="18"/>
        <v>0</v>
      </c>
      <c r="R21" s="99">
        <f t="shared" si="18"/>
        <v>0</v>
      </c>
      <c r="S21" s="99">
        <f t="shared" si="18"/>
        <v>0</v>
      </c>
      <c r="T21" s="99">
        <f t="shared" si="18"/>
        <v>0</v>
      </c>
      <c r="U21" s="98">
        <f t="shared" si="18"/>
        <v>3404000</v>
      </c>
      <c r="V21" s="97">
        <f t="shared" si="18"/>
        <v>0</v>
      </c>
      <c r="W21" s="99">
        <f t="shared" si="18"/>
        <v>0</v>
      </c>
      <c r="X21" s="99">
        <f t="shared" si="18"/>
        <v>0</v>
      </c>
      <c r="Y21" s="99">
        <f t="shared" si="18"/>
        <v>0</v>
      </c>
      <c r="Z21" s="99">
        <f t="shared" si="18"/>
        <v>0</v>
      </c>
      <c r="AA21" s="99">
        <f t="shared" si="18"/>
        <v>0</v>
      </c>
      <c r="AB21" s="99">
        <f t="shared" si="18"/>
        <v>0</v>
      </c>
      <c r="AC21" s="99">
        <f t="shared" si="18"/>
        <v>0</v>
      </c>
      <c r="AD21" s="99">
        <f t="shared" si="18"/>
        <v>0</v>
      </c>
      <c r="AE21" s="99">
        <f t="shared" si="18"/>
        <v>0</v>
      </c>
      <c r="AF21" s="99">
        <f t="shared" si="18"/>
        <v>0</v>
      </c>
      <c r="AG21" s="98">
        <f t="shared" si="18"/>
        <v>5035200</v>
      </c>
      <c r="AH21" s="100">
        <f t="shared" si="18"/>
        <v>0</v>
      </c>
      <c r="AI21" s="99">
        <f t="shared" si="18"/>
        <v>0</v>
      </c>
      <c r="AJ21" s="99">
        <f t="shared" si="18"/>
        <v>0</v>
      </c>
      <c r="AK21" s="99">
        <f t="shared" si="18"/>
        <v>0</v>
      </c>
      <c r="AL21" s="99">
        <f t="shared" si="18"/>
        <v>0</v>
      </c>
      <c r="AM21" s="99">
        <f t="shared" si="18"/>
        <v>0</v>
      </c>
      <c r="AN21" s="99">
        <f t="shared" si="18"/>
        <v>0</v>
      </c>
      <c r="AO21" s="99">
        <f t="shared" si="18"/>
        <v>0</v>
      </c>
      <c r="AP21" s="99">
        <f t="shared" si="18"/>
        <v>0</v>
      </c>
      <c r="AQ21" s="99">
        <f t="shared" si="18"/>
        <v>0</v>
      </c>
      <c r="AR21" s="99">
        <f t="shared" si="18"/>
        <v>0</v>
      </c>
      <c r="AS21" s="98">
        <f t="shared" si="18"/>
        <v>4325200</v>
      </c>
      <c r="AT21" s="100">
        <f t="shared" si="18"/>
        <v>0</v>
      </c>
      <c r="AU21" s="99">
        <f t="shared" si="18"/>
        <v>0</v>
      </c>
      <c r="AV21" s="99">
        <f t="shared" si="18"/>
        <v>0</v>
      </c>
      <c r="AW21" s="99">
        <f t="shared" si="18"/>
        <v>0</v>
      </c>
      <c r="AX21" s="99">
        <f t="shared" si="18"/>
        <v>0</v>
      </c>
      <c r="AY21" s="99">
        <f t="shared" si="18"/>
        <v>0</v>
      </c>
      <c r="AZ21" s="99">
        <f t="shared" si="18"/>
        <v>0</v>
      </c>
      <c r="BA21" s="99">
        <f t="shared" si="18"/>
        <v>0</v>
      </c>
      <c r="BB21" s="99">
        <f t="shared" si="18"/>
        <v>0</v>
      </c>
      <c r="BC21" s="99">
        <f t="shared" si="18"/>
        <v>0</v>
      </c>
      <c r="BD21" s="99">
        <f t="shared" si="18"/>
        <v>0</v>
      </c>
      <c r="BE21" s="98">
        <f t="shared" si="18"/>
        <v>4325200</v>
      </c>
      <c r="BF21" s="100">
        <f t="shared" si="18"/>
        <v>0</v>
      </c>
      <c r="BG21" s="99">
        <f t="shared" si="18"/>
        <v>0</v>
      </c>
      <c r="BH21" s="99">
        <f t="shared" si="18"/>
        <v>0</v>
      </c>
      <c r="BI21" s="99">
        <f t="shared" si="18"/>
        <v>0</v>
      </c>
      <c r="BJ21" s="99">
        <f t="shared" si="18"/>
        <v>0</v>
      </c>
      <c r="BK21" s="99">
        <f t="shared" si="18"/>
        <v>0</v>
      </c>
      <c r="BL21" s="99">
        <f t="shared" si="18"/>
        <v>0</v>
      </c>
      <c r="BM21" s="99">
        <f t="shared" si="18"/>
        <v>0</v>
      </c>
      <c r="BN21" s="99">
        <f t="shared" si="18"/>
        <v>0</v>
      </c>
      <c r="BO21" s="99">
        <f t="shared" si="18"/>
        <v>0</v>
      </c>
      <c r="BP21" s="99">
        <f t="shared" si="18"/>
        <v>0</v>
      </c>
      <c r="BQ21" s="98">
        <f t="shared" si="18"/>
        <v>4325200</v>
      </c>
      <c r="BR21" s="100">
        <f t="shared" si="18"/>
        <v>0</v>
      </c>
      <c r="BS21" s="99">
        <f t="shared" si="18"/>
        <v>0</v>
      </c>
      <c r="BT21" s="99">
        <f t="shared" si="18"/>
        <v>0</v>
      </c>
      <c r="BU21" s="99">
        <f t="shared" ref="BU21:CC21" si="19">+BU193</f>
        <v>0</v>
      </c>
      <c r="BV21" s="99">
        <f t="shared" si="19"/>
        <v>0</v>
      </c>
      <c r="BW21" s="99">
        <f t="shared" si="19"/>
        <v>0</v>
      </c>
      <c r="BX21" s="99">
        <f t="shared" si="19"/>
        <v>0</v>
      </c>
      <c r="BY21" s="99">
        <f t="shared" si="19"/>
        <v>0</v>
      </c>
      <c r="BZ21" s="99">
        <f t="shared" si="19"/>
        <v>0</v>
      </c>
      <c r="CA21" s="99">
        <f t="shared" si="19"/>
        <v>0</v>
      </c>
      <c r="CB21" s="99">
        <f t="shared" si="19"/>
        <v>0</v>
      </c>
      <c r="CC21" s="98">
        <f t="shared" si="19"/>
        <v>4325200</v>
      </c>
      <c r="CE21" s="324"/>
    </row>
    <row r="22" spans="1:83" ht="12.75" customHeight="1" x14ac:dyDescent="0.25">
      <c r="A22" s="326"/>
      <c r="B22" s="101"/>
      <c r="C22" s="394" t="s">
        <v>39</v>
      </c>
      <c r="D22" s="395"/>
      <c r="E22" s="395"/>
      <c r="F22" s="396"/>
      <c r="G22" s="74">
        <f t="shared" si="17"/>
        <v>0</v>
      </c>
      <c r="H22" s="102">
        <f t="shared" ref="H22:BS22" si="20">+H21-H23</f>
        <v>0</v>
      </c>
      <c r="I22" s="103">
        <f t="shared" si="20"/>
        <v>0</v>
      </c>
      <c r="J22" s="102">
        <f t="shared" si="20"/>
        <v>0</v>
      </c>
      <c r="K22" s="77">
        <f t="shared" si="20"/>
        <v>0</v>
      </c>
      <c r="L22" s="77">
        <f t="shared" si="20"/>
        <v>0</v>
      </c>
      <c r="M22" s="77">
        <f t="shared" si="20"/>
        <v>0</v>
      </c>
      <c r="N22" s="77">
        <f t="shared" si="20"/>
        <v>0</v>
      </c>
      <c r="O22" s="77">
        <f t="shared" si="20"/>
        <v>0</v>
      </c>
      <c r="P22" s="77">
        <f t="shared" si="20"/>
        <v>0</v>
      </c>
      <c r="Q22" s="77">
        <f t="shared" si="20"/>
        <v>0</v>
      </c>
      <c r="R22" s="77">
        <f t="shared" si="20"/>
        <v>0</v>
      </c>
      <c r="S22" s="77">
        <f t="shared" si="20"/>
        <v>0</v>
      </c>
      <c r="T22" s="77">
        <f t="shared" si="20"/>
        <v>0</v>
      </c>
      <c r="U22" s="103">
        <f t="shared" si="20"/>
        <v>0</v>
      </c>
      <c r="V22" s="102">
        <f t="shared" si="20"/>
        <v>0</v>
      </c>
      <c r="W22" s="77">
        <f t="shared" si="20"/>
        <v>0</v>
      </c>
      <c r="X22" s="77">
        <f t="shared" si="20"/>
        <v>0</v>
      </c>
      <c r="Y22" s="77">
        <f t="shared" si="20"/>
        <v>0</v>
      </c>
      <c r="Z22" s="77">
        <f t="shared" si="20"/>
        <v>0</v>
      </c>
      <c r="AA22" s="77">
        <f t="shared" si="20"/>
        <v>0</v>
      </c>
      <c r="AB22" s="77">
        <f t="shared" si="20"/>
        <v>0</v>
      </c>
      <c r="AC22" s="77">
        <f t="shared" si="20"/>
        <v>0</v>
      </c>
      <c r="AD22" s="77">
        <f t="shared" si="20"/>
        <v>0</v>
      </c>
      <c r="AE22" s="77">
        <f t="shared" si="20"/>
        <v>0</v>
      </c>
      <c r="AF22" s="77">
        <f t="shared" si="20"/>
        <v>0</v>
      </c>
      <c r="AG22" s="103">
        <f t="shared" si="20"/>
        <v>0</v>
      </c>
      <c r="AH22" s="104">
        <f t="shared" si="20"/>
        <v>0</v>
      </c>
      <c r="AI22" s="77">
        <f t="shared" si="20"/>
        <v>0</v>
      </c>
      <c r="AJ22" s="77">
        <f t="shared" si="20"/>
        <v>0</v>
      </c>
      <c r="AK22" s="77">
        <f t="shared" si="20"/>
        <v>0</v>
      </c>
      <c r="AL22" s="77">
        <f t="shared" si="20"/>
        <v>0</v>
      </c>
      <c r="AM22" s="77">
        <f t="shared" si="20"/>
        <v>0</v>
      </c>
      <c r="AN22" s="77">
        <f t="shared" si="20"/>
        <v>0</v>
      </c>
      <c r="AO22" s="77">
        <f t="shared" si="20"/>
        <v>0</v>
      </c>
      <c r="AP22" s="77">
        <f t="shared" si="20"/>
        <v>0</v>
      </c>
      <c r="AQ22" s="77">
        <f t="shared" si="20"/>
        <v>0</v>
      </c>
      <c r="AR22" s="77">
        <f t="shared" si="20"/>
        <v>0</v>
      </c>
      <c r="AS22" s="103">
        <f t="shared" si="20"/>
        <v>0</v>
      </c>
      <c r="AT22" s="104">
        <f t="shared" si="20"/>
        <v>0</v>
      </c>
      <c r="AU22" s="77">
        <f t="shared" si="20"/>
        <v>0</v>
      </c>
      <c r="AV22" s="77">
        <f t="shared" si="20"/>
        <v>0</v>
      </c>
      <c r="AW22" s="77">
        <f t="shared" si="20"/>
        <v>0</v>
      </c>
      <c r="AX22" s="77">
        <f t="shared" si="20"/>
        <v>0</v>
      </c>
      <c r="AY22" s="77">
        <f t="shared" si="20"/>
        <v>0</v>
      </c>
      <c r="AZ22" s="77">
        <f t="shared" si="20"/>
        <v>0</v>
      </c>
      <c r="BA22" s="77">
        <f t="shared" si="20"/>
        <v>0</v>
      </c>
      <c r="BB22" s="77">
        <f t="shared" si="20"/>
        <v>0</v>
      </c>
      <c r="BC22" s="77">
        <f t="shared" si="20"/>
        <v>0</v>
      </c>
      <c r="BD22" s="77">
        <f t="shared" si="20"/>
        <v>0</v>
      </c>
      <c r="BE22" s="103">
        <f t="shared" si="20"/>
        <v>0</v>
      </c>
      <c r="BF22" s="104">
        <f t="shared" si="20"/>
        <v>0</v>
      </c>
      <c r="BG22" s="77">
        <f t="shared" si="20"/>
        <v>0</v>
      </c>
      <c r="BH22" s="77">
        <f t="shared" si="20"/>
        <v>0</v>
      </c>
      <c r="BI22" s="77">
        <f t="shared" si="20"/>
        <v>0</v>
      </c>
      <c r="BJ22" s="77">
        <f t="shared" si="20"/>
        <v>0</v>
      </c>
      <c r="BK22" s="77">
        <f t="shared" si="20"/>
        <v>0</v>
      </c>
      <c r="BL22" s="77">
        <f t="shared" si="20"/>
        <v>0</v>
      </c>
      <c r="BM22" s="77">
        <f t="shared" si="20"/>
        <v>0</v>
      </c>
      <c r="BN22" s="77">
        <f t="shared" si="20"/>
        <v>0</v>
      </c>
      <c r="BO22" s="77">
        <f t="shared" si="20"/>
        <v>0</v>
      </c>
      <c r="BP22" s="77">
        <f t="shared" si="20"/>
        <v>0</v>
      </c>
      <c r="BQ22" s="103">
        <f t="shared" si="20"/>
        <v>0</v>
      </c>
      <c r="BR22" s="104">
        <f t="shared" si="20"/>
        <v>0</v>
      </c>
      <c r="BS22" s="77">
        <f t="shared" si="20"/>
        <v>0</v>
      </c>
      <c r="BT22" s="77">
        <f t="shared" ref="BT22:CC22" si="21">+BT21-BT23</f>
        <v>0</v>
      </c>
      <c r="BU22" s="77">
        <f t="shared" si="21"/>
        <v>0</v>
      </c>
      <c r="BV22" s="77">
        <f t="shared" si="21"/>
        <v>0</v>
      </c>
      <c r="BW22" s="77">
        <f t="shared" si="21"/>
        <v>0</v>
      </c>
      <c r="BX22" s="77">
        <f t="shared" si="21"/>
        <v>0</v>
      </c>
      <c r="BY22" s="77">
        <f t="shared" si="21"/>
        <v>0</v>
      </c>
      <c r="BZ22" s="77">
        <f t="shared" si="21"/>
        <v>0</v>
      </c>
      <c r="CA22" s="77">
        <f t="shared" si="21"/>
        <v>0</v>
      </c>
      <c r="CB22" s="77">
        <f t="shared" si="21"/>
        <v>0</v>
      </c>
      <c r="CC22" s="103">
        <f t="shared" si="21"/>
        <v>0</v>
      </c>
      <c r="CE22" s="324"/>
    </row>
    <row r="23" spans="1:83" ht="12.75" customHeight="1" x14ac:dyDescent="0.25">
      <c r="A23" s="326"/>
      <c r="B23" s="105"/>
      <c r="C23" s="397" t="s">
        <v>40</v>
      </c>
      <c r="D23" s="398"/>
      <c r="E23" s="398"/>
      <c r="F23" s="399"/>
      <c r="G23" s="106">
        <f t="shared" si="17"/>
        <v>25740000</v>
      </c>
      <c r="H23" s="107">
        <f>+H379</f>
        <v>0</v>
      </c>
      <c r="I23" s="108">
        <f t="shared" ref="I23:BT23" si="22">+I379</f>
        <v>0</v>
      </c>
      <c r="J23" s="107">
        <f t="shared" si="22"/>
        <v>0</v>
      </c>
      <c r="K23" s="109">
        <f t="shared" si="22"/>
        <v>0</v>
      </c>
      <c r="L23" s="109">
        <f t="shared" si="22"/>
        <v>0</v>
      </c>
      <c r="M23" s="109">
        <f t="shared" si="22"/>
        <v>0</v>
      </c>
      <c r="N23" s="109">
        <f t="shared" si="22"/>
        <v>0</v>
      </c>
      <c r="O23" s="109">
        <f t="shared" si="22"/>
        <v>0</v>
      </c>
      <c r="P23" s="109">
        <f t="shared" si="22"/>
        <v>0</v>
      </c>
      <c r="Q23" s="109">
        <f t="shared" si="22"/>
        <v>0</v>
      </c>
      <c r="R23" s="109">
        <f t="shared" si="22"/>
        <v>0</v>
      </c>
      <c r="S23" s="109">
        <f t="shared" si="22"/>
        <v>0</v>
      </c>
      <c r="T23" s="109">
        <f t="shared" si="22"/>
        <v>0</v>
      </c>
      <c r="U23" s="108">
        <f t="shared" si="22"/>
        <v>3404000</v>
      </c>
      <c r="V23" s="110">
        <f t="shared" si="22"/>
        <v>0</v>
      </c>
      <c r="W23" s="109">
        <f t="shared" si="22"/>
        <v>0</v>
      </c>
      <c r="X23" s="109">
        <f t="shared" si="22"/>
        <v>0</v>
      </c>
      <c r="Y23" s="109">
        <f t="shared" si="22"/>
        <v>0</v>
      </c>
      <c r="Z23" s="109">
        <f t="shared" si="22"/>
        <v>0</v>
      </c>
      <c r="AA23" s="109">
        <f t="shared" si="22"/>
        <v>0</v>
      </c>
      <c r="AB23" s="109">
        <f t="shared" si="22"/>
        <v>0</v>
      </c>
      <c r="AC23" s="109">
        <f t="shared" si="22"/>
        <v>0</v>
      </c>
      <c r="AD23" s="109">
        <f t="shared" si="22"/>
        <v>0</v>
      </c>
      <c r="AE23" s="109">
        <f t="shared" si="22"/>
        <v>0</v>
      </c>
      <c r="AF23" s="109">
        <f t="shared" si="22"/>
        <v>0</v>
      </c>
      <c r="AG23" s="108">
        <f t="shared" si="22"/>
        <v>5035200</v>
      </c>
      <c r="AH23" s="110">
        <f t="shared" si="22"/>
        <v>0</v>
      </c>
      <c r="AI23" s="109">
        <f t="shared" si="22"/>
        <v>0</v>
      </c>
      <c r="AJ23" s="109">
        <f t="shared" si="22"/>
        <v>0</v>
      </c>
      <c r="AK23" s="109">
        <f t="shared" si="22"/>
        <v>0</v>
      </c>
      <c r="AL23" s="109">
        <f t="shared" si="22"/>
        <v>0</v>
      </c>
      <c r="AM23" s="109">
        <f t="shared" si="22"/>
        <v>0</v>
      </c>
      <c r="AN23" s="109">
        <f t="shared" si="22"/>
        <v>0</v>
      </c>
      <c r="AO23" s="109">
        <f t="shared" si="22"/>
        <v>0</v>
      </c>
      <c r="AP23" s="109">
        <f t="shared" si="22"/>
        <v>0</v>
      </c>
      <c r="AQ23" s="109">
        <f t="shared" si="22"/>
        <v>0</v>
      </c>
      <c r="AR23" s="109">
        <f t="shared" si="22"/>
        <v>0</v>
      </c>
      <c r="AS23" s="108">
        <f t="shared" si="22"/>
        <v>4325200</v>
      </c>
      <c r="AT23" s="110">
        <f t="shared" si="22"/>
        <v>0</v>
      </c>
      <c r="AU23" s="109">
        <f t="shared" si="22"/>
        <v>0</v>
      </c>
      <c r="AV23" s="109">
        <f t="shared" si="22"/>
        <v>0</v>
      </c>
      <c r="AW23" s="109">
        <f t="shared" si="22"/>
        <v>0</v>
      </c>
      <c r="AX23" s="109">
        <f t="shared" si="22"/>
        <v>0</v>
      </c>
      <c r="AY23" s="109">
        <f t="shared" si="22"/>
        <v>0</v>
      </c>
      <c r="AZ23" s="109">
        <f t="shared" si="22"/>
        <v>0</v>
      </c>
      <c r="BA23" s="109">
        <f t="shared" si="22"/>
        <v>0</v>
      </c>
      <c r="BB23" s="109">
        <f t="shared" si="22"/>
        <v>0</v>
      </c>
      <c r="BC23" s="109">
        <f t="shared" si="22"/>
        <v>0</v>
      </c>
      <c r="BD23" s="109">
        <f t="shared" si="22"/>
        <v>0</v>
      </c>
      <c r="BE23" s="108">
        <f t="shared" si="22"/>
        <v>4325200</v>
      </c>
      <c r="BF23" s="110">
        <f t="shared" si="22"/>
        <v>0</v>
      </c>
      <c r="BG23" s="109">
        <f t="shared" si="22"/>
        <v>0</v>
      </c>
      <c r="BH23" s="109">
        <f t="shared" si="22"/>
        <v>0</v>
      </c>
      <c r="BI23" s="109">
        <f t="shared" si="22"/>
        <v>0</v>
      </c>
      <c r="BJ23" s="109">
        <f t="shared" si="22"/>
        <v>0</v>
      </c>
      <c r="BK23" s="109">
        <f t="shared" si="22"/>
        <v>0</v>
      </c>
      <c r="BL23" s="109">
        <f t="shared" si="22"/>
        <v>0</v>
      </c>
      <c r="BM23" s="109">
        <f t="shared" si="22"/>
        <v>0</v>
      </c>
      <c r="BN23" s="109">
        <f t="shared" si="22"/>
        <v>0</v>
      </c>
      <c r="BO23" s="109">
        <f t="shared" si="22"/>
        <v>0</v>
      </c>
      <c r="BP23" s="109">
        <f t="shared" si="22"/>
        <v>0</v>
      </c>
      <c r="BQ23" s="108">
        <f t="shared" si="22"/>
        <v>4325200</v>
      </c>
      <c r="BR23" s="110">
        <f t="shared" si="22"/>
        <v>0</v>
      </c>
      <c r="BS23" s="109">
        <f t="shared" si="22"/>
        <v>0</v>
      </c>
      <c r="BT23" s="109">
        <f t="shared" si="22"/>
        <v>0</v>
      </c>
      <c r="BU23" s="109">
        <f t="shared" ref="BU23:CC23" si="23">+BU379</f>
        <v>0</v>
      </c>
      <c r="BV23" s="109">
        <f t="shared" si="23"/>
        <v>0</v>
      </c>
      <c r="BW23" s="109">
        <f t="shared" si="23"/>
        <v>0</v>
      </c>
      <c r="BX23" s="109">
        <f t="shared" si="23"/>
        <v>0</v>
      </c>
      <c r="BY23" s="109">
        <f t="shared" si="23"/>
        <v>0</v>
      </c>
      <c r="BZ23" s="109">
        <f t="shared" si="23"/>
        <v>0</v>
      </c>
      <c r="CA23" s="109">
        <f t="shared" si="23"/>
        <v>0</v>
      </c>
      <c r="CB23" s="109">
        <f t="shared" si="23"/>
        <v>0</v>
      </c>
      <c r="CC23" s="108">
        <f t="shared" si="23"/>
        <v>4325200</v>
      </c>
      <c r="CE23" s="324"/>
    </row>
    <row r="24" spans="1:83" ht="12.75" customHeight="1" x14ac:dyDescent="0.25">
      <c r="B24" s="95" t="s">
        <v>45</v>
      </c>
      <c r="C24" s="422" t="s">
        <v>46</v>
      </c>
      <c r="D24" s="423"/>
      <c r="E24" s="423"/>
      <c r="F24" s="424"/>
      <c r="G24" s="96">
        <f t="shared" si="17"/>
        <v>1978546</v>
      </c>
      <c r="H24" s="97">
        <f t="shared" ref="H24:BS24" si="24">+H421</f>
        <v>0</v>
      </c>
      <c r="I24" s="98">
        <f t="shared" si="24"/>
        <v>0</v>
      </c>
      <c r="J24" s="97">
        <f t="shared" si="24"/>
        <v>0</v>
      </c>
      <c r="K24" s="99">
        <f t="shared" si="24"/>
        <v>0</v>
      </c>
      <c r="L24" s="99">
        <f t="shared" si="24"/>
        <v>0</v>
      </c>
      <c r="M24" s="99">
        <f t="shared" si="24"/>
        <v>0</v>
      </c>
      <c r="N24" s="99">
        <f t="shared" si="24"/>
        <v>0</v>
      </c>
      <c r="O24" s="99">
        <f t="shared" si="24"/>
        <v>0</v>
      </c>
      <c r="P24" s="99">
        <f t="shared" si="24"/>
        <v>0</v>
      </c>
      <c r="Q24" s="99">
        <f t="shared" si="24"/>
        <v>0</v>
      </c>
      <c r="R24" s="99">
        <f t="shared" si="24"/>
        <v>0</v>
      </c>
      <c r="S24" s="99">
        <f t="shared" si="24"/>
        <v>0</v>
      </c>
      <c r="T24" s="99">
        <f t="shared" si="24"/>
        <v>0</v>
      </c>
      <c r="U24" s="98">
        <f t="shared" si="24"/>
        <v>329757.68</v>
      </c>
      <c r="V24" s="97">
        <f t="shared" si="24"/>
        <v>0</v>
      </c>
      <c r="W24" s="99">
        <f t="shared" si="24"/>
        <v>0</v>
      </c>
      <c r="X24" s="99">
        <f t="shared" si="24"/>
        <v>0</v>
      </c>
      <c r="Y24" s="99">
        <f t="shared" si="24"/>
        <v>0</v>
      </c>
      <c r="Z24" s="99">
        <f t="shared" si="24"/>
        <v>0</v>
      </c>
      <c r="AA24" s="99">
        <f t="shared" si="24"/>
        <v>0</v>
      </c>
      <c r="AB24" s="99">
        <f t="shared" si="24"/>
        <v>0</v>
      </c>
      <c r="AC24" s="99">
        <f t="shared" si="24"/>
        <v>0</v>
      </c>
      <c r="AD24" s="99">
        <f t="shared" si="24"/>
        <v>0</v>
      </c>
      <c r="AE24" s="99">
        <f t="shared" si="24"/>
        <v>0</v>
      </c>
      <c r="AF24" s="99">
        <f t="shared" si="24"/>
        <v>0</v>
      </c>
      <c r="AG24" s="98">
        <f t="shared" si="24"/>
        <v>329757.68</v>
      </c>
      <c r="AH24" s="100">
        <f t="shared" si="24"/>
        <v>0</v>
      </c>
      <c r="AI24" s="99">
        <f t="shared" si="24"/>
        <v>0</v>
      </c>
      <c r="AJ24" s="99">
        <f t="shared" si="24"/>
        <v>0</v>
      </c>
      <c r="AK24" s="99">
        <f t="shared" si="24"/>
        <v>0</v>
      </c>
      <c r="AL24" s="99">
        <f t="shared" si="24"/>
        <v>0</v>
      </c>
      <c r="AM24" s="99">
        <f t="shared" si="24"/>
        <v>0</v>
      </c>
      <c r="AN24" s="99">
        <f t="shared" si="24"/>
        <v>0</v>
      </c>
      <c r="AO24" s="99">
        <f t="shared" si="24"/>
        <v>0</v>
      </c>
      <c r="AP24" s="99">
        <f t="shared" si="24"/>
        <v>0</v>
      </c>
      <c r="AQ24" s="99">
        <f t="shared" si="24"/>
        <v>0</v>
      </c>
      <c r="AR24" s="99">
        <f t="shared" si="24"/>
        <v>0</v>
      </c>
      <c r="AS24" s="98">
        <f t="shared" si="24"/>
        <v>329757.68</v>
      </c>
      <c r="AT24" s="100">
        <f t="shared" si="24"/>
        <v>0</v>
      </c>
      <c r="AU24" s="99">
        <f t="shared" si="24"/>
        <v>0</v>
      </c>
      <c r="AV24" s="99">
        <f t="shared" si="24"/>
        <v>0</v>
      </c>
      <c r="AW24" s="99">
        <f t="shared" si="24"/>
        <v>0</v>
      </c>
      <c r="AX24" s="99">
        <f t="shared" si="24"/>
        <v>0</v>
      </c>
      <c r="AY24" s="99">
        <f t="shared" si="24"/>
        <v>0</v>
      </c>
      <c r="AZ24" s="99">
        <f t="shared" si="24"/>
        <v>0</v>
      </c>
      <c r="BA24" s="99">
        <f t="shared" si="24"/>
        <v>0</v>
      </c>
      <c r="BB24" s="99">
        <f t="shared" si="24"/>
        <v>0</v>
      </c>
      <c r="BC24" s="99">
        <f t="shared" si="24"/>
        <v>0</v>
      </c>
      <c r="BD24" s="99">
        <f t="shared" si="24"/>
        <v>0</v>
      </c>
      <c r="BE24" s="98">
        <f t="shared" si="24"/>
        <v>329757.68</v>
      </c>
      <c r="BF24" s="100">
        <f t="shared" si="24"/>
        <v>0</v>
      </c>
      <c r="BG24" s="99">
        <f t="shared" si="24"/>
        <v>0</v>
      </c>
      <c r="BH24" s="99">
        <f t="shared" si="24"/>
        <v>0</v>
      </c>
      <c r="BI24" s="99">
        <f t="shared" si="24"/>
        <v>0</v>
      </c>
      <c r="BJ24" s="99">
        <f t="shared" si="24"/>
        <v>0</v>
      </c>
      <c r="BK24" s="99">
        <f t="shared" si="24"/>
        <v>0</v>
      </c>
      <c r="BL24" s="99">
        <f t="shared" si="24"/>
        <v>0</v>
      </c>
      <c r="BM24" s="99">
        <f t="shared" si="24"/>
        <v>0</v>
      </c>
      <c r="BN24" s="99">
        <f t="shared" si="24"/>
        <v>0</v>
      </c>
      <c r="BO24" s="99">
        <f t="shared" si="24"/>
        <v>0</v>
      </c>
      <c r="BP24" s="99">
        <f t="shared" si="24"/>
        <v>0</v>
      </c>
      <c r="BQ24" s="98">
        <f t="shared" si="24"/>
        <v>329757.68</v>
      </c>
      <c r="BR24" s="100">
        <f t="shared" si="24"/>
        <v>0</v>
      </c>
      <c r="BS24" s="99">
        <f t="shared" si="24"/>
        <v>0</v>
      </c>
      <c r="BT24" s="99">
        <f t="shared" ref="BT24" si="25">+BT421</f>
        <v>0</v>
      </c>
      <c r="BU24" s="99">
        <f>+BU421</f>
        <v>0</v>
      </c>
      <c r="BV24" s="99">
        <f t="shared" ref="BV24:CC24" si="26">+BV421</f>
        <v>0</v>
      </c>
      <c r="BW24" s="99">
        <f t="shared" si="26"/>
        <v>0</v>
      </c>
      <c r="BX24" s="99">
        <f t="shared" si="26"/>
        <v>0</v>
      </c>
      <c r="BY24" s="99">
        <f t="shared" si="26"/>
        <v>0</v>
      </c>
      <c r="BZ24" s="99">
        <f t="shared" si="26"/>
        <v>0</v>
      </c>
      <c r="CA24" s="99">
        <f t="shared" si="26"/>
        <v>0</v>
      </c>
      <c r="CB24" s="99">
        <f t="shared" si="26"/>
        <v>0</v>
      </c>
      <c r="CC24" s="98">
        <f t="shared" si="26"/>
        <v>329757.59999999998</v>
      </c>
      <c r="CE24" s="39"/>
    </row>
    <row r="25" spans="1:83" ht="12.75" customHeight="1" x14ac:dyDescent="0.25">
      <c r="B25" s="101"/>
      <c r="C25" s="394" t="s">
        <v>39</v>
      </c>
      <c r="D25" s="395"/>
      <c r="E25" s="395"/>
      <c r="F25" s="396"/>
      <c r="G25" s="74">
        <f t="shared" si="17"/>
        <v>0</v>
      </c>
      <c r="H25" s="102">
        <f>H24-H26</f>
        <v>0</v>
      </c>
      <c r="I25" s="103">
        <f t="shared" ref="I25:BT25" si="27">I24-I26</f>
        <v>0</v>
      </c>
      <c r="J25" s="102">
        <f t="shared" si="27"/>
        <v>0</v>
      </c>
      <c r="K25" s="77">
        <f t="shared" si="27"/>
        <v>0</v>
      </c>
      <c r="L25" s="77">
        <f t="shared" si="27"/>
        <v>0</v>
      </c>
      <c r="M25" s="77">
        <f t="shared" si="27"/>
        <v>0</v>
      </c>
      <c r="N25" s="77">
        <f t="shared" si="27"/>
        <v>0</v>
      </c>
      <c r="O25" s="77">
        <f t="shared" si="27"/>
        <v>0</v>
      </c>
      <c r="P25" s="77">
        <f t="shared" si="27"/>
        <v>0</v>
      </c>
      <c r="Q25" s="77">
        <f t="shared" si="27"/>
        <v>0</v>
      </c>
      <c r="R25" s="77">
        <f t="shared" si="27"/>
        <v>0</v>
      </c>
      <c r="S25" s="77">
        <f t="shared" si="27"/>
        <v>0</v>
      </c>
      <c r="T25" s="77">
        <f t="shared" si="27"/>
        <v>0</v>
      </c>
      <c r="U25" s="103">
        <f t="shared" si="27"/>
        <v>0</v>
      </c>
      <c r="V25" s="102">
        <f t="shared" si="27"/>
        <v>0</v>
      </c>
      <c r="W25" s="77">
        <f t="shared" si="27"/>
        <v>0</v>
      </c>
      <c r="X25" s="77">
        <f t="shared" si="27"/>
        <v>0</v>
      </c>
      <c r="Y25" s="77">
        <f t="shared" si="27"/>
        <v>0</v>
      </c>
      <c r="Z25" s="77">
        <f t="shared" si="27"/>
        <v>0</v>
      </c>
      <c r="AA25" s="77">
        <f t="shared" si="27"/>
        <v>0</v>
      </c>
      <c r="AB25" s="77">
        <f t="shared" si="27"/>
        <v>0</v>
      </c>
      <c r="AC25" s="77">
        <f t="shared" si="27"/>
        <v>0</v>
      </c>
      <c r="AD25" s="77">
        <f t="shared" si="27"/>
        <v>0</v>
      </c>
      <c r="AE25" s="77">
        <f t="shared" si="27"/>
        <v>0</v>
      </c>
      <c r="AF25" s="77">
        <f t="shared" si="27"/>
        <v>0</v>
      </c>
      <c r="AG25" s="103">
        <f t="shared" si="27"/>
        <v>0</v>
      </c>
      <c r="AH25" s="104">
        <f t="shared" si="27"/>
        <v>0</v>
      </c>
      <c r="AI25" s="77">
        <f t="shared" si="27"/>
        <v>0</v>
      </c>
      <c r="AJ25" s="77">
        <f t="shared" si="27"/>
        <v>0</v>
      </c>
      <c r="AK25" s="77">
        <f t="shared" si="27"/>
        <v>0</v>
      </c>
      <c r="AL25" s="77">
        <f t="shared" si="27"/>
        <v>0</v>
      </c>
      <c r="AM25" s="77">
        <f t="shared" si="27"/>
        <v>0</v>
      </c>
      <c r="AN25" s="77">
        <f t="shared" si="27"/>
        <v>0</v>
      </c>
      <c r="AO25" s="77">
        <f t="shared" si="27"/>
        <v>0</v>
      </c>
      <c r="AP25" s="77">
        <f t="shared" si="27"/>
        <v>0</v>
      </c>
      <c r="AQ25" s="77">
        <f t="shared" si="27"/>
        <v>0</v>
      </c>
      <c r="AR25" s="77">
        <f t="shared" si="27"/>
        <v>0</v>
      </c>
      <c r="AS25" s="103">
        <f t="shared" si="27"/>
        <v>0</v>
      </c>
      <c r="AT25" s="104">
        <f t="shared" si="27"/>
        <v>0</v>
      </c>
      <c r="AU25" s="77">
        <f t="shared" si="27"/>
        <v>0</v>
      </c>
      <c r="AV25" s="77">
        <f t="shared" si="27"/>
        <v>0</v>
      </c>
      <c r="AW25" s="77">
        <f t="shared" si="27"/>
        <v>0</v>
      </c>
      <c r="AX25" s="77">
        <f t="shared" si="27"/>
        <v>0</v>
      </c>
      <c r="AY25" s="77">
        <f t="shared" si="27"/>
        <v>0</v>
      </c>
      <c r="AZ25" s="77">
        <f t="shared" si="27"/>
        <v>0</v>
      </c>
      <c r="BA25" s="77">
        <f t="shared" si="27"/>
        <v>0</v>
      </c>
      <c r="BB25" s="77">
        <f t="shared" si="27"/>
        <v>0</v>
      </c>
      <c r="BC25" s="77">
        <f t="shared" si="27"/>
        <v>0</v>
      </c>
      <c r="BD25" s="77">
        <f t="shared" si="27"/>
        <v>0</v>
      </c>
      <c r="BE25" s="103">
        <f t="shared" si="27"/>
        <v>0</v>
      </c>
      <c r="BF25" s="104">
        <f t="shared" si="27"/>
        <v>0</v>
      </c>
      <c r="BG25" s="77">
        <f t="shared" si="27"/>
        <v>0</v>
      </c>
      <c r="BH25" s="77">
        <f t="shared" si="27"/>
        <v>0</v>
      </c>
      <c r="BI25" s="77">
        <f t="shared" si="27"/>
        <v>0</v>
      </c>
      <c r="BJ25" s="77">
        <f t="shared" si="27"/>
        <v>0</v>
      </c>
      <c r="BK25" s="77">
        <f t="shared" si="27"/>
        <v>0</v>
      </c>
      <c r="BL25" s="77">
        <f t="shared" si="27"/>
        <v>0</v>
      </c>
      <c r="BM25" s="77">
        <f t="shared" si="27"/>
        <v>0</v>
      </c>
      <c r="BN25" s="77">
        <f t="shared" si="27"/>
        <v>0</v>
      </c>
      <c r="BO25" s="77">
        <f t="shared" si="27"/>
        <v>0</v>
      </c>
      <c r="BP25" s="77">
        <f t="shared" si="27"/>
        <v>0</v>
      </c>
      <c r="BQ25" s="103">
        <f t="shared" si="27"/>
        <v>0</v>
      </c>
      <c r="BR25" s="104">
        <f t="shared" si="27"/>
        <v>0</v>
      </c>
      <c r="BS25" s="77">
        <f t="shared" si="27"/>
        <v>0</v>
      </c>
      <c r="BT25" s="77">
        <f t="shared" si="27"/>
        <v>0</v>
      </c>
      <c r="BU25" s="77">
        <f t="shared" ref="BU25:CC25" si="28">BU24-BU26</f>
        <v>0</v>
      </c>
      <c r="BV25" s="77">
        <f t="shared" si="28"/>
        <v>0</v>
      </c>
      <c r="BW25" s="77">
        <f t="shared" si="28"/>
        <v>0</v>
      </c>
      <c r="BX25" s="77">
        <f t="shared" si="28"/>
        <v>0</v>
      </c>
      <c r="BY25" s="77">
        <f t="shared" si="28"/>
        <v>0</v>
      </c>
      <c r="BZ25" s="77">
        <f t="shared" si="28"/>
        <v>0</v>
      </c>
      <c r="CA25" s="77">
        <f t="shared" si="28"/>
        <v>0</v>
      </c>
      <c r="CB25" s="77">
        <f t="shared" si="28"/>
        <v>0</v>
      </c>
      <c r="CC25" s="103">
        <f t="shared" si="28"/>
        <v>0</v>
      </c>
      <c r="CE25" s="39"/>
    </row>
    <row r="26" spans="1:83" ht="12.75" customHeight="1" x14ac:dyDescent="0.25">
      <c r="B26" s="105"/>
      <c r="C26" s="397" t="s">
        <v>40</v>
      </c>
      <c r="D26" s="398"/>
      <c r="E26" s="398"/>
      <c r="F26" s="399"/>
      <c r="G26" s="106">
        <f t="shared" si="17"/>
        <v>1978546</v>
      </c>
      <c r="H26" s="109">
        <f t="shared" ref="H26:AM26" si="29">SUM(H422,H424,H425,H437:H438,H444:H447,H449,H451,H453:H454)</f>
        <v>0</v>
      </c>
      <c r="I26" s="108">
        <f t="shared" si="29"/>
        <v>0</v>
      </c>
      <c r="J26" s="107">
        <f t="shared" si="29"/>
        <v>0</v>
      </c>
      <c r="K26" s="109">
        <f t="shared" si="29"/>
        <v>0</v>
      </c>
      <c r="L26" s="109">
        <f t="shared" si="29"/>
        <v>0</v>
      </c>
      <c r="M26" s="109">
        <f t="shared" si="29"/>
        <v>0</v>
      </c>
      <c r="N26" s="109">
        <f t="shared" si="29"/>
        <v>0</v>
      </c>
      <c r="O26" s="109">
        <f t="shared" si="29"/>
        <v>0</v>
      </c>
      <c r="P26" s="109">
        <f t="shared" si="29"/>
        <v>0</v>
      </c>
      <c r="Q26" s="109">
        <f t="shared" si="29"/>
        <v>0</v>
      </c>
      <c r="R26" s="109">
        <f t="shared" si="29"/>
        <v>0</v>
      </c>
      <c r="S26" s="109">
        <f t="shared" si="29"/>
        <v>0</v>
      </c>
      <c r="T26" s="109">
        <f t="shared" si="29"/>
        <v>0</v>
      </c>
      <c r="U26" s="108">
        <f t="shared" si="29"/>
        <v>329757.68</v>
      </c>
      <c r="V26" s="110">
        <f t="shared" si="29"/>
        <v>0</v>
      </c>
      <c r="W26" s="109">
        <f t="shared" si="29"/>
        <v>0</v>
      </c>
      <c r="X26" s="109">
        <f t="shared" si="29"/>
        <v>0</v>
      </c>
      <c r="Y26" s="109">
        <f t="shared" si="29"/>
        <v>0</v>
      </c>
      <c r="Z26" s="109">
        <f t="shared" si="29"/>
        <v>0</v>
      </c>
      <c r="AA26" s="109">
        <f t="shared" si="29"/>
        <v>0</v>
      </c>
      <c r="AB26" s="109">
        <f t="shared" si="29"/>
        <v>0</v>
      </c>
      <c r="AC26" s="109">
        <f t="shared" si="29"/>
        <v>0</v>
      </c>
      <c r="AD26" s="109">
        <f t="shared" si="29"/>
        <v>0</v>
      </c>
      <c r="AE26" s="109">
        <f t="shared" si="29"/>
        <v>0</v>
      </c>
      <c r="AF26" s="109">
        <f t="shared" si="29"/>
        <v>0</v>
      </c>
      <c r="AG26" s="108">
        <f t="shared" si="29"/>
        <v>329757.68</v>
      </c>
      <c r="AH26" s="110">
        <f t="shared" si="29"/>
        <v>0</v>
      </c>
      <c r="AI26" s="109">
        <f t="shared" si="29"/>
        <v>0</v>
      </c>
      <c r="AJ26" s="109">
        <f t="shared" si="29"/>
        <v>0</v>
      </c>
      <c r="AK26" s="109">
        <f t="shared" si="29"/>
        <v>0</v>
      </c>
      <c r="AL26" s="109">
        <f t="shared" si="29"/>
        <v>0</v>
      </c>
      <c r="AM26" s="109">
        <f t="shared" si="29"/>
        <v>0</v>
      </c>
      <c r="AN26" s="109">
        <f t="shared" ref="AN26:BS26" si="30">SUM(AN422,AN424,AN425,AN437:AN438,AN444:AN447,AN449,AN451,AN453:AN454)</f>
        <v>0</v>
      </c>
      <c r="AO26" s="109">
        <f t="shared" si="30"/>
        <v>0</v>
      </c>
      <c r="AP26" s="109">
        <f t="shared" si="30"/>
        <v>0</v>
      </c>
      <c r="AQ26" s="109">
        <f t="shared" si="30"/>
        <v>0</v>
      </c>
      <c r="AR26" s="109">
        <f t="shared" si="30"/>
        <v>0</v>
      </c>
      <c r="AS26" s="108">
        <f t="shared" si="30"/>
        <v>329757.68</v>
      </c>
      <c r="AT26" s="110">
        <f t="shared" si="30"/>
        <v>0</v>
      </c>
      <c r="AU26" s="109">
        <f t="shared" si="30"/>
        <v>0</v>
      </c>
      <c r="AV26" s="109">
        <f t="shared" si="30"/>
        <v>0</v>
      </c>
      <c r="AW26" s="109">
        <f t="shared" si="30"/>
        <v>0</v>
      </c>
      <c r="AX26" s="109">
        <f t="shared" si="30"/>
        <v>0</v>
      </c>
      <c r="AY26" s="109">
        <f t="shared" si="30"/>
        <v>0</v>
      </c>
      <c r="AZ26" s="109">
        <f t="shared" si="30"/>
        <v>0</v>
      </c>
      <c r="BA26" s="109">
        <f t="shared" si="30"/>
        <v>0</v>
      </c>
      <c r="BB26" s="109">
        <f t="shared" si="30"/>
        <v>0</v>
      </c>
      <c r="BC26" s="109">
        <f t="shared" si="30"/>
        <v>0</v>
      </c>
      <c r="BD26" s="109">
        <f t="shared" si="30"/>
        <v>0</v>
      </c>
      <c r="BE26" s="108">
        <f t="shared" si="30"/>
        <v>329757.68</v>
      </c>
      <c r="BF26" s="110">
        <f t="shared" si="30"/>
        <v>0</v>
      </c>
      <c r="BG26" s="109">
        <f t="shared" si="30"/>
        <v>0</v>
      </c>
      <c r="BH26" s="109">
        <f t="shared" si="30"/>
        <v>0</v>
      </c>
      <c r="BI26" s="109">
        <f t="shared" si="30"/>
        <v>0</v>
      </c>
      <c r="BJ26" s="109">
        <f t="shared" si="30"/>
        <v>0</v>
      </c>
      <c r="BK26" s="109">
        <f t="shared" si="30"/>
        <v>0</v>
      </c>
      <c r="BL26" s="109">
        <f t="shared" si="30"/>
        <v>0</v>
      </c>
      <c r="BM26" s="109">
        <f t="shared" si="30"/>
        <v>0</v>
      </c>
      <c r="BN26" s="109">
        <f t="shared" si="30"/>
        <v>0</v>
      </c>
      <c r="BO26" s="109">
        <f t="shared" si="30"/>
        <v>0</v>
      </c>
      <c r="BP26" s="109">
        <f t="shared" si="30"/>
        <v>0</v>
      </c>
      <c r="BQ26" s="108">
        <f t="shared" si="30"/>
        <v>329757.68</v>
      </c>
      <c r="BR26" s="110">
        <f t="shared" si="30"/>
        <v>0</v>
      </c>
      <c r="BS26" s="109">
        <f t="shared" si="30"/>
        <v>0</v>
      </c>
      <c r="BT26" s="109">
        <f t="shared" ref="BT26:CC26" si="31">SUM(BT422,BT424,BT425,BT437:BT438,BT444:BT447,BT449,BT451,BT453:BT454)</f>
        <v>0</v>
      </c>
      <c r="BU26" s="109">
        <f t="shared" si="31"/>
        <v>0</v>
      </c>
      <c r="BV26" s="109">
        <f t="shared" si="31"/>
        <v>0</v>
      </c>
      <c r="BW26" s="109">
        <f t="shared" si="31"/>
        <v>0</v>
      </c>
      <c r="BX26" s="109">
        <f t="shared" si="31"/>
        <v>0</v>
      </c>
      <c r="BY26" s="109">
        <f t="shared" si="31"/>
        <v>0</v>
      </c>
      <c r="BZ26" s="109">
        <f t="shared" si="31"/>
        <v>0</v>
      </c>
      <c r="CA26" s="109">
        <f t="shared" si="31"/>
        <v>0</v>
      </c>
      <c r="CB26" s="109">
        <f t="shared" si="31"/>
        <v>0</v>
      </c>
      <c r="CC26" s="108">
        <f t="shared" si="31"/>
        <v>329757.59999999998</v>
      </c>
      <c r="CE26" s="39"/>
    </row>
    <row r="27" spans="1:83" ht="12.75" customHeight="1" x14ac:dyDescent="0.25">
      <c r="B27" s="54"/>
      <c r="C27" s="40"/>
      <c r="D27" s="41"/>
      <c r="E27" s="41"/>
      <c r="F27" s="4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2"/>
      <c r="CE27" s="323"/>
    </row>
    <row r="28" spans="1:83" ht="12.75" customHeight="1" x14ac:dyDescent="0.25">
      <c r="A28" s="326"/>
      <c r="B28" s="113" t="s">
        <v>47</v>
      </c>
      <c r="C28" s="114" t="s">
        <v>845</v>
      </c>
      <c r="D28" s="115"/>
      <c r="E28" s="115"/>
      <c r="F28" s="266"/>
      <c r="G28" s="116">
        <f t="shared" ref="G28:AL28" si="32">+SUM(G29,G55,G88,G98,G109,G140,G144,G157,G160,G162)</f>
        <v>18534488</v>
      </c>
      <c r="H28" s="117">
        <f t="shared" si="32"/>
        <v>0</v>
      </c>
      <c r="I28" s="118">
        <f t="shared" si="32"/>
        <v>0</v>
      </c>
      <c r="J28" s="117">
        <f t="shared" si="32"/>
        <v>83400</v>
      </c>
      <c r="K28" s="119">
        <f t="shared" si="32"/>
        <v>83400</v>
      </c>
      <c r="L28" s="119">
        <f t="shared" si="32"/>
        <v>83400</v>
      </c>
      <c r="M28" s="119">
        <f t="shared" si="32"/>
        <v>83400</v>
      </c>
      <c r="N28" s="119">
        <f t="shared" si="32"/>
        <v>83400</v>
      </c>
      <c r="O28" s="119">
        <f t="shared" si="32"/>
        <v>83400</v>
      </c>
      <c r="P28" s="119">
        <f t="shared" si="32"/>
        <v>83400</v>
      </c>
      <c r="Q28" s="119">
        <f t="shared" si="32"/>
        <v>83400</v>
      </c>
      <c r="R28" s="119">
        <f t="shared" si="32"/>
        <v>83400</v>
      </c>
      <c r="S28" s="119">
        <f t="shared" si="32"/>
        <v>83400</v>
      </c>
      <c r="T28" s="119">
        <f t="shared" si="32"/>
        <v>83400</v>
      </c>
      <c r="U28" s="118">
        <f t="shared" si="32"/>
        <v>1728149.99</v>
      </c>
      <c r="V28" s="117">
        <f t="shared" si="32"/>
        <v>86350</v>
      </c>
      <c r="W28" s="119">
        <f t="shared" si="32"/>
        <v>86350</v>
      </c>
      <c r="X28" s="119">
        <f t="shared" si="32"/>
        <v>86350</v>
      </c>
      <c r="Y28" s="119">
        <f t="shared" si="32"/>
        <v>86350</v>
      </c>
      <c r="Z28" s="119">
        <f t="shared" si="32"/>
        <v>86350</v>
      </c>
      <c r="AA28" s="119">
        <f t="shared" si="32"/>
        <v>86350</v>
      </c>
      <c r="AB28" s="119">
        <f t="shared" si="32"/>
        <v>86350</v>
      </c>
      <c r="AC28" s="119">
        <f t="shared" si="32"/>
        <v>86350</v>
      </c>
      <c r="AD28" s="119">
        <f t="shared" si="32"/>
        <v>86350</v>
      </c>
      <c r="AE28" s="119">
        <f t="shared" si="32"/>
        <v>86350</v>
      </c>
      <c r="AF28" s="119">
        <f t="shared" si="32"/>
        <v>86350</v>
      </c>
      <c r="AG28" s="118">
        <f t="shared" si="32"/>
        <v>2850433.33</v>
      </c>
      <c r="AH28" s="120">
        <f t="shared" si="32"/>
        <v>58513</v>
      </c>
      <c r="AI28" s="119">
        <f t="shared" si="32"/>
        <v>58513</v>
      </c>
      <c r="AJ28" s="119">
        <f t="shared" si="32"/>
        <v>58513</v>
      </c>
      <c r="AK28" s="119">
        <f t="shared" si="32"/>
        <v>58513</v>
      </c>
      <c r="AL28" s="119">
        <f t="shared" si="32"/>
        <v>58513</v>
      </c>
      <c r="AM28" s="119">
        <f t="shared" ref="AM28:BR28" si="33">+SUM(AM29,AM55,AM88,AM98,AM109,AM140,AM144,AM157,AM160,AM162)</f>
        <v>58513</v>
      </c>
      <c r="AN28" s="119">
        <f t="shared" si="33"/>
        <v>58513</v>
      </c>
      <c r="AO28" s="119">
        <f t="shared" si="33"/>
        <v>58513</v>
      </c>
      <c r="AP28" s="119">
        <f t="shared" si="33"/>
        <v>58513</v>
      </c>
      <c r="AQ28" s="119">
        <f t="shared" si="33"/>
        <v>58513</v>
      </c>
      <c r="AR28" s="119">
        <f t="shared" si="33"/>
        <v>58513</v>
      </c>
      <c r="AS28" s="118">
        <f t="shared" si="33"/>
        <v>2335929.66</v>
      </c>
      <c r="AT28" s="120">
        <f t="shared" si="33"/>
        <v>60841</v>
      </c>
      <c r="AU28" s="119">
        <f t="shared" si="33"/>
        <v>60841</v>
      </c>
      <c r="AV28" s="119">
        <f t="shared" si="33"/>
        <v>60841</v>
      </c>
      <c r="AW28" s="119">
        <f t="shared" si="33"/>
        <v>60841</v>
      </c>
      <c r="AX28" s="119">
        <f t="shared" si="33"/>
        <v>60841</v>
      </c>
      <c r="AY28" s="119">
        <f t="shared" si="33"/>
        <v>60841</v>
      </c>
      <c r="AZ28" s="119">
        <f t="shared" si="33"/>
        <v>60841</v>
      </c>
      <c r="BA28" s="119">
        <f t="shared" si="33"/>
        <v>60841</v>
      </c>
      <c r="BB28" s="119">
        <f t="shared" si="33"/>
        <v>60841</v>
      </c>
      <c r="BC28" s="119">
        <f t="shared" si="33"/>
        <v>60841</v>
      </c>
      <c r="BD28" s="119">
        <f t="shared" si="33"/>
        <v>60841</v>
      </c>
      <c r="BE28" s="118">
        <f t="shared" si="33"/>
        <v>2338257.66</v>
      </c>
      <c r="BF28" s="120">
        <f t="shared" si="33"/>
        <v>63188</v>
      </c>
      <c r="BG28" s="119">
        <f t="shared" si="33"/>
        <v>63188</v>
      </c>
      <c r="BH28" s="119">
        <f t="shared" si="33"/>
        <v>63188</v>
      </c>
      <c r="BI28" s="119">
        <f t="shared" si="33"/>
        <v>63188</v>
      </c>
      <c r="BJ28" s="119">
        <f t="shared" si="33"/>
        <v>63188</v>
      </c>
      <c r="BK28" s="119">
        <f t="shared" si="33"/>
        <v>63188</v>
      </c>
      <c r="BL28" s="119">
        <f t="shared" si="33"/>
        <v>63188</v>
      </c>
      <c r="BM28" s="119">
        <f t="shared" si="33"/>
        <v>63188</v>
      </c>
      <c r="BN28" s="119">
        <f t="shared" si="33"/>
        <v>63188</v>
      </c>
      <c r="BO28" s="119">
        <f t="shared" si="33"/>
        <v>63188</v>
      </c>
      <c r="BP28" s="119">
        <f t="shared" si="33"/>
        <v>63188</v>
      </c>
      <c r="BQ28" s="118">
        <f t="shared" si="33"/>
        <v>2340604.66</v>
      </c>
      <c r="BR28" s="120">
        <f t="shared" si="33"/>
        <v>65707</v>
      </c>
      <c r="BS28" s="119">
        <f t="shared" ref="BS28:CC28" si="34">+SUM(BS29,BS55,BS88,BS98,BS109,BS140,BS144,BS157,BS160,BS162)</f>
        <v>65707</v>
      </c>
      <c r="BT28" s="119">
        <f t="shared" si="34"/>
        <v>65707</v>
      </c>
      <c r="BU28" s="119">
        <f t="shared" si="34"/>
        <v>65707</v>
      </c>
      <c r="BV28" s="119">
        <f t="shared" si="34"/>
        <v>65707</v>
      </c>
      <c r="BW28" s="119">
        <f t="shared" si="34"/>
        <v>65707</v>
      </c>
      <c r="BX28" s="119">
        <f t="shared" si="34"/>
        <v>65707</v>
      </c>
      <c r="BY28" s="119">
        <f t="shared" si="34"/>
        <v>65707</v>
      </c>
      <c r="BZ28" s="119">
        <f t="shared" si="34"/>
        <v>65707</v>
      </c>
      <c r="CA28" s="119">
        <f t="shared" si="34"/>
        <v>65707</v>
      </c>
      <c r="CB28" s="119">
        <f t="shared" si="34"/>
        <v>65707</v>
      </c>
      <c r="CC28" s="118">
        <f t="shared" si="34"/>
        <v>2343123.7000000002</v>
      </c>
      <c r="CE28" s="324"/>
    </row>
    <row r="29" spans="1:83" ht="12.75" customHeight="1" x14ac:dyDescent="0.25">
      <c r="A29" s="326"/>
      <c r="B29" s="121" t="s">
        <v>48</v>
      </c>
      <c r="C29" s="122" t="s">
        <v>49</v>
      </c>
      <c r="D29" s="123"/>
      <c r="E29" s="123"/>
      <c r="F29" s="267"/>
      <c r="G29" s="124">
        <f t="shared" ref="G29:AL29" si="35">SUM(G30:G54)</f>
        <v>0</v>
      </c>
      <c r="H29" s="125">
        <f t="shared" si="35"/>
        <v>0</v>
      </c>
      <c r="I29" s="126">
        <f t="shared" si="35"/>
        <v>0</v>
      </c>
      <c r="J29" s="125">
        <f t="shared" si="35"/>
        <v>0</v>
      </c>
      <c r="K29" s="127">
        <f t="shared" si="35"/>
        <v>0</v>
      </c>
      <c r="L29" s="127">
        <f t="shared" si="35"/>
        <v>0</v>
      </c>
      <c r="M29" s="127">
        <f t="shared" si="35"/>
        <v>0</v>
      </c>
      <c r="N29" s="127">
        <f t="shared" si="35"/>
        <v>0</v>
      </c>
      <c r="O29" s="127">
        <f t="shared" si="35"/>
        <v>0</v>
      </c>
      <c r="P29" s="127">
        <f t="shared" si="35"/>
        <v>0</v>
      </c>
      <c r="Q29" s="127">
        <f t="shared" si="35"/>
        <v>0</v>
      </c>
      <c r="R29" s="127">
        <f t="shared" si="35"/>
        <v>0</v>
      </c>
      <c r="S29" s="127">
        <f t="shared" si="35"/>
        <v>0</v>
      </c>
      <c r="T29" s="127">
        <f t="shared" si="35"/>
        <v>0</v>
      </c>
      <c r="U29" s="126">
        <f t="shared" si="35"/>
        <v>0</v>
      </c>
      <c r="V29" s="125">
        <f t="shared" si="35"/>
        <v>0</v>
      </c>
      <c r="W29" s="127">
        <f t="shared" si="35"/>
        <v>0</v>
      </c>
      <c r="X29" s="127">
        <f t="shared" si="35"/>
        <v>0</v>
      </c>
      <c r="Y29" s="127">
        <f t="shared" si="35"/>
        <v>0</v>
      </c>
      <c r="Z29" s="127">
        <f t="shared" si="35"/>
        <v>0</v>
      </c>
      <c r="AA29" s="127">
        <f t="shared" si="35"/>
        <v>0</v>
      </c>
      <c r="AB29" s="127">
        <f t="shared" si="35"/>
        <v>0</v>
      </c>
      <c r="AC29" s="127">
        <f t="shared" si="35"/>
        <v>0</v>
      </c>
      <c r="AD29" s="127">
        <f t="shared" si="35"/>
        <v>0</v>
      </c>
      <c r="AE29" s="127">
        <f t="shared" si="35"/>
        <v>0</v>
      </c>
      <c r="AF29" s="127">
        <f t="shared" si="35"/>
        <v>0</v>
      </c>
      <c r="AG29" s="126">
        <f t="shared" si="35"/>
        <v>0</v>
      </c>
      <c r="AH29" s="128">
        <f t="shared" si="35"/>
        <v>0</v>
      </c>
      <c r="AI29" s="127">
        <f t="shared" si="35"/>
        <v>0</v>
      </c>
      <c r="AJ29" s="127">
        <f t="shared" si="35"/>
        <v>0</v>
      </c>
      <c r="AK29" s="127">
        <f t="shared" si="35"/>
        <v>0</v>
      </c>
      <c r="AL29" s="127">
        <f t="shared" si="35"/>
        <v>0</v>
      </c>
      <c r="AM29" s="127">
        <f t="shared" ref="AM29:BR29" si="36">SUM(AM30:AM54)</f>
        <v>0</v>
      </c>
      <c r="AN29" s="127">
        <f t="shared" si="36"/>
        <v>0</v>
      </c>
      <c r="AO29" s="127">
        <f t="shared" si="36"/>
        <v>0</v>
      </c>
      <c r="AP29" s="127">
        <f t="shared" si="36"/>
        <v>0</v>
      </c>
      <c r="AQ29" s="127">
        <f t="shared" si="36"/>
        <v>0</v>
      </c>
      <c r="AR29" s="127">
        <f t="shared" si="36"/>
        <v>0</v>
      </c>
      <c r="AS29" s="126">
        <f t="shared" si="36"/>
        <v>0</v>
      </c>
      <c r="AT29" s="128">
        <f t="shared" si="36"/>
        <v>0</v>
      </c>
      <c r="AU29" s="127">
        <f t="shared" si="36"/>
        <v>0</v>
      </c>
      <c r="AV29" s="127">
        <f t="shared" si="36"/>
        <v>0</v>
      </c>
      <c r="AW29" s="127">
        <f t="shared" si="36"/>
        <v>0</v>
      </c>
      <c r="AX29" s="127">
        <f t="shared" si="36"/>
        <v>0</v>
      </c>
      <c r="AY29" s="127">
        <f t="shared" si="36"/>
        <v>0</v>
      </c>
      <c r="AZ29" s="127">
        <f t="shared" si="36"/>
        <v>0</v>
      </c>
      <c r="BA29" s="127">
        <f t="shared" si="36"/>
        <v>0</v>
      </c>
      <c r="BB29" s="127">
        <f t="shared" si="36"/>
        <v>0</v>
      </c>
      <c r="BC29" s="127">
        <f t="shared" si="36"/>
        <v>0</v>
      </c>
      <c r="BD29" s="127">
        <f t="shared" si="36"/>
        <v>0</v>
      </c>
      <c r="BE29" s="126">
        <f t="shared" si="36"/>
        <v>0</v>
      </c>
      <c r="BF29" s="128">
        <f t="shared" si="36"/>
        <v>0</v>
      </c>
      <c r="BG29" s="127">
        <f t="shared" si="36"/>
        <v>0</v>
      </c>
      <c r="BH29" s="127">
        <f t="shared" si="36"/>
        <v>0</v>
      </c>
      <c r="BI29" s="127">
        <f t="shared" si="36"/>
        <v>0</v>
      </c>
      <c r="BJ29" s="127">
        <f t="shared" si="36"/>
        <v>0</v>
      </c>
      <c r="BK29" s="127">
        <f t="shared" si="36"/>
        <v>0</v>
      </c>
      <c r="BL29" s="127">
        <f t="shared" si="36"/>
        <v>0</v>
      </c>
      <c r="BM29" s="127">
        <f t="shared" si="36"/>
        <v>0</v>
      </c>
      <c r="BN29" s="127">
        <f t="shared" si="36"/>
        <v>0</v>
      </c>
      <c r="BO29" s="127">
        <f t="shared" si="36"/>
        <v>0</v>
      </c>
      <c r="BP29" s="127">
        <f t="shared" si="36"/>
        <v>0</v>
      </c>
      <c r="BQ29" s="126">
        <f t="shared" si="36"/>
        <v>0</v>
      </c>
      <c r="BR29" s="128">
        <f t="shared" si="36"/>
        <v>0</v>
      </c>
      <c r="BS29" s="127">
        <f t="shared" ref="BS29:CC29" si="37">SUM(BS30:BS54)</f>
        <v>0</v>
      </c>
      <c r="BT29" s="127">
        <f t="shared" si="37"/>
        <v>0</v>
      </c>
      <c r="BU29" s="127">
        <f t="shared" si="37"/>
        <v>0</v>
      </c>
      <c r="BV29" s="127">
        <f t="shared" si="37"/>
        <v>0</v>
      </c>
      <c r="BW29" s="127">
        <f t="shared" si="37"/>
        <v>0</v>
      </c>
      <c r="BX29" s="127">
        <f t="shared" si="37"/>
        <v>0</v>
      </c>
      <c r="BY29" s="127">
        <f t="shared" si="37"/>
        <v>0</v>
      </c>
      <c r="BZ29" s="127">
        <f t="shared" si="37"/>
        <v>0</v>
      </c>
      <c r="CA29" s="127">
        <f t="shared" si="37"/>
        <v>0</v>
      </c>
      <c r="CB29" s="127">
        <f t="shared" si="37"/>
        <v>0</v>
      </c>
      <c r="CC29" s="126">
        <f t="shared" si="37"/>
        <v>0</v>
      </c>
      <c r="CE29" s="324"/>
    </row>
    <row r="30" spans="1:83" ht="26.25" customHeight="1" x14ac:dyDescent="0.25">
      <c r="A30" s="326"/>
      <c r="B30" s="73" t="s">
        <v>50</v>
      </c>
      <c r="C30" s="129" t="s">
        <v>51</v>
      </c>
      <c r="D30" s="130"/>
      <c r="E30" s="130"/>
      <c r="F30" s="240"/>
      <c r="G30" s="230"/>
      <c r="H30" s="75"/>
      <c r="I30" s="76"/>
      <c r="J30" s="75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6"/>
      <c r="V30" s="75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6"/>
      <c r="AH30" s="78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6"/>
      <c r="AT30" s="78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6"/>
      <c r="BF30" s="78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6"/>
      <c r="BR30" s="78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6"/>
      <c r="CE30" s="324"/>
    </row>
    <row r="31" spans="1:83" ht="25.5" x14ac:dyDescent="0.25">
      <c r="A31" s="326"/>
      <c r="B31" s="73" t="s">
        <v>52</v>
      </c>
      <c r="C31" s="129" t="s">
        <v>53</v>
      </c>
      <c r="D31" s="130" t="s">
        <v>54</v>
      </c>
      <c r="E31" s="130">
        <v>4</v>
      </c>
      <c r="F31" s="240"/>
      <c r="G31" s="74">
        <f t="shared" ref="G31:G87" si="38">+SUM(H31:CC31)</f>
        <v>0</v>
      </c>
      <c r="H31" s="75"/>
      <c r="I31" s="314"/>
      <c r="J31" s="75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6"/>
      <c r="V31" s="75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6"/>
      <c r="AH31" s="78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6"/>
      <c r="AT31" s="78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6"/>
      <c r="BF31" s="78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6"/>
      <c r="BR31" s="78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6"/>
      <c r="CE31" s="324"/>
    </row>
    <row r="32" spans="1:83" ht="25.5" x14ac:dyDescent="0.25">
      <c r="A32" s="326"/>
      <c r="B32" s="73" t="s">
        <v>55</v>
      </c>
      <c r="C32" s="129" t="s">
        <v>56</v>
      </c>
      <c r="D32" s="130" t="s">
        <v>57</v>
      </c>
      <c r="E32" s="130">
        <v>36</v>
      </c>
      <c r="F32" s="240"/>
      <c r="G32" s="74">
        <f t="shared" si="38"/>
        <v>0</v>
      </c>
      <c r="H32" s="75"/>
      <c r="I32" s="76"/>
      <c r="J32" s="315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4"/>
      <c r="V32" s="315"/>
      <c r="W32" s="313"/>
      <c r="X32" s="313"/>
      <c r="Y32" s="313"/>
      <c r="Z32" s="313"/>
      <c r="AA32" s="313"/>
      <c r="AB32" s="313"/>
      <c r="AC32" s="313"/>
      <c r="AD32" s="313"/>
      <c r="AE32" s="313"/>
      <c r="AF32" s="313"/>
      <c r="AG32" s="314"/>
      <c r="AH32" s="315"/>
      <c r="AI32" s="313"/>
      <c r="AJ32" s="313"/>
      <c r="AK32" s="313"/>
      <c r="AL32" s="313"/>
      <c r="AM32" s="313"/>
      <c r="AN32" s="313"/>
      <c r="AO32" s="313"/>
      <c r="AP32" s="313"/>
      <c r="AQ32" s="313"/>
      <c r="AR32" s="313"/>
      <c r="AS32" s="314"/>
      <c r="AT32" s="78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6"/>
      <c r="BF32" s="78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6"/>
      <c r="BR32" s="78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6"/>
      <c r="CE32" s="324"/>
    </row>
    <row r="33" spans="1:83" ht="25.5" x14ac:dyDescent="0.25">
      <c r="A33" s="326"/>
      <c r="B33" s="73" t="s">
        <v>58</v>
      </c>
      <c r="C33" s="129" t="s">
        <v>59</v>
      </c>
      <c r="D33" s="130" t="s">
        <v>57</v>
      </c>
      <c r="E33" s="130">
        <v>14</v>
      </c>
      <c r="F33" s="240"/>
      <c r="G33" s="74">
        <f t="shared" si="38"/>
        <v>0</v>
      </c>
      <c r="H33" s="75"/>
      <c r="I33" s="76"/>
      <c r="J33" s="75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6"/>
      <c r="V33" s="75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6"/>
      <c r="AH33" s="78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6"/>
      <c r="AT33" s="315"/>
      <c r="AU33" s="313"/>
      <c r="AV33" s="313"/>
      <c r="AW33" s="313"/>
      <c r="AX33" s="313"/>
      <c r="AY33" s="313"/>
      <c r="AZ33" s="313"/>
      <c r="BA33" s="313"/>
      <c r="BB33" s="313"/>
      <c r="BC33" s="313"/>
      <c r="BD33" s="313"/>
      <c r="BE33" s="314"/>
      <c r="BF33" s="315"/>
      <c r="BG33" s="313"/>
      <c r="BH33" s="77"/>
      <c r="BI33" s="77"/>
      <c r="BJ33" s="77"/>
      <c r="BK33" s="77"/>
      <c r="BL33" s="77"/>
      <c r="BM33" s="77"/>
      <c r="BN33" s="77"/>
      <c r="BO33" s="77"/>
      <c r="BP33" s="77"/>
      <c r="BQ33" s="76"/>
      <c r="BR33" s="78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6"/>
      <c r="CE33" s="324"/>
    </row>
    <row r="34" spans="1:83" ht="25.5" x14ac:dyDescent="0.25">
      <c r="A34" s="326"/>
      <c r="B34" s="73" t="s">
        <v>60</v>
      </c>
      <c r="C34" s="129" t="s">
        <v>61</v>
      </c>
      <c r="D34" s="130" t="s">
        <v>57</v>
      </c>
      <c r="E34" s="130">
        <v>11</v>
      </c>
      <c r="F34" s="240"/>
      <c r="G34" s="74">
        <f t="shared" si="38"/>
        <v>0</v>
      </c>
      <c r="H34" s="75"/>
      <c r="I34" s="76"/>
      <c r="J34" s="75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6"/>
      <c r="V34" s="75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6"/>
      <c r="AH34" s="78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6"/>
      <c r="AT34" s="78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6"/>
      <c r="BF34" s="78"/>
      <c r="BG34" s="77"/>
      <c r="BH34" s="313"/>
      <c r="BI34" s="313"/>
      <c r="BJ34" s="313"/>
      <c r="BK34" s="313"/>
      <c r="BL34" s="313"/>
      <c r="BM34" s="313"/>
      <c r="BN34" s="313"/>
      <c r="BO34" s="313"/>
      <c r="BP34" s="313"/>
      <c r="BQ34" s="314"/>
      <c r="BR34" s="315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6"/>
      <c r="CE34" s="39"/>
    </row>
    <row r="35" spans="1:83" ht="25.5" x14ac:dyDescent="0.25">
      <c r="A35" s="326"/>
      <c r="B35" s="73" t="s">
        <v>62</v>
      </c>
      <c r="C35" s="129" t="s">
        <v>63</v>
      </c>
      <c r="D35" s="130" t="s">
        <v>57</v>
      </c>
      <c r="E35" s="130">
        <v>11</v>
      </c>
      <c r="F35" s="240"/>
      <c r="G35" s="74">
        <f t="shared" si="38"/>
        <v>0</v>
      </c>
      <c r="H35" s="75"/>
      <c r="I35" s="76"/>
      <c r="J35" s="75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6"/>
      <c r="V35" s="75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6"/>
      <c r="AH35" s="78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6"/>
      <c r="AT35" s="78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6"/>
      <c r="BF35" s="78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6"/>
      <c r="BR35" s="78"/>
      <c r="BS35" s="313"/>
      <c r="BT35" s="313"/>
      <c r="BU35" s="313"/>
      <c r="BV35" s="313"/>
      <c r="BW35" s="313"/>
      <c r="BX35" s="313"/>
      <c r="BY35" s="313"/>
      <c r="BZ35" s="313"/>
      <c r="CA35" s="313"/>
      <c r="CB35" s="313"/>
      <c r="CC35" s="314"/>
      <c r="CE35" s="39"/>
    </row>
    <row r="36" spans="1:83" ht="15" x14ac:dyDescent="0.25">
      <c r="A36" s="326"/>
      <c r="B36" s="73" t="s">
        <v>64</v>
      </c>
      <c r="C36" s="129" t="s">
        <v>65</v>
      </c>
      <c r="D36" s="130" t="s">
        <v>66</v>
      </c>
      <c r="E36" s="130">
        <v>6</v>
      </c>
      <c r="F36" s="240"/>
      <c r="G36" s="74">
        <f t="shared" si="38"/>
        <v>0</v>
      </c>
      <c r="H36" s="75"/>
      <c r="I36" s="76"/>
      <c r="J36" s="312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6"/>
      <c r="V36" s="312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6"/>
      <c r="AH36" s="312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6"/>
      <c r="AT36" s="312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6"/>
      <c r="BF36" s="312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6"/>
      <c r="BR36" s="312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6"/>
      <c r="CE36" s="324"/>
    </row>
    <row r="37" spans="1:83" ht="15" x14ac:dyDescent="0.25">
      <c r="A37" s="326"/>
      <c r="B37" s="73" t="s">
        <v>67</v>
      </c>
      <c r="C37" s="129" t="s">
        <v>68</v>
      </c>
      <c r="D37" s="130" t="s">
        <v>57</v>
      </c>
      <c r="E37" s="130">
        <v>72</v>
      </c>
      <c r="F37" s="240"/>
      <c r="G37" s="74">
        <f t="shared" si="38"/>
        <v>0</v>
      </c>
      <c r="H37" s="75"/>
      <c r="I37" s="76"/>
      <c r="J37" s="312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4"/>
      <c r="V37" s="312"/>
      <c r="W37" s="313"/>
      <c r="X37" s="313"/>
      <c r="Y37" s="313"/>
      <c r="Z37" s="313"/>
      <c r="AA37" s="313"/>
      <c r="AB37" s="313"/>
      <c r="AC37" s="313"/>
      <c r="AD37" s="313"/>
      <c r="AE37" s="313"/>
      <c r="AF37" s="313"/>
      <c r="AG37" s="314"/>
      <c r="AH37" s="315"/>
      <c r="AI37" s="313"/>
      <c r="AJ37" s="313"/>
      <c r="AK37" s="313"/>
      <c r="AL37" s="313"/>
      <c r="AM37" s="313"/>
      <c r="AN37" s="313"/>
      <c r="AO37" s="313"/>
      <c r="AP37" s="313"/>
      <c r="AQ37" s="313"/>
      <c r="AR37" s="313"/>
      <c r="AS37" s="314"/>
      <c r="AT37" s="315"/>
      <c r="AU37" s="313"/>
      <c r="AV37" s="313"/>
      <c r="AW37" s="313"/>
      <c r="AX37" s="313"/>
      <c r="AY37" s="313"/>
      <c r="AZ37" s="313"/>
      <c r="BA37" s="313"/>
      <c r="BB37" s="313"/>
      <c r="BC37" s="313"/>
      <c r="BD37" s="313"/>
      <c r="BE37" s="314"/>
      <c r="BF37" s="315"/>
      <c r="BG37" s="313"/>
      <c r="BH37" s="313"/>
      <c r="BI37" s="313"/>
      <c r="BJ37" s="313"/>
      <c r="BK37" s="313"/>
      <c r="BL37" s="313"/>
      <c r="BM37" s="313"/>
      <c r="BN37" s="313"/>
      <c r="BO37" s="313"/>
      <c r="BP37" s="313"/>
      <c r="BQ37" s="314"/>
      <c r="BR37" s="315"/>
      <c r="BS37" s="313"/>
      <c r="BT37" s="313"/>
      <c r="BU37" s="313"/>
      <c r="BV37" s="313"/>
      <c r="BW37" s="313"/>
      <c r="BX37" s="313"/>
      <c r="BY37" s="313"/>
      <c r="BZ37" s="313"/>
      <c r="CA37" s="313"/>
      <c r="CB37" s="313"/>
      <c r="CC37" s="314"/>
      <c r="CE37" s="324"/>
    </row>
    <row r="38" spans="1:83" ht="15" x14ac:dyDescent="0.25">
      <c r="A38" s="326"/>
      <c r="B38" s="73" t="s">
        <v>69</v>
      </c>
      <c r="C38" s="129" t="s">
        <v>70</v>
      </c>
      <c r="D38" s="130" t="s">
        <v>57</v>
      </c>
      <c r="E38" s="130">
        <v>72</v>
      </c>
      <c r="F38" s="240"/>
      <c r="G38" s="74">
        <f t="shared" si="38"/>
        <v>0</v>
      </c>
      <c r="H38" s="75"/>
      <c r="I38" s="76"/>
      <c r="J38" s="312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4"/>
      <c r="V38" s="312"/>
      <c r="W38" s="313"/>
      <c r="X38" s="313"/>
      <c r="Y38" s="313"/>
      <c r="Z38" s="313"/>
      <c r="AA38" s="313"/>
      <c r="AB38" s="313"/>
      <c r="AC38" s="313"/>
      <c r="AD38" s="313"/>
      <c r="AE38" s="313"/>
      <c r="AF38" s="313"/>
      <c r="AG38" s="314"/>
      <c r="AH38" s="315"/>
      <c r="AI38" s="313"/>
      <c r="AJ38" s="313"/>
      <c r="AK38" s="313"/>
      <c r="AL38" s="313"/>
      <c r="AM38" s="313"/>
      <c r="AN38" s="313"/>
      <c r="AO38" s="313"/>
      <c r="AP38" s="313"/>
      <c r="AQ38" s="313"/>
      <c r="AR38" s="313"/>
      <c r="AS38" s="314"/>
      <c r="AT38" s="315"/>
      <c r="AU38" s="313"/>
      <c r="AV38" s="313"/>
      <c r="AW38" s="313"/>
      <c r="AX38" s="313"/>
      <c r="AY38" s="313"/>
      <c r="AZ38" s="313"/>
      <c r="BA38" s="313"/>
      <c r="BB38" s="313"/>
      <c r="BC38" s="313"/>
      <c r="BD38" s="313"/>
      <c r="BE38" s="314"/>
      <c r="BF38" s="315"/>
      <c r="BG38" s="313"/>
      <c r="BH38" s="313"/>
      <c r="BI38" s="313"/>
      <c r="BJ38" s="313"/>
      <c r="BK38" s="313"/>
      <c r="BL38" s="313"/>
      <c r="BM38" s="313"/>
      <c r="BN38" s="313"/>
      <c r="BO38" s="313"/>
      <c r="BP38" s="313"/>
      <c r="BQ38" s="314"/>
      <c r="BR38" s="315"/>
      <c r="BS38" s="313"/>
      <c r="BT38" s="313"/>
      <c r="BU38" s="313"/>
      <c r="BV38" s="313"/>
      <c r="BW38" s="313"/>
      <c r="BX38" s="313"/>
      <c r="BY38" s="313"/>
      <c r="BZ38" s="313"/>
      <c r="CA38" s="313"/>
      <c r="CB38" s="313"/>
      <c r="CC38" s="314"/>
      <c r="CE38" s="324"/>
    </row>
    <row r="39" spans="1:83" ht="15" x14ac:dyDescent="0.25">
      <c r="A39" s="326"/>
      <c r="B39" s="73" t="s">
        <v>71</v>
      </c>
      <c r="C39" s="129" t="s">
        <v>72</v>
      </c>
      <c r="D39" s="130" t="s">
        <v>57</v>
      </c>
      <c r="E39" s="130">
        <v>72</v>
      </c>
      <c r="F39" s="240"/>
      <c r="G39" s="74">
        <f t="shared" si="38"/>
        <v>0</v>
      </c>
      <c r="H39" s="75"/>
      <c r="I39" s="76"/>
      <c r="J39" s="312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4"/>
      <c r="V39" s="312"/>
      <c r="W39" s="313"/>
      <c r="X39" s="313"/>
      <c r="Y39" s="313"/>
      <c r="Z39" s="313"/>
      <c r="AA39" s="313"/>
      <c r="AB39" s="313"/>
      <c r="AC39" s="313"/>
      <c r="AD39" s="313"/>
      <c r="AE39" s="313"/>
      <c r="AF39" s="313"/>
      <c r="AG39" s="314"/>
      <c r="AH39" s="315"/>
      <c r="AI39" s="313"/>
      <c r="AJ39" s="313"/>
      <c r="AK39" s="313"/>
      <c r="AL39" s="313"/>
      <c r="AM39" s="313"/>
      <c r="AN39" s="313"/>
      <c r="AO39" s="313"/>
      <c r="AP39" s="313"/>
      <c r="AQ39" s="313"/>
      <c r="AR39" s="313"/>
      <c r="AS39" s="314"/>
      <c r="AT39" s="315"/>
      <c r="AU39" s="313"/>
      <c r="AV39" s="313"/>
      <c r="AW39" s="313"/>
      <c r="AX39" s="313"/>
      <c r="AY39" s="313"/>
      <c r="AZ39" s="313"/>
      <c r="BA39" s="313"/>
      <c r="BB39" s="313"/>
      <c r="BC39" s="313"/>
      <c r="BD39" s="313"/>
      <c r="BE39" s="314"/>
      <c r="BF39" s="315"/>
      <c r="BG39" s="313"/>
      <c r="BH39" s="313"/>
      <c r="BI39" s="313"/>
      <c r="BJ39" s="313"/>
      <c r="BK39" s="313"/>
      <c r="BL39" s="313"/>
      <c r="BM39" s="313"/>
      <c r="BN39" s="313"/>
      <c r="BO39" s="313"/>
      <c r="BP39" s="313"/>
      <c r="BQ39" s="314"/>
      <c r="BR39" s="315"/>
      <c r="BS39" s="313"/>
      <c r="BT39" s="313"/>
      <c r="BU39" s="313"/>
      <c r="BV39" s="313"/>
      <c r="BW39" s="313"/>
      <c r="BX39" s="313"/>
      <c r="BY39" s="313"/>
      <c r="BZ39" s="313"/>
      <c r="CA39" s="313"/>
      <c r="CB39" s="313"/>
      <c r="CC39" s="314"/>
      <c r="CE39" s="324"/>
    </row>
    <row r="40" spans="1:83" ht="15" x14ac:dyDescent="0.25">
      <c r="A40" s="326"/>
      <c r="B40" s="73" t="s">
        <v>73</v>
      </c>
      <c r="C40" s="129" t="s">
        <v>74</v>
      </c>
      <c r="D40" s="130" t="s">
        <v>57</v>
      </c>
      <c r="E40" s="130">
        <v>72</v>
      </c>
      <c r="F40" s="240"/>
      <c r="G40" s="74">
        <f t="shared" si="38"/>
        <v>0</v>
      </c>
      <c r="H40" s="75"/>
      <c r="I40" s="76"/>
      <c r="J40" s="312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4"/>
      <c r="V40" s="312"/>
      <c r="W40" s="313"/>
      <c r="X40" s="313"/>
      <c r="Y40" s="313"/>
      <c r="Z40" s="313"/>
      <c r="AA40" s="313"/>
      <c r="AB40" s="313"/>
      <c r="AC40" s="313"/>
      <c r="AD40" s="313"/>
      <c r="AE40" s="313"/>
      <c r="AF40" s="313"/>
      <c r="AG40" s="314"/>
      <c r="AH40" s="315"/>
      <c r="AI40" s="313"/>
      <c r="AJ40" s="313"/>
      <c r="AK40" s="313"/>
      <c r="AL40" s="313"/>
      <c r="AM40" s="313"/>
      <c r="AN40" s="313"/>
      <c r="AO40" s="313"/>
      <c r="AP40" s="313"/>
      <c r="AQ40" s="313"/>
      <c r="AR40" s="313"/>
      <c r="AS40" s="314"/>
      <c r="AT40" s="315"/>
      <c r="AU40" s="313"/>
      <c r="AV40" s="313"/>
      <c r="AW40" s="313"/>
      <c r="AX40" s="313"/>
      <c r="AY40" s="313"/>
      <c r="AZ40" s="313"/>
      <c r="BA40" s="313"/>
      <c r="BB40" s="313"/>
      <c r="BC40" s="313"/>
      <c r="BD40" s="313"/>
      <c r="BE40" s="314"/>
      <c r="BF40" s="315"/>
      <c r="BG40" s="313"/>
      <c r="BH40" s="313"/>
      <c r="BI40" s="313"/>
      <c r="BJ40" s="313"/>
      <c r="BK40" s="313"/>
      <c r="BL40" s="313"/>
      <c r="BM40" s="313"/>
      <c r="BN40" s="313"/>
      <c r="BO40" s="313"/>
      <c r="BP40" s="313"/>
      <c r="BQ40" s="314"/>
      <c r="BR40" s="315"/>
      <c r="BS40" s="313"/>
      <c r="BT40" s="313"/>
      <c r="BU40" s="313"/>
      <c r="BV40" s="313"/>
      <c r="BW40" s="313"/>
      <c r="BX40" s="313"/>
      <c r="BY40" s="313"/>
      <c r="BZ40" s="313"/>
      <c r="CA40" s="313"/>
      <c r="CB40" s="313"/>
      <c r="CC40" s="314"/>
      <c r="CE40" s="324"/>
    </row>
    <row r="41" spans="1:83" ht="15" x14ac:dyDescent="0.25">
      <c r="A41" s="326"/>
      <c r="B41" s="73" t="s">
        <v>75</v>
      </c>
      <c r="C41" s="129" t="s">
        <v>76</v>
      </c>
      <c r="D41" s="130" t="s">
        <v>57</v>
      </c>
      <c r="E41" s="130">
        <v>72</v>
      </c>
      <c r="F41" s="240"/>
      <c r="G41" s="74">
        <f t="shared" si="38"/>
        <v>0</v>
      </c>
      <c r="H41" s="75"/>
      <c r="I41" s="76"/>
      <c r="J41" s="312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4"/>
      <c r="V41" s="312"/>
      <c r="W41" s="313"/>
      <c r="X41" s="313"/>
      <c r="Y41" s="313"/>
      <c r="Z41" s="313"/>
      <c r="AA41" s="313"/>
      <c r="AB41" s="313"/>
      <c r="AC41" s="313"/>
      <c r="AD41" s="313"/>
      <c r="AE41" s="313"/>
      <c r="AF41" s="313"/>
      <c r="AG41" s="314"/>
      <c r="AH41" s="312"/>
      <c r="AI41" s="313"/>
      <c r="AJ41" s="313"/>
      <c r="AK41" s="313"/>
      <c r="AL41" s="313"/>
      <c r="AM41" s="313"/>
      <c r="AN41" s="313"/>
      <c r="AO41" s="313"/>
      <c r="AP41" s="313"/>
      <c r="AQ41" s="313"/>
      <c r="AR41" s="313"/>
      <c r="AS41" s="314"/>
      <c r="AT41" s="312"/>
      <c r="AU41" s="313"/>
      <c r="AV41" s="313"/>
      <c r="AW41" s="313"/>
      <c r="AX41" s="313"/>
      <c r="AY41" s="313"/>
      <c r="AZ41" s="313"/>
      <c r="BA41" s="313"/>
      <c r="BB41" s="313"/>
      <c r="BC41" s="313"/>
      <c r="BD41" s="313"/>
      <c r="BE41" s="314"/>
      <c r="BF41" s="312"/>
      <c r="BG41" s="313"/>
      <c r="BH41" s="313"/>
      <c r="BI41" s="313"/>
      <c r="BJ41" s="313"/>
      <c r="BK41" s="313"/>
      <c r="BL41" s="313"/>
      <c r="BM41" s="313"/>
      <c r="BN41" s="313"/>
      <c r="BO41" s="313"/>
      <c r="BP41" s="313"/>
      <c r="BQ41" s="314"/>
      <c r="BR41" s="312"/>
      <c r="BS41" s="313"/>
      <c r="BT41" s="313"/>
      <c r="BU41" s="313"/>
      <c r="BV41" s="313"/>
      <c r="BW41" s="313"/>
      <c r="BX41" s="313"/>
      <c r="BY41" s="313"/>
      <c r="BZ41" s="313"/>
      <c r="CA41" s="313"/>
      <c r="CB41" s="313"/>
      <c r="CC41" s="314"/>
      <c r="CE41" s="324"/>
    </row>
    <row r="42" spans="1:83" ht="15" x14ac:dyDescent="0.25">
      <c r="A42" s="326"/>
      <c r="B42" s="73" t="s">
        <v>77</v>
      </c>
      <c r="C42" s="129" t="s">
        <v>78</v>
      </c>
      <c r="D42" s="130" t="s">
        <v>57</v>
      </c>
      <c r="E42" s="130">
        <v>72</v>
      </c>
      <c r="F42" s="240"/>
      <c r="G42" s="74">
        <f t="shared" si="38"/>
        <v>0</v>
      </c>
      <c r="H42" s="75"/>
      <c r="I42" s="76"/>
      <c r="J42" s="312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4"/>
      <c r="V42" s="312"/>
      <c r="W42" s="313"/>
      <c r="X42" s="313"/>
      <c r="Y42" s="313"/>
      <c r="Z42" s="313"/>
      <c r="AA42" s="313"/>
      <c r="AB42" s="313"/>
      <c r="AC42" s="313"/>
      <c r="AD42" s="313"/>
      <c r="AE42" s="313"/>
      <c r="AF42" s="313"/>
      <c r="AG42" s="314"/>
      <c r="AH42" s="315"/>
      <c r="AI42" s="313"/>
      <c r="AJ42" s="313"/>
      <c r="AK42" s="313"/>
      <c r="AL42" s="313"/>
      <c r="AM42" s="313"/>
      <c r="AN42" s="313"/>
      <c r="AO42" s="313"/>
      <c r="AP42" s="313"/>
      <c r="AQ42" s="313"/>
      <c r="AR42" s="313"/>
      <c r="AS42" s="314"/>
      <c r="AT42" s="315"/>
      <c r="AU42" s="313"/>
      <c r="AV42" s="313"/>
      <c r="AW42" s="313"/>
      <c r="AX42" s="313"/>
      <c r="AY42" s="313"/>
      <c r="AZ42" s="313"/>
      <c r="BA42" s="313"/>
      <c r="BB42" s="313"/>
      <c r="BC42" s="313"/>
      <c r="BD42" s="313"/>
      <c r="BE42" s="314"/>
      <c r="BF42" s="315"/>
      <c r="BG42" s="313"/>
      <c r="BH42" s="313"/>
      <c r="BI42" s="313"/>
      <c r="BJ42" s="313"/>
      <c r="BK42" s="313"/>
      <c r="BL42" s="313"/>
      <c r="BM42" s="313"/>
      <c r="BN42" s="313"/>
      <c r="BO42" s="313"/>
      <c r="BP42" s="313"/>
      <c r="BQ42" s="314"/>
      <c r="BR42" s="315"/>
      <c r="BS42" s="313"/>
      <c r="BT42" s="313"/>
      <c r="BU42" s="313"/>
      <c r="BV42" s="313"/>
      <c r="BW42" s="313"/>
      <c r="BX42" s="313"/>
      <c r="BY42" s="313"/>
      <c r="BZ42" s="313"/>
      <c r="CA42" s="313"/>
      <c r="CB42" s="313"/>
      <c r="CC42" s="314"/>
      <c r="CE42" s="324"/>
    </row>
    <row r="43" spans="1:83" ht="15" x14ac:dyDescent="0.25">
      <c r="A43" s="326"/>
      <c r="B43" s="73" t="s">
        <v>79</v>
      </c>
      <c r="C43" s="129" t="s">
        <v>80</v>
      </c>
      <c r="D43" s="130" t="s">
        <v>57</v>
      </c>
      <c r="E43" s="130">
        <v>72</v>
      </c>
      <c r="F43" s="240"/>
      <c r="G43" s="74">
        <f t="shared" si="38"/>
        <v>0</v>
      </c>
      <c r="H43" s="75"/>
      <c r="I43" s="76"/>
      <c r="J43" s="312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4"/>
      <c r="V43" s="312"/>
      <c r="W43" s="313"/>
      <c r="X43" s="313"/>
      <c r="Y43" s="313"/>
      <c r="Z43" s="313"/>
      <c r="AA43" s="313"/>
      <c r="AB43" s="313"/>
      <c r="AC43" s="313"/>
      <c r="AD43" s="313"/>
      <c r="AE43" s="313"/>
      <c r="AF43" s="313"/>
      <c r="AG43" s="314"/>
      <c r="AH43" s="315"/>
      <c r="AI43" s="313"/>
      <c r="AJ43" s="313"/>
      <c r="AK43" s="313"/>
      <c r="AL43" s="313"/>
      <c r="AM43" s="313"/>
      <c r="AN43" s="313"/>
      <c r="AO43" s="313"/>
      <c r="AP43" s="313"/>
      <c r="AQ43" s="313"/>
      <c r="AR43" s="313"/>
      <c r="AS43" s="314"/>
      <c r="AT43" s="315"/>
      <c r="AU43" s="313"/>
      <c r="AV43" s="313"/>
      <c r="AW43" s="313"/>
      <c r="AX43" s="313"/>
      <c r="AY43" s="313"/>
      <c r="AZ43" s="313"/>
      <c r="BA43" s="313"/>
      <c r="BB43" s="313"/>
      <c r="BC43" s="313"/>
      <c r="BD43" s="313"/>
      <c r="BE43" s="314"/>
      <c r="BF43" s="315"/>
      <c r="BG43" s="313"/>
      <c r="BH43" s="313"/>
      <c r="BI43" s="313"/>
      <c r="BJ43" s="313"/>
      <c r="BK43" s="313"/>
      <c r="BL43" s="313"/>
      <c r="BM43" s="313"/>
      <c r="BN43" s="313"/>
      <c r="BO43" s="313"/>
      <c r="BP43" s="313"/>
      <c r="BQ43" s="314"/>
      <c r="BR43" s="315"/>
      <c r="BS43" s="313"/>
      <c r="BT43" s="313"/>
      <c r="BU43" s="313"/>
      <c r="BV43" s="313"/>
      <c r="BW43" s="313"/>
      <c r="BX43" s="313"/>
      <c r="BY43" s="313"/>
      <c r="BZ43" s="313"/>
      <c r="CA43" s="313"/>
      <c r="CB43" s="313"/>
      <c r="CC43" s="314"/>
      <c r="CE43" s="324"/>
    </row>
    <row r="44" spans="1:83" ht="15" x14ac:dyDescent="0.25">
      <c r="A44" s="326"/>
      <c r="B44" s="73" t="s">
        <v>81</v>
      </c>
      <c r="C44" s="129" t="s">
        <v>82</v>
      </c>
      <c r="D44" s="130" t="s">
        <v>57</v>
      </c>
      <c r="E44" s="130">
        <v>72</v>
      </c>
      <c r="F44" s="240"/>
      <c r="G44" s="74">
        <f t="shared" si="38"/>
        <v>0</v>
      </c>
      <c r="H44" s="75"/>
      <c r="I44" s="76"/>
      <c r="J44" s="312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4"/>
      <c r="V44" s="312"/>
      <c r="W44" s="313"/>
      <c r="X44" s="313"/>
      <c r="Y44" s="313"/>
      <c r="Z44" s="313"/>
      <c r="AA44" s="313"/>
      <c r="AB44" s="313"/>
      <c r="AC44" s="313"/>
      <c r="AD44" s="313"/>
      <c r="AE44" s="313"/>
      <c r="AF44" s="313"/>
      <c r="AG44" s="314"/>
      <c r="AH44" s="315"/>
      <c r="AI44" s="313"/>
      <c r="AJ44" s="313"/>
      <c r="AK44" s="313"/>
      <c r="AL44" s="313"/>
      <c r="AM44" s="313"/>
      <c r="AN44" s="313"/>
      <c r="AO44" s="313"/>
      <c r="AP44" s="313"/>
      <c r="AQ44" s="313"/>
      <c r="AR44" s="313"/>
      <c r="AS44" s="314"/>
      <c r="AT44" s="315"/>
      <c r="AU44" s="313"/>
      <c r="AV44" s="313"/>
      <c r="AW44" s="313"/>
      <c r="AX44" s="313"/>
      <c r="AY44" s="313"/>
      <c r="AZ44" s="313"/>
      <c r="BA44" s="313"/>
      <c r="BB44" s="313"/>
      <c r="BC44" s="313"/>
      <c r="BD44" s="313"/>
      <c r="BE44" s="314"/>
      <c r="BF44" s="315"/>
      <c r="BG44" s="313"/>
      <c r="BH44" s="313"/>
      <c r="BI44" s="313"/>
      <c r="BJ44" s="313"/>
      <c r="BK44" s="313"/>
      <c r="BL44" s="313"/>
      <c r="BM44" s="313"/>
      <c r="BN44" s="313"/>
      <c r="BO44" s="313"/>
      <c r="BP44" s="313"/>
      <c r="BQ44" s="314"/>
      <c r="BR44" s="315"/>
      <c r="BS44" s="313"/>
      <c r="BT44" s="313"/>
      <c r="BU44" s="313"/>
      <c r="BV44" s="313"/>
      <c r="BW44" s="313"/>
      <c r="BX44" s="313"/>
      <c r="BY44" s="313"/>
      <c r="BZ44" s="313"/>
      <c r="CA44" s="313"/>
      <c r="CB44" s="313"/>
      <c r="CC44" s="314"/>
      <c r="CE44" s="324"/>
    </row>
    <row r="45" spans="1:83" ht="15" x14ac:dyDescent="0.25">
      <c r="A45" s="326"/>
      <c r="B45" s="73" t="s">
        <v>83</v>
      </c>
      <c r="C45" s="129" t="s">
        <v>84</v>
      </c>
      <c r="D45" s="130" t="s">
        <v>85</v>
      </c>
      <c r="E45" s="130">
        <v>1</v>
      </c>
      <c r="F45" s="344"/>
      <c r="G45" s="74">
        <f>+E45*F45</f>
        <v>0</v>
      </c>
      <c r="H45" s="75"/>
      <c r="I45" s="76"/>
      <c r="J45" s="75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6"/>
      <c r="V45" s="75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6"/>
      <c r="AH45" s="78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6"/>
      <c r="AT45" s="78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6"/>
      <c r="BF45" s="78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6"/>
      <c r="BR45" s="78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6">
        <f>G45</f>
        <v>0</v>
      </c>
      <c r="CE45" s="324"/>
    </row>
    <row r="46" spans="1:83" ht="25.5" x14ac:dyDescent="0.25">
      <c r="A46" s="326"/>
      <c r="B46" s="73" t="s">
        <v>86</v>
      </c>
      <c r="C46" s="129" t="s">
        <v>779</v>
      </c>
      <c r="D46" s="130" t="s">
        <v>85</v>
      </c>
      <c r="E46" s="130">
        <v>1</v>
      </c>
      <c r="F46" s="344"/>
      <c r="G46" s="74">
        <f>+E46*F46</f>
        <v>0</v>
      </c>
      <c r="H46" s="75"/>
      <c r="I46" s="76"/>
      <c r="J46" s="75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6">
        <f>G46/6</f>
        <v>0</v>
      </c>
      <c r="V46" s="75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6">
        <f>G46/6</f>
        <v>0</v>
      </c>
      <c r="AH46" s="78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6">
        <f>G46/6</f>
        <v>0</v>
      </c>
      <c r="AT46" s="78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6">
        <f>G46/6</f>
        <v>0</v>
      </c>
      <c r="BF46" s="78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6">
        <f>G46/6</f>
        <v>0</v>
      </c>
      <c r="BR46" s="78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6">
        <f>G46-SUM(J46:CB46)</f>
        <v>0</v>
      </c>
      <c r="CE46" s="324"/>
    </row>
    <row r="47" spans="1:83" ht="15" x14ac:dyDescent="0.25">
      <c r="A47" s="326"/>
      <c r="B47" s="180" t="s">
        <v>88</v>
      </c>
      <c r="C47" s="181" t="s">
        <v>89</v>
      </c>
      <c r="D47" s="182" t="s">
        <v>57</v>
      </c>
      <c r="E47" s="183">
        <v>0</v>
      </c>
      <c r="F47" s="245"/>
      <c r="G47" s="191">
        <f t="shared" si="38"/>
        <v>0</v>
      </c>
      <c r="H47" s="75"/>
      <c r="I47" s="76"/>
      <c r="J47" s="241"/>
      <c r="K47" s="243"/>
      <c r="L47" s="243"/>
      <c r="M47" s="243"/>
      <c r="N47" s="243"/>
      <c r="O47" s="243"/>
      <c r="P47" s="243"/>
      <c r="Q47" s="243"/>
      <c r="R47" s="243"/>
      <c r="S47" s="243"/>
      <c r="T47" s="243"/>
      <c r="U47" s="242"/>
      <c r="V47" s="241"/>
      <c r="W47" s="243"/>
      <c r="X47" s="243"/>
      <c r="Y47" s="243"/>
      <c r="Z47" s="243"/>
      <c r="AA47" s="243"/>
      <c r="AB47" s="243"/>
      <c r="AC47" s="243"/>
      <c r="AD47" s="243"/>
      <c r="AE47" s="243"/>
      <c r="AF47" s="243"/>
      <c r="AG47" s="242"/>
      <c r="AH47" s="244"/>
      <c r="AI47" s="243"/>
      <c r="AJ47" s="243"/>
      <c r="AK47" s="243"/>
      <c r="AL47" s="243"/>
      <c r="AM47" s="243"/>
      <c r="AN47" s="243"/>
      <c r="AO47" s="243"/>
      <c r="AP47" s="243"/>
      <c r="AQ47" s="243"/>
      <c r="AR47" s="243"/>
      <c r="AS47" s="242"/>
      <c r="AT47" s="244"/>
      <c r="AU47" s="243"/>
      <c r="AV47" s="243"/>
      <c r="AW47" s="243"/>
      <c r="AX47" s="243"/>
      <c r="AY47" s="243"/>
      <c r="AZ47" s="243"/>
      <c r="BA47" s="243"/>
      <c r="BB47" s="243"/>
      <c r="BC47" s="243"/>
      <c r="BD47" s="243"/>
      <c r="BE47" s="242"/>
      <c r="BF47" s="244"/>
      <c r="BG47" s="243"/>
      <c r="BH47" s="243"/>
      <c r="BI47" s="243"/>
      <c r="BJ47" s="243"/>
      <c r="BK47" s="243"/>
      <c r="BL47" s="243"/>
      <c r="BM47" s="243"/>
      <c r="BN47" s="243"/>
      <c r="BO47" s="243"/>
      <c r="BP47" s="243"/>
      <c r="BQ47" s="242"/>
      <c r="BR47" s="244"/>
      <c r="BS47" s="243"/>
      <c r="BT47" s="243"/>
      <c r="BU47" s="243"/>
      <c r="BV47" s="243"/>
      <c r="BW47" s="243"/>
      <c r="BX47" s="243"/>
      <c r="BY47" s="243"/>
      <c r="BZ47" s="243"/>
      <c r="CA47" s="243"/>
      <c r="CB47" s="243"/>
      <c r="CC47" s="242"/>
      <c r="CE47" s="324"/>
    </row>
    <row r="48" spans="1:83" ht="15" x14ac:dyDescent="0.25">
      <c r="A48" s="326"/>
      <c r="B48" s="73" t="s">
        <v>90</v>
      </c>
      <c r="C48" s="129" t="s">
        <v>91</v>
      </c>
      <c r="D48" s="130" t="s">
        <v>57</v>
      </c>
      <c r="E48" s="130">
        <v>72</v>
      </c>
      <c r="F48" s="240"/>
      <c r="G48" s="74">
        <f t="shared" si="38"/>
        <v>0</v>
      </c>
      <c r="H48" s="75"/>
      <c r="I48" s="76"/>
      <c r="J48" s="312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4"/>
      <c r="V48" s="312"/>
      <c r="W48" s="313"/>
      <c r="X48" s="313"/>
      <c r="Y48" s="313"/>
      <c r="Z48" s="313"/>
      <c r="AA48" s="313"/>
      <c r="AB48" s="313"/>
      <c r="AC48" s="313"/>
      <c r="AD48" s="313"/>
      <c r="AE48" s="313"/>
      <c r="AF48" s="313"/>
      <c r="AG48" s="314"/>
      <c r="AH48" s="315"/>
      <c r="AI48" s="313"/>
      <c r="AJ48" s="313"/>
      <c r="AK48" s="313"/>
      <c r="AL48" s="313"/>
      <c r="AM48" s="313"/>
      <c r="AN48" s="313"/>
      <c r="AO48" s="313"/>
      <c r="AP48" s="313"/>
      <c r="AQ48" s="313"/>
      <c r="AR48" s="313"/>
      <c r="AS48" s="314"/>
      <c r="AT48" s="315"/>
      <c r="AU48" s="313"/>
      <c r="AV48" s="313"/>
      <c r="AW48" s="313"/>
      <c r="AX48" s="313"/>
      <c r="AY48" s="313"/>
      <c r="AZ48" s="313"/>
      <c r="BA48" s="313"/>
      <c r="BB48" s="313"/>
      <c r="BC48" s="313"/>
      <c r="BD48" s="313"/>
      <c r="BE48" s="314"/>
      <c r="BF48" s="315"/>
      <c r="BG48" s="313"/>
      <c r="BH48" s="313"/>
      <c r="BI48" s="313"/>
      <c r="BJ48" s="313"/>
      <c r="BK48" s="313"/>
      <c r="BL48" s="313"/>
      <c r="BM48" s="313"/>
      <c r="BN48" s="313"/>
      <c r="BO48" s="313"/>
      <c r="BP48" s="313"/>
      <c r="BQ48" s="314"/>
      <c r="BR48" s="315"/>
      <c r="BS48" s="313"/>
      <c r="BT48" s="313"/>
      <c r="BU48" s="313"/>
      <c r="BV48" s="313"/>
      <c r="BW48" s="313"/>
      <c r="BX48" s="313"/>
      <c r="BY48" s="313"/>
      <c r="BZ48" s="313"/>
      <c r="CA48" s="313"/>
      <c r="CB48" s="313"/>
      <c r="CC48" s="314"/>
      <c r="CE48" s="324"/>
    </row>
    <row r="49" spans="1:83" ht="15" x14ac:dyDescent="0.25">
      <c r="A49" s="326"/>
      <c r="B49" s="73" t="s">
        <v>92</v>
      </c>
      <c r="C49" s="129" t="s">
        <v>93</v>
      </c>
      <c r="D49" s="130" t="s">
        <v>57</v>
      </c>
      <c r="E49" s="130">
        <v>72</v>
      </c>
      <c r="F49" s="240"/>
      <c r="G49" s="74">
        <f t="shared" si="38"/>
        <v>0</v>
      </c>
      <c r="H49" s="75"/>
      <c r="I49" s="76"/>
      <c r="J49" s="312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4"/>
      <c r="V49" s="312"/>
      <c r="W49" s="313"/>
      <c r="X49" s="313"/>
      <c r="Y49" s="313"/>
      <c r="Z49" s="313"/>
      <c r="AA49" s="313"/>
      <c r="AB49" s="313"/>
      <c r="AC49" s="313"/>
      <c r="AD49" s="313"/>
      <c r="AE49" s="313"/>
      <c r="AF49" s="313"/>
      <c r="AG49" s="314"/>
      <c r="AH49" s="315"/>
      <c r="AI49" s="313"/>
      <c r="AJ49" s="313"/>
      <c r="AK49" s="313"/>
      <c r="AL49" s="313"/>
      <c r="AM49" s="313"/>
      <c r="AN49" s="313"/>
      <c r="AO49" s="313"/>
      <c r="AP49" s="313"/>
      <c r="AQ49" s="313"/>
      <c r="AR49" s="313"/>
      <c r="AS49" s="314"/>
      <c r="AT49" s="315"/>
      <c r="AU49" s="313"/>
      <c r="AV49" s="313"/>
      <c r="AW49" s="313"/>
      <c r="AX49" s="313"/>
      <c r="AY49" s="313"/>
      <c r="AZ49" s="313"/>
      <c r="BA49" s="313"/>
      <c r="BB49" s="313"/>
      <c r="BC49" s="313"/>
      <c r="BD49" s="313"/>
      <c r="BE49" s="314"/>
      <c r="BF49" s="315"/>
      <c r="BG49" s="313"/>
      <c r="BH49" s="313"/>
      <c r="BI49" s="313"/>
      <c r="BJ49" s="313"/>
      <c r="BK49" s="313"/>
      <c r="BL49" s="313"/>
      <c r="BM49" s="313"/>
      <c r="BN49" s="313"/>
      <c r="BO49" s="313"/>
      <c r="BP49" s="313"/>
      <c r="BQ49" s="314"/>
      <c r="BR49" s="315"/>
      <c r="BS49" s="313"/>
      <c r="BT49" s="313"/>
      <c r="BU49" s="313"/>
      <c r="BV49" s="313"/>
      <c r="BW49" s="313"/>
      <c r="BX49" s="313"/>
      <c r="BY49" s="313"/>
      <c r="BZ49" s="313"/>
      <c r="CA49" s="313"/>
      <c r="CB49" s="313"/>
      <c r="CC49" s="314"/>
      <c r="CE49" s="324"/>
    </row>
    <row r="50" spans="1:83" ht="15" x14ac:dyDescent="0.25">
      <c r="A50" s="326"/>
      <c r="B50" s="180" t="s">
        <v>94</v>
      </c>
      <c r="C50" s="181" t="s">
        <v>95</v>
      </c>
      <c r="D50" s="182"/>
      <c r="E50" s="183"/>
      <c r="F50" s="245"/>
      <c r="G50" s="178"/>
      <c r="H50" s="241"/>
      <c r="I50" s="242"/>
      <c r="J50" s="241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2"/>
      <c r="V50" s="241"/>
      <c r="W50" s="243"/>
      <c r="X50" s="243"/>
      <c r="Y50" s="243"/>
      <c r="Z50" s="243"/>
      <c r="AA50" s="243"/>
      <c r="AB50" s="243"/>
      <c r="AC50" s="243"/>
      <c r="AD50" s="243"/>
      <c r="AE50" s="243"/>
      <c r="AF50" s="243"/>
      <c r="AG50" s="242"/>
      <c r="AH50" s="244"/>
      <c r="AI50" s="243"/>
      <c r="AJ50" s="243"/>
      <c r="AK50" s="243"/>
      <c r="AL50" s="243"/>
      <c r="AM50" s="243"/>
      <c r="AN50" s="243"/>
      <c r="AO50" s="243"/>
      <c r="AP50" s="243"/>
      <c r="AQ50" s="243"/>
      <c r="AR50" s="243"/>
      <c r="AS50" s="242"/>
      <c r="AT50" s="244"/>
      <c r="AU50" s="243"/>
      <c r="AV50" s="243"/>
      <c r="AW50" s="243"/>
      <c r="AX50" s="243"/>
      <c r="AY50" s="243"/>
      <c r="AZ50" s="243"/>
      <c r="BA50" s="243"/>
      <c r="BB50" s="243"/>
      <c r="BC50" s="243"/>
      <c r="BD50" s="243"/>
      <c r="BE50" s="242"/>
      <c r="BF50" s="244"/>
      <c r="BG50" s="243"/>
      <c r="BH50" s="243"/>
      <c r="BI50" s="243"/>
      <c r="BJ50" s="243"/>
      <c r="BK50" s="243"/>
      <c r="BL50" s="243"/>
      <c r="BM50" s="243"/>
      <c r="BN50" s="243"/>
      <c r="BO50" s="243"/>
      <c r="BP50" s="243"/>
      <c r="BQ50" s="242"/>
      <c r="BR50" s="244"/>
      <c r="BS50" s="243"/>
      <c r="BT50" s="243"/>
      <c r="BU50" s="243"/>
      <c r="BV50" s="243"/>
      <c r="BW50" s="243"/>
      <c r="BX50" s="243"/>
      <c r="BY50" s="243"/>
      <c r="BZ50" s="243"/>
      <c r="CA50" s="243"/>
      <c r="CB50" s="243"/>
      <c r="CC50" s="242"/>
      <c r="CE50" s="39"/>
    </row>
    <row r="51" spans="1:83" ht="15" x14ac:dyDescent="0.25">
      <c r="A51" s="326"/>
      <c r="B51" s="180" t="s">
        <v>96</v>
      </c>
      <c r="C51" s="181" t="s">
        <v>97</v>
      </c>
      <c r="D51" s="182" t="s">
        <v>57</v>
      </c>
      <c r="E51" s="183">
        <v>0</v>
      </c>
      <c r="F51" s="245"/>
      <c r="G51" s="191">
        <f t="shared" si="38"/>
        <v>0</v>
      </c>
      <c r="H51" s="241"/>
      <c r="I51" s="242"/>
      <c r="J51" s="241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2"/>
      <c r="V51" s="241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2"/>
      <c r="AH51" s="244"/>
      <c r="AI51" s="243"/>
      <c r="AJ51" s="243"/>
      <c r="AK51" s="243"/>
      <c r="AL51" s="243"/>
      <c r="AM51" s="243"/>
      <c r="AN51" s="243"/>
      <c r="AO51" s="243"/>
      <c r="AP51" s="243"/>
      <c r="AQ51" s="243"/>
      <c r="AR51" s="243"/>
      <c r="AS51" s="242"/>
      <c r="AT51" s="244"/>
      <c r="AU51" s="243"/>
      <c r="AV51" s="243"/>
      <c r="AW51" s="243"/>
      <c r="AX51" s="243"/>
      <c r="AY51" s="243"/>
      <c r="AZ51" s="243"/>
      <c r="BA51" s="243"/>
      <c r="BB51" s="243"/>
      <c r="BC51" s="243"/>
      <c r="BD51" s="243"/>
      <c r="BE51" s="242"/>
      <c r="BF51" s="244"/>
      <c r="BG51" s="243"/>
      <c r="BH51" s="243"/>
      <c r="BI51" s="243"/>
      <c r="BJ51" s="243"/>
      <c r="BK51" s="243"/>
      <c r="BL51" s="243"/>
      <c r="BM51" s="243"/>
      <c r="BN51" s="243"/>
      <c r="BO51" s="243"/>
      <c r="BP51" s="243"/>
      <c r="BQ51" s="242"/>
      <c r="BR51" s="244"/>
      <c r="BS51" s="243"/>
      <c r="BT51" s="243"/>
      <c r="BU51" s="243"/>
      <c r="BV51" s="243"/>
      <c r="BW51" s="243"/>
      <c r="BX51" s="243"/>
      <c r="BY51" s="243"/>
      <c r="BZ51" s="243"/>
      <c r="CA51" s="243"/>
      <c r="CB51" s="243"/>
      <c r="CC51" s="242"/>
      <c r="CE51" s="39"/>
    </row>
    <row r="52" spans="1:83" ht="25.5" x14ac:dyDescent="0.25">
      <c r="A52" s="326"/>
      <c r="B52" s="180" t="s">
        <v>98</v>
      </c>
      <c r="C52" s="181" t="s">
        <v>99</v>
      </c>
      <c r="D52" s="182" t="s">
        <v>57</v>
      </c>
      <c r="E52" s="183">
        <v>0</v>
      </c>
      <c r="F52" s="245"/>
      <c r="G52" s="191">
        <f t="shared" si="38"/>
        <v>0</v>
      </c>
      <c r="H52" s="241"/>
      <c r="I52" s="242"/>
      <c r="J52" s="241"/>
      <c r="K52" s="243"/>
      <c r="L52" s="243"/>
      <c r="M52" s="243"/>
      <c r="N52" s="243"/>
      <c r="O52" s="243"/>
      <c r="P52" s="243"/>
      <c r="Q52" s="243"/>
      <c r="R52" s="243"/>
      <c r="S52" s="243"/>
      <c r="T52" s="243"/>
      <c r="U52" s="242"/>
      <c r="V52" s="241"/>
      <c r="W52" s="243"/>
      <c r="X52" s="243"/>
      <c r="Y52" s="243"/>
      <c r="Z52" s="243"/>
      <c r="AA52" s="243"/>
      <c r="AB52" s="243"/>
      <c r="AC52" s="243"/>
      <c r="AD52" s="243"/>
      <c r="AE52" s="243"/>
      <c r="AF52" s="243"/>
      <c r="AG52" s="242"/>
      <c r="AH52" s="244"/>
      <c r="AI52" s="243"/>
      <c r="AJ52" s="243"/>
      <c r="AK52" s="243"/>
      <c r="AL52" s="243"/>
      <c r="AM52" s="243"/>
      <c r="AN52" s="243"/>
      <c r="AO52" s="243"/>
      <c r="AP52" s="243"/>
      <c r="AQ52" s="243"/>
      <c r="AR52" s="243"/>
      <c r="AS52" s="242"/>
      <c r="AT52" s="244"/>
      <c r="AU52" s="243"/>
      <c r="AV52" s="243"/>
      <c r="AW52" s="243"/>
      <c r="AX52" s="243"/>
      <c r="AY52" s="243"/>
      <c r="AZ52" s="243"/>
      <c r="BA52" s="243"/>
      <c r="BB52" s="243"/>
      <c r="BC52" s="243"/>
      <c r="BD52" s="243"/>
      <c r="BE52" s="242"/>
      <c r="BF52" s="244"/>
      <c r="BG52" s="243"/>
      <c r="BH52" s="243"/>
      <c r="BI52" s="243"/>
      <c r="BJ52" s="243"/>
      <c r="BK52" s="243"/>
      <c r="BL52" s="243"/>
      <c r="BM52" s="243"/>
      <c r="BN52" s="243"/>
      <c r="BO52" s="243"/>
      <c r="BP52" s="243"/>
      <c r="BQ52" s="242"/>
      <c r="BR52" s="244"/>
      <c r="BS52" s="243"/>
      <c r="BT52" s="243"/>
      <c r="BU52" s="243"/>
      <c r="BV52" s="243"/>
      <c r="BW52" s="243"/>
      <c r="BX52" s="243"/>
      <c r="BY52" s="243"/>
      <c r="BZ52" s="243"/>
      <c r="CA52" s="243"/>
      <c r="CB52" s="243"/>
      <c r="CC52" s="242"/>
      <c r="CE52" s="39"/>
    </row>
    <row r="53" spans="1:83" ht="15" x14ac:dyDescent="0.25">
      <c r="A53" s="326"/>
      <c r="B53" s="73" t="s">
        <v>100</v>
      </c>
      <c r="C53" s="129" t="s">
        <v>101</v>
      </c>
      <c r="D53" s="130" t="s">
        <v>57</v>
      </c>
      <c r="E53" s="130">
        <v>54</v>
      </c>
      <c r="F53" s="240"/>
      <c r="G53" s="74">
        <f t="shared" ref="G53" si="39">+SUM(H53:CC53)</f>
        <v>0</v>
      </c>
      <c r="H53" s="75"/>
      <c r="I53" s="76"/>
      <c r="J53" s="241"/>
      <c r="K53" s="243"/>
      <c r="L53" s="243"/>
      <c r="M53" s="243"/>
      <c r="N53" s="243"/>
      <c r="O53" s="243"/>
      <c r="P53" s="243"/>
      <c r="Q53" s="243"/>
      <c r="R53" s="243"/>
      <c r="S53" s="243"/>
      <c r="T53" s="243"/>
      <c r="U53" s="242"/>
      <c r="V53" s="241"/>
      <c r="W53" s="243"/>
      <c r="X53" s="243"/>
      <c r="Y53" s="243"/>
      <c r="Z53" s="243"/>
      <c r="AA53" s="243"/>
      <c r="AB53" s="313"/>
      <c r="AC53" s="313"/>
      <c r="AD53" s="313"/>
      <c r="AE53" s="313"/>
      <c r="AF53" s="313"/>
      <c r="AG53" s="314"/>
      <c r="AH53" s="315"/>
      <c r="AI53" s="313"/>
      <c r="AJ53" s="313"/>
      <c r="AK53" s="313"/>
      <c r="AL53" s="313"/>
      <c r="AM53" s="313"/>
      <c r="AN53" s="313"/>
      <c r="AO53" s="313"/>
      <c r="AP53" s="313"/>
      <c r="AQ53" s="313"/>
      <c r="AR53" s="313"/>
      <c r="AS53" s="314"/>
      <c r="AT53" s="315"/>
      <c r="AU53" s="313"/>
      <c r="AV53" s="313"/>
      <c r="AW53" s="313"/>
      <c r="AX53" s="313"/>
      <c r="AY53" s="313"/>
      <c r="AZ53" s="313"/>
      <c r="BA53" s="313"/>
      <c r="BB53" s="313"/>
      <c r="BC53" s="313"/>
      <c r="BD53" s="313"/>
      <c r="BE53" s="314"/>
      <c r="BF53" s="315"/>
      <c r="BG53" s="313"/>
      <c r="BH53" s="313"/>
      <c r="BI53" s="313"/>
      <c r="BJ53" s="313"/>
      <c r="BK53" s="313"/>
      <c r="BL53" s="313"/>
      <c r="BM53" s="313"/>
      <c r="BN53" s="313"/>
      <c r="BO53" s="313"/>
      <c r="BP53" s="313"/>
      <c r="BQ53" s="314"/>
      <c r="BR53" s="315"/>
      <c r="BS53" s="313"/>
      <c r="BT53" s="313"/>
      <c r="BU53" s="313"/>
      <c r="BV53" s="313"/>
      <c r="BW53" s="313"/>
      <c r="BX53" s="313"/>
      <c r="BY53" s="313"/>
      <c r="BZ53" s="313"/>
      <c r="CA53" s="313"/>
      <c r="CB53" s="313"/>
      <c r="CC53" s="314"/>
      <c r="CE53" s="39"/>
    </row>
    <row r="54" spans="1:83" ht="15" x14ac:dyDescent="0.25">
      <c r="A54" s="326"/>
      <c r="B54" s="73" t="s">
        <v>871</v>
      </c>
      <c r="C54" s="129" t="s">
        <v>870</v>
      </c>
      <c r="D54" s="130" t="s">
        <v>57</v>
      </c>
      <c r="E54" s="130">
        <v>18</v>
      </c>
      <c r="F54" s="240"/>
      <c r="G54" s="74">
        <f t="shared" ref="G54" si="40">+SUM(H54:CC54)</f>
        <v>0</v>
      </c>
      <c r="H54" s="75"/>
      <c r="I54" s="76"/>
      <c r="J54" s="312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4"/>
      <c r="V54" s="312"/>
      <c r="W54" s="313"/>
      <c r="X54" s="313"/>
      <c r="Y54" s="313"/>
      <c r="Z54" s="313"/>
      <c r="AA54" s="313"/>
      <c r="AB54" s="243"/>
      <c r="AC54" s="243"/>
      <c r="AD54" s="243"/>
      <c r="AE54" s="243"/>
      <c r="AF54" s="243"/>
      <c r="AG54" s="242"/>
      <c r="AH54" s="244"/>
      <c r="AI54" s="243"/>
      <c r="AJ54" s="243"/>
      <c r="AK54" s="243"/>
      <c r="AL54" s="243"/>
      <c r="AM54" s="243"/>
      <c r="AN54" s="243"/>
      <c r="AO54" s="243"/>
      <c r="AP54" s="243"/>
      <c r="AQ54" s="243"/>
      <c r="AR54" s="243"/>
      <c r="AS54" s="242"/>
      <c r="AT54" s="244"/>
      <c r="AU54" s="243"/>
      <c r="AV54" s="243"/>
      <c r="AW54" s="243"/>
      <c r="AX54" s="243"/>
      <c r="AY54" s="243"/>
      <c r="AZ54" s="243"/>
      <c r="BA54" s="243"/>
      <c r="BB54" s="243"/>
      <c r="BC54" s="243"/>
      <c r="BD54" s="243"/>
      <c r="BE54" s="242"/>
      <c r="BF54" s="244"/>
      <c r="BG54" s="243"/>
      <c r="BH54" s="243"/>
      <c r="BI54" s="243"/>
      <c r="BJ54" s="243"/>
      <c r="BK54" s="243"/>
      <c r="BL54" s="243"/>
      <c r="BM54" s="243"/>
      <c r="BN54" s="243"/>
      <c r="BO54" s="243"/>
      <c r="BP54" s="243"/>
      <c r="BQ54" s="242"/>
      <c r="BR54" s="244"/>
      <c r="BS54" s="243"/>
      <c r="BT54" s="243"/>
      <c r="BU54" s="243"/>
      <c r="BV54" s="243"/>
      <c r="BW54" s="243"/>
      <c r="BX54" s="243"/>
      <c r="BY54" s="243"/>
      <c r="BZ54" s="243"/>
      <c r="CA54" s="243"/>
      <c r="CB54" s="243"/>
      <c r="CC54" s="242"/>
      <c r="CE54" s="39"/>
    </row>
    <row r="55" spans="1:83" ht="15" x14ac:dyDescent="0.25">
      <c r="A55" s="326"/>
      <c r="B55" s="121" t="s">
        <v>102</v>
      </c>
      <c r="C55" s="122" t="s">
        <v>103</v>
      </c>
      <c r="D55" s="123"/>
      <c r="E55" s="123"/>
      <c r="F55" s="268"/>
      <c r="G55" s="124">
        <f>SUM(G56:G87)</f>
        <v>0</v>
      </c>
      <c r="H55" s="125">
        <f>SUM(H56:H87)</f>
        <v>0</v>
      </c>
      <c r="I55" s="126">
        <f t="shared" ref="I55:BT55" si="41">SUM(I56:I87)</f>
        <v>0</v>
      </c>
      <c r="J55" s="125">
        <f t="shared" si="41"/>
        <v>0</v>
      </c>
      <c r="K55" s="127">
        <f t="shared" si="41"/>
        <v>0</v>
      </c>
      <c r="L55" s="127">
        <f t="shared" si="41"/>
        <v>0</v>
      </c>
      <c r="M55" s="127">
        <f t="shared" si="41"/>
        <v>0</v>
      </c>
      <c r="N55" s="127">
        <f t="shared" si="41"/>
        <v>0</v>
      </c>
      <c r="O55" s="127">
        <f t="shared" si="41"/>
        <v>0</v>
      </c>
      <c r="P55" s="127">
        <f t="shared" si="41"/>
        <v>0</v>
      </c>
      <c r="Q55" s="127">
        <f t="shared" si="41"/>
        <v>0</v>
      </c>
      <c r="R55" s="127">
        <f t="shared" si="41"/>
        <v>0</v>
      </c>
      <c r="S55" s="127">
        <f t="shared" si="41"/>
        <v>0</v>
      </c>
      <c r="T55" s="127">
        <f t="shared" si="41"/>
        <v>0</v>
      </c>
      <c r="U55" s="126">
        <f t="shared" si="41"/>
        <v>0</v>
      </c>
      <c r="V55" s="125">
        <f t="shared" si="41"/>
        <v>0</v>
      </c>
      <c r="W55" s="127">
        <f t="shared" si="41"/>
        <v>0</v>
      </c>
      <c r="X55" s="127">
        <f t="shared" si="41"/>
        <v>0</v>
      </c>
      <c r="Y55" s="127">
        <f t="shared" si="41"/>
        <v>0</v>
      </c>
      <c r="Z55" s="127">
        <f t="shared" si="41"/>
        <v>0</v>
      </c>
      <c r="AA55" s="127">
        <f t="shared" si="41"/>
        <v>0</v>
      </c>
      <c r="AB55" s="127">
        <f t="shared" si="41"/>
        <v>0</v>
      </c>
      <c r="AC55" s="127">
        <f t="shared" si="41"/>
        <v>0</v>
      </c>
      <c r="AD55" s="127">
        <f t="shared" si="41"/>
        <v>0</v>
      </c>
      <c r="AE55" s="127">
        <f t="shared" si="41"/>
        <v>0</v>
      </c>
      <c r="AF55" s="127">
        <f t="shared" si="41"/>
        <v>0</v>
      </c>
      <c r="AG55" s="126">
        <f t="shared" si="41"/>
        <v>0</v>
      </c>
      <c r="AH55" s="128">
        <f t="shared" si="41"/>
        <v>0</v>
      </c>
      <c r="AI55" s="127">
        <f t="shared" si="41"/>
        <v>0</v>
      </c>
      <c r="AJ55" s="127">
        <f t="shared" si="41"/>
        <v>0</v>
      </c>
      <c r="AK55" s="127">
        <f t="shared" si="41"/>
        <v>0</v>
      </c>
      <c r="AL55" s="127">
        <f t="shared" si="41"/>
        <v>0</v>
      </c>
      <c r="AM55" s="127">
        <f t="shared" si="41"/>
        <v>0</v>
      </c>
      <c r="AN55" s="127">
        <f t="shared" si="41"/>
        <v>0</v>
      </c>
      <c r="AO55" s="127">
        <f t="shared" si="41"/>
        <v>0</v>
      </c>
      <c r="AP55" s="127">
        <f t="shared" si="41"/>
        <v>0</v>
      </c>
      <c r="AQ55" s="127">
        <f t="shared" si="41"/>
        <v>0</v>
      </c>
      <c r="AR55" s="127">
        <f t="shared" si="41"/>
        <v>0</v>
      </c>
      <c r="AS55" s="126">
        <f t="shared" si="41"/>
        <v>0</v>
      </c>
      <c r="AT55" s="128">
        <f t="shared" si="41"/>
        <v>0</v>
      </c>
      <c r="AU55" s="127">
        <f t="shared" si="41"/>
        <v>0</v>
      </c>
      <c r="AV55" s="127">
        <f t="shared" si="41"/>
        <v>0</v>
      </c>
      <c r="AW55" s="127">
        <f t="shared" si="41"/>
        <v>0</v>
      </c>
      <c r="AX55" s="127">
        <f t="shared" si="41"/>
        <v>0</v>
      </c>
      <c r="AY55" s="127">
        <f t="shared" si="41"/>
        <v>0</v>
      </c>
      <c r="AZ55" s="127">
        <f t="shared" si="41"/>
        <v>0</v>
      </c>
      <c r="BA55" s="127">
        <f t="shared" si="41"/>
        <v>0</v>
      </c>
      <c r="BB55" s="127">
        <f t="shared" si="41"/>
        <v>0</v>
      </c>
      <c r="BC55" s="127">
        <f t="shared" si="41"/>
        <v>0</v>
      </c>
      <c r="BD55" s="127">
        <f t="shared" si="41"/>
        <v>0</v>
      </c>
      <c r="BE55" s="126">
        <f t="shared" si="41"/>
        <v>0</v>
      </c>
      <c r="BF55" s="128">
        <f t="shared" si="41"/>
        <v>0</v>
      </c>
      <c r="BG55" s="127">
        <f t="shared" si="41"/>
        <v>0</v>
      </c>
      <c r="BH55" s="127">
        <f t="shared" si="41"/>
        <v>0</v>
      </c>
      <c r="BI55" s="127">
        <f t="shared" si="41"/>
        <v>0</v>
      </c>
      <c r="BJ55" s="127">
        <f t="shared" si="41"/>
        <v>0</v>
      </c>
      <c r="BK55" s="127">
        <f t="shared" si="41"/>
        <v>0</v>
      </c>
      <c r="BL55" s="127">
        <f t="shared" si="41"/>
        <v>0</v>
      </c>
      <c r="BM55" s="127">
        <f t="shared" si="41"/>
        <v>0</v>
      </c>
      <c r="BN55" s="127">
        <f t="shared" si="41"/>
        <v>0</v>
      </c>
      <c r="BO55" s="127">
        <f t="shared" si="41"/>
        <v>0</v>
      </c>
      <c r="BP55" s="127">
        <f t="shared" si="41"/>
        <v>0</v>
      </c>
      <c r="BQ55" s="126">
        <f t="shared" si="41"/>
        <v>0</v>
      </c>
      <c r="BR55" s="128">
        <f t="shared" si="41"/>
        <v>0</v>
      </c>
      <c r="BS55" s="127">
        <f t="shared" si="41"/>
        <v>0</v>
      </c>
      <c r="BT55" s="127">
        <f t="shared" si="41"/>
        <v>0</v>
      </c>
      <c r="BU55" s="127">
        <f t="shared" ref="BU55:CC55" si="42">SUM(BU56:BU87)</f>
        <v>0</v>
      </c>
      <c r="BV55" s="127">
        <f t="shared" si="42"/>
        <v>0</v>
      </c>
      <c r="BW55" s="127">
        <f t="shared" si="42"/>
        <v>0</v>
      </c>
      <c r="BX55" s="127">
        <f t="shared" si="42"/>
        <v>0</v>
      </c>
      <c r="BY55" s="127">
        <f t="shared" si="42"/>
        <v>0</v>
      </c>
      <c r="BZ55" s="127">
        <f t="shared" si="42"/>
        <v>0</v>
      </c>
      <c r="CA55" s="127">
        <f t="shared" si="42"/>
        <v>0</v>
      </c>
      <c r="CB55" s="127">
        <f t="shared" si="42"/>
        <v>0</v>
      </c>
      <c r="CC55" s="126">
        <f t="shared" si="42"/>
        <v>0</v>
      </c>
      <c r="CE55" s="324"/>
    </row>
    <row r="56" spans="1:83" ht="15" x14ac:dyDescent="0.25">
      <c r="A56" s="326"/>
      <c r="B56" s="73" t="s">
        <v>104</v>
      </c>
      <c r="C56" s="129" t="s">
        <v>105</v>
      </c>
      <c r="D56" s="130" t="s">
        <v>57</v>
      </c>
      <c r="E56" s="130">
        <v>72</v>
      </c>
      <c r="F56" s="240"/>
      <c r="G56" s="74">
        <f t="shared" si="38"/>
        <v>0</v>
      </c>
      <c r="H56" s="246"/>
      <c r="I56" s="248"/>
      <c r="J56" s="312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3"/>
      <c r="V56" s="234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3"/>
      <c r="AH56" s="236"/>
      <c r="AI56" s="235"/>
      <c r="AJ56" s="235"/>
      <c r="AK56" s="235"/>
      <c r="AL56" s="235"/>
      <c r="AM56" s="235"/>
      <c r="AN56" s="235"/>
      <c r="AO56" s="235"/>
      <c r="AP56" s="235"/>
      <c r="AQ56" s="235"/>
      <c r="AR56" s="235"/>
      <c r="AS56" s="233"/>
      <c r="AT56" s="236"/>
      <c r="AU56" s="235"/>
      <c r="AV56" s="235"/>
      <c r="AW56" s="235"/>
      <c r="AX56" s="235"/>
      <c r="AY56" s="235"/>
      <c r="AZ56" s="235"/>
      <c r="BA56" s="235"/>
      <c r="BB56" s="235"/>
      <c r="BC56" s="235"/>
      <c r="BD56" s="235"/>
      <c r="BE56" s="233"/>
      <c r="BF56" s="236"/>
      <c r="BG56" s="235"/>
      <c r="BH56" s="235"/>
      <c r="BI56" s="235"/>
      <c r="BJ56" s="235"/>
      <c r="BK56" s="235"/>
      <c r="BL56" s="235"/>
      <c r="BM56" s="235"/>
      <c r="BN56" s="235"/>
      <c r="BO56" s="235"/>
      <c r="BP56" s="235"/>
      <c r="BQ56" s="233"/>
      <c r="BR56" s="236"/>
      <c r="BS56" s="235"/>
      <c r="BT56" s="235"/>
      <c r="BU56" s="235"/>
      <c r="BV56" s="235"/>
      <c r="BW56" s="235"/>
      <c r="BX56" s="235"/>
      <c r="BY56" s="235"/>
      <c r="BZ56" s="235"/>
      <c r="CA56" s="235"/>
      <c r="CB56" s="235"/>
      <c r="CC56" s="233"/>
      <c r="CE56" s="324"/>
    </row>
    <row r="57" spans="1:83" ht="15" x14ac:dyDescent="0.25">
      <c r="A57" s="326"/>
      <c r="B57" s="73" t="s">
        <v>106</v>
      </c>
      <c r="C57" s="129" t="s">
        <v>107</v>
      </c>
      <c r="D57" s="130" t="s">
        <v>57</v>
      </c>
      <c r="E57" s="130">
        <v>72</v>
      </c>
      <c r="F57" s="240"/>
      <c r="G57" s="74">
        <f t="shared" si="38"/>
        <v>0</v>
      </c>
      <c r="H57" s="246"/>
      <c r="I57" s="248"/>
      <c r="J57" s="312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3"/>
      <c r="V57" s="234"/>
      <c r="W57" s="235"/>
      <c r="X57" s="235"/>
      <c r="Y57" s="235"/>
      <c r="Z57" s="235"/>
      <c r="AA57" s="235"/>
      <c r="AB57" s="235"/>
      <c r="AC57" s="235"/>
      <c r="AD57" s="235"/>
      <c r="AE57" s="235"/>
      <c r="AF57" s="235"/>
      <c r="AG57" s="233"/>
      <c r="AH57" s="236"/>
      <c r="AI57" s="235"/>
      <c r="AJ57" s="235"/>
      <c r="AK57" s="235"/>
      <c r="AL57" s="235"/>
      <c r="AM57" s="235"/>
      <c r="AN57" s="235"/>
      <c r="AO57" s="235"/>
      <c r="AP57" s="235"/>
      <c r="AQ57" s="235"/>
      <c r="AR57" s="235"/>
      <c r="AS57" s="233"/>
      <c r="AT57" s="236"/>
      <c r="AU57" s="235"/>
      <c r="AV57" s="235"/>
      <c r="AW57" s="235"/>
      <c r="AX57" s="235"/>
      <c r="AY57" s="235"/>
      <c r="AZ57" s="235"/>
      <c r="BA57" s="235"/>
      <c r="BB57" s="235"/>
      <c r="BC57" s="235"/>
      <c r="BD57" s="235"/>
      <c r="BE57" s="233"/>
      <c r="BF57" s="236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/>
      <c r="BQ57" s="233"/>
      <c r="BR57" s="236"/>
      <c r="BS57" s="235"/>
      <c r="BT57" s="235"/>
      <c r="BU57" s="235"/>
      <c r="BV57" s="235"/>
      <c r="BW57" s="235"/>
      <c r="BX57" s="235"/>
      <c r="BY57" s="235"/>
      <c r="BZ57" s="235"/>
      <c r="CA57" s="235"/>
      <c r="CB57" s="235"/>
      <c r="CC57" s="233"/>
      <c r="CE57" s="324"/>
    </row>
    <row r="58" spans="1:83" ht="15" x14ac:dyDescent="0.25">
      <c r="A58" s="326"/>
      <c r="B58" s="73" t="s">
        <v>108</v>
      </c>
      <c r="C58" s="129" t="s">
        <v>109</v>
      </c>
      <c r="D58" s="130" t="s">
        <v>57</v>
      </c>
      <c r="E58" s="130">
        <v>72</v>
      </c>
      <c r="F58" s="240"/>
      <c r="G58" s="74">
        <f t="shared" si="38"/>
        <v>0</v>
      </c>
      <c r="H58" s="246"/>
      <c r="I58" s="248"/>
      <c r="J58" s="312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3"/>
      <c r="V58" s="234"/>
      <c r="W58" s="235"/>
      <c r="X58" s="235"/>
      <c r="Y58" s="235"/>
      <c r="Z58" s="235"/>
      <c r="AA58" s="235"/>
      <c r="AB58" s="235"/>
      <c r="AC58" s="235"/>
      <c r="AD58" s="235"/>
      <c r="AE58" s="235"/>
      <c r="AF58" s="235"/>
      <c r="AG58" s="233"/>
      <c r="AH58" s="236"/>
      <c r="AI58" s="235"/>
      <c r="AJ58" s="235"/>
      <c r="AK58" s="235"/>
      <c r="AL58" s="235"/>
      <c r="AM58" s="235"/>
      <c r="AN58" s="235"/>
      <c r="AO58" s="235"/>
      <c r="AP58" s="235"/>
      <c r="AQ58" s="235"/>
      <c r="AR58" s="235"/>
      <c r="AS58" s="233"/>
      <c r="AT58" s="236"/>
      <c r="AU58" s="235"/>
      <c r="AV58" s="235"/>
      <c r="AW58" s="235"/>
      <c r="AX58" s="235"/>
      <c r="AY58" s="235"/>
      <c r="AZ58" s="235"/>
      <c r="BA58" s="235"/>
      <c r="BB58" s="235"/>
      <c r="BC58" s="235"/>
      <c r="BD58" s="235"/>
      <c r="BE58" s="233"/>
      <c r="BF58" s="236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3"/>
      <c r="BR58" s="236"/>
      <c r="BS58" s="235"/>
      <c r="BT58" s="235"/>
      <c r="BU58" s="235"/>
      <c r="BV58" s="235"/>
      <c r="BW58" s="235"/>
      <c r="BX58" s="235"/>
      <c r="BY58" s="235"/>
      <c r="BZ58" s="235"/>
      <c r="CA58" s="235"/>
      <c r="CB58" s="235"/>
      <c r="CC58" s="233"/>
      <c r="CE58" s="324"/>
    </row>
    <row r="59" spans="1:83" ht="15" x14ac:dyDescent="0.25">
      <c r="A59" s="326"/>
      <c r="B59" s="73" t="s">
        <v>110</v>
      </c>
      <c r="C59" s="129" t="s">
        <v>111</v>
      </c>
      <c r="D59" s="130" t="s">
        <v>57</v>
      </c>
      <c r="E59" s="130">
        <v>72</v>
      </c>
      <c r="F59" s="240"/>
      <c r="G59" s="74">
        <f t="shared" si="38"/>
        <v>0</v>
      </c>
      <c r="H59" s="246"/>
      <c r="I59" s="248"/>
      <c r="J59" s="312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3"/>
      <c r="V59" s="234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3"/>
      <c r="AH59" s="236"/>
      <c r="AI59" s="235"/>
      <c r="AJ59" s="235"/>
      <c r="AK59" s="235"/>
      <c r="AL59" s="235"/>
      <c r="AM59" s="235"/>
      <c r="AN59" s="235"/>
      <c r="AO59" s="235"/>
      <c r="AP59" s="235"/>
      <c r="AQ59" s="235"/>
      <c r="AR59" s="235"/>
      <c r="AS59" s="233"/>
      <c r="AT59" s="236"/>
      <c r="AU59" s="235"/>
      <c r="AV59" s="235"/>
      <c r="AW59" s="235"/>
      <c r="AX59" s="235"/>
      <c r="AY59" s="235"/>
      <c r="AZ59" s="235"/>
      <c r="BA59" s="235"/>
      <c r="BB59" s="235"/>
      <c r="BC59" s="235"/>
      <c r="BD59" s="235"/>
      <c r="BE59" s="233"/>
      <c r="BF59" s="236"/>
      <c r="BG59" s="235"/>
      <c r="BH59" s="235"/>
      <c r="BI59" s="235"/>
      <c r="BJ59" s="235"/>
      <c r="BK59" s="235"/>
      <c r="BL59" s="235"/>
      <c r="BM59" s="235"/>
      <c r="BN59" s="235"/>
      <c r="BO59" s="235"/>
      <c r="BP59" s="235"/>
      <c r="BQ59" s="233"/>
      <c r="BR59" s="236"/>
      <c r="BS59" s="235"/>
      <c r="BT59" s="235"/>
      <c r="BU59" s="235"/>
      <c r="BV59" s="235"/>
      <c r="BW59" s="235"/>
      <c r="BX59" s="235"/>
      <c r="BY59" s="235"/>
      <c r="BZ59" s="235"/>
      <c r="CA59" s="235"/>
      <c r="CB59" s="235"/>
      <c r="CC59" s="233"/>
      <c r="CE59" s="324"/>
    </row>
    <row r="60" spans="1:83" ht="15" x14ac:dyDescent="0.25">
      <c r="A60" s="326"/>
      <c r="B60" s="73" t="s">
        <v>112</v>
      </c>
      <c r="C60" s="129" t="s">
        <v>113</v>
      </c>
      <c r="D60" s="130" t="s">
        <v>57</v>
      </c>
      <c r="E60" s="130">
        <v>72</v>
      </c>
      <c r="F60" s="240"/>
      <c r="G60" s="74">
        <f t="shared" si="38"/>
        <v>0</v>
      </c>
      <c r="H60" s="246"/>
      <c r="I60" s="248"/>
      <c r="J60" s="312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3"/>
      <c r="V60" s="234"/>
      <c r="W60" s="235"/>
      <c r="X60" s="235"/>
      <c r="Y60" s="235"/>
      <c r="Z60" s="235"/>
      <c r="AA60" s="235"/>
      <c r="AB60" s="235"/>
      <c r="AC60" s="235"/>
      <c r="AD60" s="235"/>
      <c r="AE60" s="235"/>
      <c r="AF60" s="235"/>
      <c r="AG60" s="233"/>
      <c r="AH60" s="236"/>
      <c r="AI60" s="235"/>
      <c r="AJ60" s="235"/>
      <c r="AK60" s="235"/>
      <c r="AL60" s="235"/>
      <c r="AM60" s="235"/>
      <c r="AN60" s="235"/>
      <c r="AO60" s="235"/>
      <c r="AP60" s="235"/>
      <c r="AQ60" s="235"/>
      <c r="AR60" s="235"/>
      <c r="AS60" s="233"/>
      <c r="AT60" s="236"/>
      <c r="AU60" s="235"/>
      <c r="AV60" s="235"/>
      <c r="AW60" s="235"/>
      <c r="AX60" s="235"/>
      <c r="AY60" s="235"/>
      <c r="AZ60" s="235"/>
      <c r="BA60" s="235"/>
      <c r="BB60" s="235"/>
      <c r="BC60" s="235"/>
      <c r="BD60" s="235"/>
      <c r="BE60" s="233"/>
      <c r="BF60" s="236"/>
      <c r="BG60" s="235"/>
      <c r="BH60" s="235"/>
      <c r="BI60" s="235"/>
      <c r="BJ60" s="235"/>
      <c r="BK60" s="235"/>
      <c r="BL60" s="235"/>
      <c r="BM60" s="235"/>
      <c r="BN60" s="235"/>
      <c r="BO60" s="235"/>
      <c r="BP60" s="235"/>
      <c r="BQ60" s="233"/>
      <c r="BR60" s="236"/>
      <c r="BS60" s="235"/>
      <c r="BT60" s="235"/>
      <c r="BU60" s="235"/>
      <c r="BV60" s="235"/>
      <c r="BW60" s="235"/>
      <c r="BX60" s="235"/>
      <c r="BY60" s="235"/>
      <c r="BZ60" s="235"/>
      <c r="CA60" s="235"/>
      <c r="CB60" s="235"/>
      <c r="CC60" s="233"/>
      <c r="CE60" s="324"/>
    </row>
    <row r="61" spans="1:83" ht="15" x14ac:dyDescent="0.25">
      <c r="A61" s="326"/>
      <c r="B61" s="73" t="s">
        <v>114</v>
      </c>
      <c r="C61" s="129" t="s">
        <v>115</v>
      </c>
      <c r="D61" s="130" t="s">
        <v>57</v>
      </c>
      <c r="E61" s="130">
        <v>72</v>
      </c>
      <c r="F61" s="240"/>
      <c r="G61" s="74">
        <f t="shared" si="38"/>
        <v>0</v>
      </c>
      <c r="H61" s="246"/>
      <c r="I61" s="248"/>
      <c r="J61" s="312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3"/>
      <c r="V61" s="234"/>
      <c r="W61" s="235"/>
      <c r="X61" s="235"/>
      <c r="Y61" s="235"/>
      <c r="Z61" s="235"/>
      <c r="AA61" s="235"/>
      <c r="AB61" s="235"/>
      <c r="AC61" s="235"/>
      <c r="AD61" s="235"/>
      <c r="AE61" s="235"/>
      <c r="AF61" s="235"/>
      <c r="AG61" s="233"/>
      <c r="AH61" s="236"/>
      <c r="AI61" s="235"/>
      <c r="AJ61" s="235"/>
      <c r="AK61" s="235"/>
      <c r="AL61" s="235"/>
      <c r="AM61" s="235"/>
      <c r="AN61" s="235"/>
      <c r="AO61" s="235"/>
      <c r="AP61" s="235"/>
      <c r="AQ61" s="235"/>
      <c r="AR61" s="235"/>
      <c r="AS61" s="233"/>
      <c r="AT61" s="236"/>
      <c r="AU61" s="235"/>
      <c r="AV61" s="235"/>
      <c r="AW61" s="235"/>
      <c r="AX61" s="235"/>
      <c r="AY61" s="235"/>
      <c r="AZ61" s="235"/>
      <c r="BA61" s="235"/>
      <c r="BB61" s="235"/>
      <c r="BC61" s="235"/>
      <c r="BD61" s="235"/>
      <c r="BE61" s="233"/>
      <c r="BF61" s="236"/>
      <c r="BG61" s="235"/>
      <c r="BH61" s="235"/>
      <c r="BI61" s="235"/>
      <c r="BJ61" s="235"/>
      <c r="BK61" s="235"/>
      <c r="BL61" s="235"/>
      <c r="BM61" s="235"/>
      <c r="BN61" s="235"/>
      <c r="BO61" s="235"/>
      <c r="BP61" s="235"/>
      <c r="BQ61" s="233"/>
      <c r="BR61" s="236"/>
      <c r="BS61" s="235"/>
      <c r="BT61" s="235"/>
      <c r="BU61" s="235"/>
      <c r="BV61" s="235"/>
      <c r="BW61" s="235"/>
      <c r="BX61" s="235"/>
      <c r="BY61" s="235"/>
      <c r="BZ61" s="235"/>
      <c r="CA61" s="235"/>
      <c r="CB61" s="235"/>
      <c r="CC61" s="233"/>
      <c r="CE61" s="324"/>
    </row>
    <row r="62" spans="1:83" ht="15" x14ac:dyDescent="0.25">
      <c r="A62" s="326"/>
      <c r="B62" s="73" t="s">
        <v>116</v>
      </c>
      <c r="C62" s="129" t="s">
        <v>117</v>
      </c>
      <c r="D62" s="130" t="s">
        <v>57</v>
      </c>
      <c r="E62" s="130">
        <v>72</v>
      </c>
      <c r="F62" s="240"/>
      <c r="G62" s="74">
        <f t="shared" si="38"/>
        <v>0</v>
      </c>
      <c r="H62" s="246"/>
      <c r="I62" s="248"/>
      <c r="J62" s="312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3"/>
      <c r="V62" s="234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3"/>
      <c r="AH62" s="236"/>
      <c r="AI62" s="235"/>
      <c r="AJ62" s="235"/>
      <c r="AK62" s="235"/>
      <c r="AL62" s="235"/>
      <c r="AM62" s="235"/>
      <c r="AN62" s="235"/>
      <c r="AO62" s="235"/>
      <c r="AP62" s="235"/>
      <c r="AQ62" s="235"/>
      <c r="AR62" s="235"/>
      <c r="AS62" s="233"/>
      <c r="AT62" s="236"/>
      <c r="AU62" s="235"/>
      <c r="AV62" s="235"/>
      <c r="AW62" s="235"/>
      <c r="AX62" s="235"/>
      <c r="AY62" s="235"/>
      <c r="AZ62" s="235"/>
      <c r="BA62" s="235"/>
      <c r="BB62" s="235"/>
      <c r="BC62" s="235"/>
      <c r="BD62" s="235"/>
      <c r="BE62" s="233"/>
      <c r="BF62" s="236"/>
      <c r="BG62" s="235"/>
      <c r="BH62" s="235"/>
      <c r="BI62" s="235"/>
      <c r="BJ62" s="235"/>
      <c r="BK62" s="235"/>
      <c r="BL62" s="235"/>
      <c r="BM62" s="235"/>
      <c r="BN62" s="235"/>
      <c r="BO62" s="235"/>
      <c r="BP62" s="235"/>
      <c r="BQ62" s="233"/>
      <c r="BR62" s="236"/>
      <c r="BS62" s="235"/>
      <c r="BT62" s="235"/>
      <c r="BU62" s="235"/>
      <c r="BV62" s="235"/>
      <c r="BW62" s="235"/>
      <c r="BX62" s="235"/>
      <c r="BY62" s="235"/>
      <c r="BZ62" s="235"/>
      <c r="CA62" s="235"/>
      <c r="CB62" s="235"/>
      <c r="CC62" s="233"/>
      <c r="CE62" s="324"/>
    </row>
    <row r="63" spans="1:83" ht="15" x14ac:dyDescent="0.25">
      <c r="A63" s="326"/>
      <c r="B63" s="73" t="s">
        <v>118</v>
      </c>
      <c r="C63" s="129" t="s">
        <v>119</v>
      </c>
      <c r="D63" s="130" t="s">
        <v>57</v>
      </c>
      <c r="E63" s="130">
        <v>72</v>
      </c>
      <c r="F63" s="240"/>
      <c r="G63" s="74">
        <f t="shared" si="38"/>
        <v>0</v>
      </c>
      <c r="H63" s="246"/>
      <c r="I63" s="248"/>
      <c r="J63" s="312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4"/>
      <c r="V63" s="312"/>
      <c r="W63" s="313"/>
      <c r="X63" s="313"/>
      <c r="Y63" s="313"/>
      <c r="Z63" s="313"/>
      <c r="AA63" s="313"/>
      <c r="AB63" s="313"/>
      <c r="AC63" s="313"/>
      <c r="AD63" s="313"/>
      <c r="AE63" s="313"/>
      <c r="AF63" s="313"/>
      <c r="AG63" s="314"/>
      <c r="AH63" s="315"/>
      <c r="AI63" s="313"/>
      <c r="AJ63" s="313"/>
      <c r="AK63" s="313"/>
      <c r="AL63" s="313"/>
      <c r="AM63" s="313"/>
      <c r="AN63" s="313"/>
      <c r="AO63" s="313"/>
      <c r="AP63" s="313"/>
      <c r="AQ63" s="313"/>
      <c r="AR63" s="313"/>
      <c r="AS63" s="314"/>
      <c r="AT63" s="315"/>
      <c r="AU63" s="313"/>
      <c r="AV63" s="313"/>
      <c r="AW63" s="313"/>
      <c r="AX63" s="313"/>
      <c r="AY63" s="313"/>
      <c r="AZ63" s="313"/>
      <c r="BA63" s="313"/>
      <c r="BB63" s="313"/>
      <c r="BC63" s="313"/>
      <c r="BD63" s="313"/>
      <c r="BE63" s="314"/>
      <c r="BF63" s="315"/>
      <c r="BG63" s="313"/>
      <c r="BH63" s="313"/>
      <c r="BI63" s="313"/>
      <c r="BJ63" s="313"/>
      <c r="BK63" s="313"/>
      <c r="BL63" s="313"/>
      <c r="BM63" s="313"/>
      <c r="BN63" s="313"/>
      <c r="BO63" s="313"/>
      <c r="BP63" s="313"/>
      <c r="BQ63" s="314"/>
      <c r="BR63" s="315"/>
      <c r="BS63" s="313"/>
      <c r="BT63" s="313"/>
      <c r="BU63" s="313"/>
      <c r="BV63" s="313"/>
      <c r="BW63" s="313"/>
      <c r="BX63" s="313"/>
      <c r="BY63" s="313"/>
      <c r="BZ63" s="313"/>
      <c r="CA63" s="313"/>
      <c r="CB63" s="313"/>
      <c r="CC63" s="314"/>
      <c r="CE63" s="324"/>
    </row>
    <row r="64" spans="1:83" ht="15" x14ac:dyDescent="0.25">
      <c r="A64" s="326"/>
      <c r="B64" s="73" t="s">
        <v>120</v>
      </c>
      <c r="C64" s="129" t="s">
        <v>121</v>
      </c>
      <c r="D64" s="130" t="s">
        <v>57</v>
      </c>
      <c r="E64" s="130">
        <v>72</v>
      </c>
      <c r="F64" s="240"/>
      <c r="G64" s="74">
        <f t="shared" si="38"/>
        <v>0</v>
      </c>
      <c r="H64" s="246"/>
      <c r="I64" s="248"/>
      <c r="J64" s="312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3"/>
      <c r="V64" s="234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3"/>
      <c r="AH64" s="236"/>
      <c r="AI64" s="235"/>
      <c r="AJ64" s="235"/>
      <c r="AK64" s="235"/>
      <c r="AL64" s="235"/>
      <c r="AM64" s="235"/>
      <c r="AN64" s="235"/>
      <c r="AO64" s="235"/>
      <c r="AP64" s="235"/>
      <c r="AQ64" s="235"/>
      <c r="AR64" s="235"/>
      <c r="AS64" s="233"/>
      <c r="AT64" s="236"/>
      <c r="AU64" s="235"/>
      <c r="AV64" s="235"/>
      <c r="AW64" s="235"/>
      <c r="AX64" s="235"/>
      <c r="AY64" s="235"/>
      <c r="AZ64" s="235"/>
      <c r="BA64" s="235"/>
      <c r="BB64" s="235"/>
      <c r="BC64" s="235"/>
      <c r="BD64" s="235"/>
      <c r="BE64" s="233"/>
      <c r="BF64" s="236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3"/>
      <c r="BR64" s="236"/>
      <c r="BS64" s="235"/>
      <c r="BT64" s="235"/>
      <c r="BU64" s="235"/>
      <c r="BV64" s="235"/>
      <c r="BW64" s="235"/>
      <c r="BX64" s="235"/>
      <c r="BY64" s="235"/>
      <c r="BZ64" s="235"/>
      <c r="CA64" s="235"/>
      <c r="CB64" s="235"/>
      <c r="CC64" s="233"/>
      <c r="CE64" s="324"/>
    </row>
    <row r="65" spans="1:83" ht="25.5" x14ac:dyDescent="0.25">
      <c r="A65" s="326"/>
      <c r="B65" s="73" t="s">
        <v>122</v>
      </c>
      <c r="C65" s="129" t="s">
        <v>869</v>
      </c>
      <c r="D65" s="130" t="s">
        <v>57</v>
      </c>
      <c r="E65" s="130">
        <f>72-18</f>
        <v>54</v>
      </c>
      <c r="F65" s="240"/>
      <c r="G65" s="74">
        <f t="shared" si="38"/>
        <v>0</v>
      </c>
      <c r="H65" s="246"/>
      <c r="I65" s="248"/>
      <c r="J65" s="241"/>
      <c r="K65" s="243"/>
      <c r="L65" s="243"/>
      <c r="M65" s="243"/>
      <c r="N65" s="243"/>
      <c r="O65" s="243"/>
      <c r="P65" s="243"/>
      <c r="Q65" s="243"/>
      <c r="R65" s="243"/>
      <c r="S65" s="243"/>
      <c r="T65" s="243"/>
      <c r="U65" s="242"/>
      <c r="V65" s="241"/>
      <c r="W65" s="243"/>
      <c r="X65" s="243"/>
      <c r="Y65" s="243"/>
      <c r="Z65" s="243"/>
      <c r="AA65" s="243"/>
      <c r="AB65" s="235"/>
      <c r="AC65" s="235"/>
      <c r="AD65" s="235"/>
      <c r="AE65" s="235"/>
      <c r="AF65" s="235"/>
      <c r="AG65" s="233"/>
      <c r="AH65" s="236"/>
      <c r="AI65" s="235"/>
      <c r="AJ65" s="235"/>
      <c r="AK65" s="235"/>
      <c r="AL65" s="235"/>
      <c r="AM65" s="235"/>
      <c r="AN65" s="235"/>
      <c r="AO65" s="235"/>
      <c r="AP65" s="235"/>
      <c r="AQ65" s="235"/>
      <c r="AR65" s="235"/>
      <c r="AS65" s="233"/>
      <c r="AT65" s="236"/>
      <c r="AU65" s="235"/>
      <c r="AV65" s="235"/>
      <c r="AW65" s="235"/>
      <c r="AX65" s="235"/>
      <c r="AY65" s="235"/>
      <c r="AZ65" s="235"/>
      <c r="BA65" s="235"/>
      <c r="BB65" s="235"/>
      <c r="BC65" s="235"/>
      <c r="BD65" s="235"/>
      <c r="BE65" s="233"/>
      <c r="BF65" s="236"/>
      <c r="BG65" s="235"/>
      <c r="BH65" s="235"/>
      <c r="BI65" s="235"/>
      <c r="BJ65" s="235"/>
      <c r="BK65" s="235"/>
      <c r="BL65" s="235"/>
      <c r="BM65" s="235"/>
      <c r="BN65" s="235"/>
      <c r="BO65" s="235"/>
      <c r="BP65" s="235"/>
      <c r="BQ65" s="233"/>
      <c r="BR65" s="236"/>
      <c r="BS65" s="235"/>
      <c r="BT65" s="235"/>
      <c r="BU65" s="235"/>
      <c r="BV65" s="235"/>
      <c r="BW65" s="235"/>
      <c r="BX65" s="235"/>
      <c r="BY65" s="235"/>
      <c r="BZ65" s="235"/>
      <c r="CA65" s="235"/>
      <c r="CB65" s="235"/>
      <c r="CC65" s="233"/>
      <c r="CE65" s="324"/>
    </row>
    <row r="66" spans="1:83" ht="29.25" customHeight="1" x14ac:dyDescent="0.25">
      <c r="A66" s="326"/>
      <c r="B66" s="73" t="s">
        <v>123</v>
      </c>
      <c r="C66" s="129" t="s">
        <v>780</v>
      </c>
      <c r="D66" s="130" t="s">
        <v>57</v>
      </c>
      <c r="E66" s="130">
        <f>72-18</f>
        <v>54</v>
      </c>
      <c r="F66" s="240"/>
      <c r="G66" s="74">
        <f t="shared" si="38"/>
        <v>0</v>
      </c>
      <c r="H66" s="75"/>
      <c r="I66" s="76"/>
      <c r="J66" s="241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242"/>
      <c r="V66" s="241"/>
      <c r="W66" s="243"/>
      <c r="X66" s="243"/>
      <c r="Y66" s="243"/>
      <c r="Z66" s="243"/>
      <c r="AA66" s="243"/>
      <c r="AB66" s="235"/>
      <c r="AC66" s="235"/>
      <c r="AD66" s="235"/>
      <c r="AE66" s="235"/>
      <c r="AF66" s="235"/>
      <c r="AG66" s="233"/>
      <c r="AH66" s="236"/>
      <c r="AI66" s="235"/>
      <c r="AJ66" s="235"/>
      <c r="AK66" s="235"/>
      <c r="AL66" s="235"/>
      <c r="AM66" s="235"/>
      <c r="AN66" s="235"/>
      <c r="AO66" s="235"/>
      <c r="AP66" s="235"/>
      <c r="AQ66" s="235"/>
      <c r="AR66" s="235"/>
      <c r="AS66" s="233"/>
      <c r="AT66" s="236"/>
      <c r="AU66" s="235"/>
      <c r="AV66" s="235"/>
      <c r="AW66" s="235"/>
      <c r="AX66" s="235"/>
      <c r="AY66" s="235"/>
      <c r="AZ66" s="235"/>
      <c r="BA66" s="235"/>
      <c r="BB66" s="235"/>
      <c r="BC66" s="235"/>
      <c r="BD66" s="235"/>
      <c r="BE66" s="233"/>
      <c r="BF66" s="236"/>
      <c r="BG66" s="235"/>
      <c r="BH66" s="235"/>
      <c r="BI66" s="235"/>
      <c r="BJ66" s="235"/>
      <c r="BK66" s="235"/>
      <c r="BL66" s="235"/>
      <c r="BM66" s="235"/>
      <c r="BN66" s="235"/>
      <c r="BO66" s="235"/>
      <c r="BP66" s="235"/>
      <c r="BQ66" s="233"/>
      <c r="BR66" s="236"/>
      <c r="BS66" s="235"/>
      <c r="BT66" s="235"/>
      <c r="BU66" s="235"/>
      <c r="BV66" s="235"/>
      <c r="BW66" s="235"/>
      <c r="BX66" s="235"/>
      <c r="BY66" s="235"/>
      <c r="BZ66" s="235"/>
      <c r="CA66" s="235"/>
      <c r="CB66" s="235"/>
      <c r="CC66" s="233"/>
      <c r="CE66" s="324"/>
    </row>
    <row r="67" spans="1:83" ht="29.25" customHeight="1" x14ac:dyDescent="0.25">
      <c r="A67" s="326"/>
      <c r="B67" s="180" t="s">
        <v>125</v>
      </c>
      <c r="C67" s="181" t="s">
        <v>781</v>
      </c>
      <c r="D67" s="182" t="s">
        <v>57</v>
      </c>
      <c r="E67" s="183">
        <v>0</v>
      </c>
      <c r="F67" s="245"/>
      <c r="G67" s="191">
        <f>+SUM(H67:CC67)</f>
        <v>0</v>
      </c>
      <c r="H67" s="75"/>
      <c r="I67" s="76"/>
      <c r="J67" s="241"/>
      <c r="K67" s="243"/>
      <c r="L67" s="243"/>
      <c r="M67" s="243"/>
      <c r="N67" s="243"/>
      <c r="O67" s="243"/>
      <c r="P67" s="243"/>
      <c r="Q67" s="243"/>
      <c r="R67" s="243"/>
      <c r="S67" s="243"/>
      <c r="T67" s="243"/>
      <c r="U67" s="242"/>
      <c r="V67" s="241"/>
      <c r="W67" s="243"/>
      <c r="X67" s="243"/>
      <c r="Y67" s="243"/>
      <c r="Z67" s="243"/>
      <c r="AA67" s="243"/>
      <c r="AB67" s="243"/>
      <c r="AC67" s="243"/>
      <c r="AD67" s="243"/>
      <c r="AE67" s="243"/>
      <c r="AF67" s="243"/>
      <c r="AG67" s="242"/>
      <c r="AH67" s="244"/>
      <c r="AI67" s="243"/>
      <c r="AJ67" s="243"/>
      <c r="AK67" s="243"/>
      <c r="AL67" s="243"/>
      <c r="AM67" s="243"/>
      <c r="AN67" s="243"/>
      <c r="AO67" s="243"/>
      <c r="AP67" s="243"/>
      <c r="AQ67" s="243"/>
      <c r="AR67" s="243"/>
      <c r="AS67" s="242"/>
      <c r="AT67" s="244"/>
      <c r="AU67" s="243"/>
      <c r="AV67" s="243"/>
      <c r="AW67" s="243"/>
      <c r="AX67" s="243"/>
      <c r="AY67" s="243"/>
      <c r="AZ67" s="243"/>
      <c r="BA67" s="243"/>
      <c r="BB67" s="243"/>
      <c r="BC67" s="243"/>
      <c r="BD67" s="243"/>
      <c r="BE67" s="242"/>
      <c r="BF67" s="244"/>
      <c r="BG67" s="243"/>
      <c r="BH67" s="243"/>
      <c r="BI67" s="243"/>
      <c r="BJ67" s="243"/>
      <c r="BK67" s="243"/>
      <c r="BL67" s="243"/>
      <c r="BM67" s="243"/>
      <c r="BN67" s="243"/>
      <c r="BO67" s="243"/>
      <c r="BP67" s="243"/>
      <c r="BQ67" s="242"/>
      <c r="BR67" s="244"/>
      <c r="BS67" s="243"/>
      <c r="BT67" s="243"/>
      <c r="BU67" s="243"/>
      <c r="BV67" s="243"/>
      <c r="BW67" s="243"/>
      <c r="BX67" s="243"/>
      <c r="BY67" s="243"/>
      <c r="BZ67" s="243"/>
      <c r="CA67" s="243"/>
      <c r="CB67" s="243"/>
      <c r="CC67" s="242"/>
      <c r="CE67" s="324"/>
    </row>
    <row r="68" spans="1:83" ht="25.5" x14ac:dyDescent="0.25">
      <c r="A68" s="326"/>
      <c r="B68" s="180" t="s">
        <v>126</v>
      </c>
      <c r="C68" s="181" t="s">
        <v>127</v>
      </c>
      <c r="D68" s="182" t="s">
        <v>57</v>
      </c>
      <c r="E68" s="183">
        <v>0</v>
      </c>
      <c r="F68" s="245"/>
      <c r="G68" s="191">
        <f t="shared" ref="G68" si="43">+SUM(H68:CC68)</f>
        <v>0</v>
      </c>
      <c r="H68" s="75"/>
      <c r="I68" s="76"/>
      <c r="J68" s="241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2"/>
      <c r="V68" s="241"/>
      <c r="W68" s="243"/>
      <c r="X68" s="243"/>
      <c r="Y68" s="243"/>
      <c r="Z68" s="243"/>
      <c r="AA68" s="243"/>
      <c r="AB68" s="243"/>
      <c r="AC68" s="243"/>
      <c r="AD68" s="243"/>
      <c r="AE68" s="243"/>
      <c r="AF68" s="243"/>
      <c r="AG68" s="242"/>
      <c r="AH68" s="244"/>
      <c r="AI68" s="243"/>
      <c r="AJ68" s="243"/>
      <c r="AK68" s="243"/>
      <c r="AL68" s="243"/>
      <c r="AM68" s="243"/>
      <c r="AN68" s="243"/>
      <c r="AO68" s="243"/>
      <c r="AP68" s="243"/>
      <c r="AQ68" s="243"/>
      <c r="AR68" s="243"/>
      <c r="AS68" s="242"/>
      <c r="AT68" s="244"/>
      <c r="AU68" s="243"/>
      <c r="AV68" s="243"/>
      <c r="AW68" s="243"/>
      <c r="AX68" s="243"/>
      <c r="AY68" s="243"/>
      <c r="AZ68" s="243"/>
      <c r="BA68" s="243"/>
      <c r="BB68" s="243"/>
      <c r="BC68" s="243"/>
      <c r="BD68" s="243"/>
      <c r="BE68" s="242"/>
      <c r="BF68" s="244"/>
      <c r="BG68" s="243"/>
      <c r="BH68" s="243"/>
      <c r="BI68" s="243"/>
      <c r="BJ68" s="243"/>
      <c r="BK68" s="243"/>
      <c r="BL68" s="243"/>
      <c r="BM68" s="243"/>
      <c r="BN68" s="243"/>
      <c r="BO68" s="243"/>
      <c r="BP68" s="243"/>
      <c r="BQ68" s="242"/>
      <c r="BR68" s="244"/>
      <c r="BS68" s="243"/>
      <c r="BT68" s="243"/>
      <c r="BU68" s="243"/>
      <c r="BV68" s="243"/>
      <c r="BW68" s="243"/>
      <c r="BX68" s="243"/>
      <c r="BY68" s="243"/>
      <c r="BZ68" s="243"/>
      <c r="CA68" s="243"/>
      <c r="CB68" s="243"/>
      <c r="CC68" s="242"/>
      <c r="CE68" s="324"/>
    </row>
    <row r="69" spans="1:83" ht="25.5" x14ac:dyDescent="0.25">
      <c r="A69" s="326"/>
      <c r="B69" s="73" t="s">
        <v>128</v>
      </c>
      <c r="C69" s="129" t="s">
        <v>782</v>
      </c>
      <c r="D69" s="130" t="s">
        <v>57</v>
      </c>
      <c r="E69" s="130">
        <v>72</v>
      </c>
      <c r="F69" s="240"/>
      <c r="G69" s="74">
        <f t="shared" ref="G69" si="44">+SUM(H69:CC69)</f>
        <v>0</v>
      </c>
      <c r="H69" s="246"/>
      <c r="I69" s="248"/>
      <c r="J69" s="34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3"/>
      <c r="V69" s="234"/>
      <c r="W69" s="235"/>
      <c r="X69" s="235"/>
      <c r="Y69" s="235"/>
      <c r="Z69" s="235"/>
      <c r="AA69" s="235"/>
      <c r="AB69" s="235"/>
      <c r="AC69" s="235"/>
      <c r="AD69" s="235"/>
      <c r="AE69" s="235"/>
      <c r="AF69" s="235"/>
      <c r="AG69" s="233"/>
      <c r="AH69" s="236"/>
      <c r="AI69" s="235"/>
      <c r="AJ69" s="235"/>
      <c r="AK69" s="235"/>
      <c r="AL69" s="235"/>
      <c r="AM69" s="235"/>
      <c r="AN69" s="235"/>
      <c r="AO69" s="235"/>
      <c r="AP69" s="235"/>
      <c r="AQ69" s="235"/>
      <c r="AR69" s="235"/>
      <c r="AS69" s="233"/>
      <c r="AT69" s="236"/>
      <c r="AU69" s="235"/>
      <c r="AV69" s="235"/>
      <c r="AW69" s="235"/>
      <c r="AX69" s="235"/>
      <c r="AY69" s="235"/>
      <c r="AZ69" s="235"/>
      <c r="BA69" s="235"/>
      <c r="BB69" s="235"/>
      <c r="BC69" s="235"/>
      <c r="BD69" s="235"/>
      <c r="BE69" s="233"/>
      <c r="BF69" s="236"/>
      <c r="BG69" s="235"/>
      <c r="BH69" s="235"/>
      <c r="BI69" s="235"/>
      <c r="BJ69" s="235"/>
      <c r="BK69" s="235"/>
      <c r="BL69" s="235"/>
      <c r="BM69" s="235"/>
      <c r="BN69" s="235"/>
      <c r="BO69" s="235"/>
      <c r="BP69" s="235"/>
      <c r="BQ69" s="233"/>
      <c r="BR69" s="236"/>
      <c r="BS69" s="235"/>
      <c r="BT69" s="235"/>
      <c r="BU69" s="235"/>
      <c r="BV69" s="235"/>
      <c r="BW69" s="235"/>
      <c r="BX69" s="235"/>
      <c r="BY69" s="235"/>
      <c r="BZ69" s="235"/>
      <c r="CA69" s="235"/>
      <c r="CB69" s="235"/>
      <c r="CC69" s="233"/>
      <c r="CE69" s="39"/>
    </row>
    <row r="70" spans="1:83" ht="38.25" x14ac:dyDescent="0.25">
      <c r="A70" s="326"/>
      <c r="B70" s="73" t="s">
        <v>129</v>
      </c>
      <c r="C70" s="129" t="s">
        <v>783</v>
      </c>
      <c r="D70" s="130" t="s">
        <v>57</v>
      </c>
      <c r="E70" s="130">
        <v>72</v>
      </c>
      <c r="F70" s="240"/>
      <c r="G70" s="74">
        <f t="shared" si="38"/>
        <v>0</v>
      </c>
      <c r="H70" s="246"/>
      <c r="I70" s="248"/>
      <c r="J70" s="312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3"/>
      <c r="V70" s="234"/>
      <c r="W70" s="235"/>
      <c r="X70" s="235"/>
      <c r="Y70" s="235"/>
      <c r="Z70" s="235"/>
      <c r="AA70" s="235"/>
      <c r="AB70" s="235"/>
      <c r="AC70" s="235"/>
      <c r="AD70" s="235"/>
      <c r="AE70" s="235"/>
      <c r="AF70" s="235"/>
      <c r="AG70" s="233"/>
      <c r="AH70" s="236"/>
      <c r="AI70" s="235"/>
      <c r="AJ70" s="235"/>
      <c r="AK70" s="235"/>
      <c r="AL70" s="235"/>
      <c r="AM70" s="235"/>
      <c r="AN70" s="235"/>
      <c r="AO70" s="235"/>
      <c r="AP70" s="235"/>
      <c r="AQ70" s="235"/>
      <c r="AR70" s="235"/>
      <c r="AS70" s="233"/>
      <c r="AT70" s="236"/>
      <c r="AU70" s="235"/>
      <c r="AV70" s="235"/>
      <c r="AW70" s="235"/>
      <c r="AX70" s="235"/>
      <c r="AY70" s="235"/>
      <c r="AZ70" s="235"/>
      <c r="BA70" s="235"/>
      <c r="BB70" s="235"/>
      <c r="BC70" s="235"/>
      <c r="BD70" s="235"/>
      <c r="BE70" s="233"/>
      <c r="BF70" s="236"/>
      <c r="BG70" s="235"/>
      <c r="BH70" s="235"/>
      <c r="BI70" s="235"/>
      <c r="BJ70" s="235"/>
      <c r="BK70" s="235"/>
      <c r="BL70" s="235"/>
      <c r="BM70" s="235"/>
      <c r="BN70" s="235"/>
      <c r="BO70" s="235"/>
      <c r="BP70" s="235"/>
      <c r="BQ70" s="233"/>
      <c r="BR70" s="236"/>
      <c r="BS70" s="235"/>
      <c r="BT70" s="235"/>
      <c r="BU70" s="235"/>
      <c r="BV70" s="235"/>
      <c r="BW70" s="235"/>
      <c r="BX70" s="235"/>
      <c r="BY70" s="235"/>
      <c r="BZ70" s="235"/>
      <c r="CA70" s="235"/>
      <c r="CB70" s="235"/>
      <c r="CC70" s="233"/>
      <c r="CE70" s="39"/>
    </row>
    <row r="71" spans="1:83" ht="38.25" x14ac:dyDescent="0.25">
      <c r="A71" s="326"/>
      <c r="B71" s="180" t="s">
        <v>130</v>
      </c>
      <c r="C71" s="181" t="s">
        <v>784</v>
      </c>
      <c r="D71" s="182" t="s">
        <v>57</v>
      </c>
      <c r="E71" s="183">
        <v>0</v>
      </c>
      <c r="F71" s="245"/>
      <c r="G71" s="191">
        <f t="shared" si="38"/>
        <v>0</v>
      </c>
      <c r="H71" s="246"/>
      <c r="I71" s="248"/>
      <c r="J71" s="241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2"/>
      <c r="V71" s="241"/>
      <c r="W71" s="243"/>
      <c r="X71" s="243"/>
      <c r="Y71" s="243"/>
      <c r="Z71" s="243"/>
      <c r="AA71" s="243"/>
      <c r="AB71" s="243"/>
      <c r="AC71" s="243"/>
      <c r="AD71" s="243"/>
      <c r="AE71" s="243"/>
      <c r="AF71" s="243"/>
      <c r="AG71" s="242"/>
      <c r="AH71" s="244"/>
      <c r="AI71" s="243"/>
      <c r="AJ71" s="243"/>
      <c r="AK71" s="243"/>
      <c r="AL71" s="243"/>
      <c r="AM71" s="243"/>
      <c r="AN71" s="243"/>
      <c r="AO71" s="243"/>
      <c r="AP71" s="243"/>
      <c r="AQ71" s="243"/>
      <c r="AR71" s="243"/>
      <c r="AS71" s="242"/>
      <c r="AT71" s="244"/>
      <c r="AU71" s="243"/>
      <c r="AV71" s="243"/>
      <c r="AW71" s="243"/>
      <c r="AX71" s="243"/>
      <c r="AY71" s="243"/>
      <c r="AZ71" s="243"/>
      <c r="BA71" s="243"/>
      <c r="BB71" s="243"/>
      <c r="BC71" s="243"/>
      <c r="BD71" s="243"/>
      <c r="BE71" s="242"/>
      <c r="BF71" s="244"/>
      <c r="BG71" s="243"/>
      <c r="BH71" s="243"/>
      <c r="BI71" s="243"/>
      <c r="BJ71" s="243"/>
      <c r="BK71" s="243"/>
      <c r="BL71" s="243"/>
      <c r="BM71" s="243"/>
      <c r="BN71" s="243"/>
      <c r="BO71" s="243"/>
      <c r="BP71" s="243"/>
      <c r="BQ71" s="242"/>
      <c r="BR71" s="244"/>
      <c r="BS71" s="243"/>
      <c r="BT71" s="243"/>
      <c r="BU71" s="243"/>
      <c r="BV71" s="243"/>
      <c r="BW71" s="243"/>
      <c r="BX71" s="243"/>
      <c r="BY71" s="243"/>
      <c r="BZ71" s="243"/>
      <c r="CA71" s="243"/>
      <c r="CB71" s="243"/>
      <c r="CC71" s="242"/>
      <c r="CE71" s="39"/>
    </row>
    <row r="72" spans="1:83" ht="51" x14ac:dyDescent="0.25">
      <c r="A72" s="326"/>
      <c r="B72" s="73" t="s">
        <v>131</v>
      </c>
      <c r="C72" s="129" t="s">
        <v>132</v>
      </c>
      <c r="D72" s="130" t="s">
        <v>57</v>
      </c>
      <c r="E72" s="130">
        <v>72</v>
      </c>
      <c r="F72" s="240"/>
      <c r="G72" s="74">
        <f t="shared" si="38"/>
        <v>0</v>
      </c>
      <c r="H72" s="246"/>
      <c r="I72" s="248"/>
      <c r="J72" s="312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3"/>
      <c r="V72" s="234"/>
      <c r="W72" s="235"/>
      <c r="X72" s="235"/>
      <c r="Y72" s="235"/>
      <c r="Z72" s="235"/>
      <c r="AA72" s="235"/>
      <c r="AB72" s="235"/>
      <c r="AC72" s="235"/>
      <c r="AD72" s="235"/>
      <c r="AE72" s="235"/>
      <c r="AF72" s="235"/>
      <c r="AG72" s="233"/>
      <c r="AH72" s="236"/>
      <c r="AI72" s="235"/>
      <c r="AJ72" s="235"/>
      <c r="AK72" s="235"/>
      <c r="AL72" s="235"/>
      <c r="AM72" s="235"/>
      <c r="AN72" s="235"/>
      <c r="AO72" s="235"/>
      <c r="AP72" s="235"/>
      <c r="AQ72" s="235"/>
      <c r="AR72" s="235"/>
      <c r="AS72" s="233"/>
      <c r="AT72" s="236"/>
      <c r="AU72" s="235"/>
      <c r="AV72" s="235"/>
      <c r="AW72" s="235"/>
      <c r="AX72" s="235"/>
      <c r="AY72" s="235"/>
      <c r="AZ72" s="235"/>
      <c r="BA72" s="235"/>
      <c r="BB72" s="235"/>
      <c r="BC72" s="235"/>
      <c r="BD72" s="235"/>
      <c r="BE72" s="233"/>
      <c r="BF72" s="236"/>
      <c r="BG72" s="235"/>
      <c r="BH72" s="235"/>
      <c r="BI72" s="235"/>
      <c r="BJ72" s="235"/>
      <c r="BK72" s="235"/>
      <c r="BL72" s="235"/>
      <c r="BM72" s="235"/>
      <c r="BN72" s="235"/>
      <c r="BO72" s="235"/>
      <c r="BP72" s="235"/>
      <c r="BQ72" s="233"/>
      <c r="BR72" s="236"/>
      <c r="BS72" s="235"/>
      <c r="BT72" s="235"/>
      <c r="BU72" s="235"/>
      <c r="BV72" s="235"/>
      <c r="BW72" s="235"/>
      <c r="BX72" s="235"/>
      <c r="BY72" s="235"/>
      <c r="BZ72" s="235"/>
      <c r="CA72" s="235"/>
      <c r="CB72" s="235"/>
      <c r="CC72" s="233"/>
      <c r="CE72" s="39"/>
    </row>
    <row r="73" spans="1:83" ht="51" x14ac:dyDescent="0.25">
      <c r="A73" s="326"/>
      <c r="B73" s="73" t="s">
        <v>133</v>
      </c>
      <c r="C73" s="129" t="s">
        <v>134</v>
      </c>
      <c r="D73" s="130" t="s">
        <v>57</v>
      </c>
      <c r="E73" s="130">
        <v>72</v>
      </c>
      <c r="F73" s="240"/>
      <c r="G73" s="74">
        <f t="shared" si="38"/>
        <v>0</v>
      </c>
      <c r="H73" s="246"/>
      <c r="I73" s="248"/>
      <c r="J73" s="312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3"/>
      <c r="V73" s="234"/>
      <c r="W73" s="235"/>
      <c r="X73" s="235"/>
      <c r="Y73" s="235"/>
      <c r="Z73" s="235"/>
      <c r="AA73" s="235"/>
      <c r="AB73" s="235"/>
      <c r="AC73" s="235"/>
      <c r="AD73" s="235"/>
      <c r="AE73" s="235"/>
      <c r="AF73" s="235"/>
      <c r="AG73" s="233"/>
      <c r="AH73" s="236"/>
      <c r="AI73" s="235"/>
      <c r="AJ73" s="235"/>
      <c r="AK73" s="235"/>
      <c r="AL73" s="235"/>
      <c r="AM73" s="235"/>
      <c r="AN73" s="235"/>
      <c r="AO73" s="235"/>
      <c r="AP73" s="235"/>
      <c r="AQ73" s="235"/>
      <c r="AR73" s="235"/>
      <c r="AS73" s="233"/>
      <c r="AT73" s="236"/>
      <c r="AU73" s="235"/>
      <c r="AV73" s="235"/>
      <c r="AW73" s="235"/>
      <c r="AX73" s="235"/>
      <c r="AY73" s="235"/>
      <c r="AZ73" s="235"/>
      <c r="BA73" s="235"/>
      <c r="BB73" s="235"/>
      <c r="BC73" s="235"/>
      <c r="BD73" s="235"/>
      <c r="BE73" s="233"/>
      <c r="BF73" s="236"/>
      <c r="BG73" s="235"/>
      <c r="BH73" s="235"/>
      <c r="BI73" s="235"/>
      <c r="BJ73" s="235"/>
      <c r="BK73" s="235"/>
      <c r="BL73" s="235"/>
      <c r="BM73" s="235"/>
      <c r="BN73" s="235"/>
      <c r="BO73" s="235"/>
      <c r="BP73" s="235"/>
      <c r="BQ73" s="233"/>
      <c r="BR73" s="236"/>
      <c r="BS73" s="235"/>
      <c r="BT73" s="235"/>
      <c r="BU73" s="235"/>
      <c r="BV73" s="235"/>
      <c r="BW73" s="235"/>
      <c r="BX73" s="235"/>
      <c r="BY73" s="235"/>
      <c r="BZ73" s="235"/>
      <c r="CA73" s="235"/>
      <c r="CB73" s="235"/>
      <c r="CC73" s="233"/>
      <c r="CE73" s="39"/>
    </row>
    <row r="74" spans="1:83" ht="51" x14ac:dyDescent="0.25">
      <c r="A74" s="326"/>
      <c r="B74" s="180" t="s">
        <v>135</v>
      </c>
      <c r="C74" s="181" t="s">
        <v>136</v>
      </c>
      <c r="D74" s="182" t="s">
        <v>57</v>
      </c>
      <c r="E74" s="183">
        <v>0</v>
      </c>
      <c r="F74" s="245"/>
      <c r="G74" s="191">
        <f t="shared" si="38"/>
        <v>0</v>
      </c>
      <c r="H74" s="246"/>
      <c r="I74" s="248"/>
      <c r="J74" s="241"/>
      <c r="K74" s="243"/>
      <c r="L74" s="243"/>
      <c r="M74" s="243"/>
      <c r="N74" s="243"/>
      <c r="O74" s="243"/>
      <c r="P74" s="243"/>
      <c r="Q74" s="243"/>
      <c r="R74" s="243"/>
      <c r="S74" s="243"/>
      <c r="T74" s="243"/>
      <c r="U74" s="242"/>
      <c r="V74" s="241"/>
      <c r="W74" s="243"/>
      <c r="X74" s="243"/>
      <c r="Y74" s="243"/>
      <c r="Z74" s="243"/>
      <c r="AA74" s="243"/>
      <c r="AB74" s="243"/>
      <c r="AC74" s="243"/>
      <c r="AD74" s="243"/>
      <c r="AE74" s="243"/>
      <c r="AF74" s="243"/>
      <c r="AG74" s="242"/>
      <c r="AH74" s="244"/>
      <c r="AI74" s="243"/>
      <c r="AJ74" s="243"/>
      <c r="AK74" s="243"/>
      <c r="AL74" s="243"/>
      <c r="AM74" s="243"/>
      <c r="AN74" s="243"/>
      <c r="AO74" s="243"/>
      <c r="AP74" s="243"/>
      <c r="AQ74" s="243"/>
      <c r="AR74" s="243"/>
      <c r="AS74" s="242"/>
      <c r="AT74" s="244"/>
      <c r="AU74" s="243"/>
      <c r="AV74" s="243"/>
      <c r="AW74" s="243"/>
      <c r="AX74" s="243"/>
      <c r="AY74" s="243"/>
      <c r="AZ74" s="243"/>
      <c r="BA74" s="243"/>
      <c r="BB74" s="243"/>
      <c r="BC74" s="243"/>
      <c r="BD74" s="243"/>
      <c r="BE74" s="242"/>
      <c r="BF74" s="244"/>
      <c r="BG74" s="243"/>
      <c r="BH74" s="243"/>
      <c r="BI74" s="243"/>
      <c r="BJ74" s="243"/>
      <c r="BK74" s="243"/>
      <c r="BL74" s="243"/>
      <c r="BM74" s="243"/>
      <c r="BN74" s="243"/>
      <c r="BO74" s="243"/>
      <c r="BP74" s="243"/>
      <c r="BQ74" s="242"/>
      <c r="BR74" s="244"/>
      <c r="BS74" s="243"/>
      <c r="BT74" s="243"/>
      <c r="BU74" s="243"/>
      <c r="BV74" s="243"/>
      <c r="BW74" s="243"/>
      <c r="BX74" s="243"/>
      <c r="BY74" s="243"/>
      <c r="BZ74" s="243"/>
      <c r="CA74" s="243"/>
      <c r="CB74" s="243"/>
      <c r="CC74" s="242"/>
      <c r="CE74" s="39"/>
    </row>
    <row r="75" spans="1:83" ht="51" x14ac:dyDescent="0.25">
      <c r="A75" s="326"/>
      <c r="B75" s="180" t="s">
        <v>137</v>
      </c>
      <c r="C75" s="181" t="s">
        <v>138</v>
      </c>
      <c r="D75" s="182" t="s">
        <v>57</v>
      </c>
      <c r="E75" s="183">
        <v>0</v>
      </c>
      <c r="F75" s="245"/>
      <c r="G75" s="191">
        <f t="shared" si="38"/>
        <v>0</v>
      </c>
      <c r="H75" s="75"/>
      <c r="I75" s="76"/>
      <c r="J75" s="241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2"/>
      <c r="V75" s="241"/>
      <c r="W75" s="243"/>
      <c r="X75" s="243"/>
      <c r="Y75" s="243"/>
      <c r="Z75" s="243"/>
      <c r="AA75" s="243"/>
      <c r="AB75" s="243"/>
      <c r="AC75" s="243"/>
      <c r="AD75" s="243"/>
      <c r="AE75" s="243"/>
      <c r="AF75" s="243"/>
      <c r="AG75" s="242"/>
      <c r="AH75" s="244"/>
      <c r="AI75" s="243"/>
      <c r="AJ75" s="243"/>
      <c r="AK75" s="243"/>
      <c r="AL75" s="243"/>
      <c r="AM75" s="243"/>
      <c r="AN75" s="243"/>
      <c r="AO75" s="243"/>
      <c r="AP75" s="243"/>
      <c r="AQ75" s="243"/>
      <c r="AR75" s="243"/>
      <c r="AS75" s="242"/>
      <c r="AT75" s="244"/>
      <c r="AU75" s="243"/>
      <c r="AV75" s="243"/>
      <c r="AW75" s="243"/>
      <c r="AX75" s="243"/>
      <c r="AY75" s="243"/>
      <c r="AZ75" s="243"/>
      <c r="BA75" s="243"/>
      <c r="BB75" s="243"/>
      <c r="BC75" s="243"/>
      <c r="BD75" s="243"/>
      <c r="BE75" s="242"/>
      <c r="BF75" s="244"/>
      <c r="BG75" s="243"/>
      <c r="BH75" s="243"/>
      <c r="BI75" s="243"/>
      <c r="BJ75" s="243"/>
      <c r="BK75" s="243"/>
      <c r="BL75" s="243"/>
      <c r="BM75" s="243"/>
      <c r="BN75" s="243"/>
      <c r="BO75" s="243"/>
      <c r="BP75" s="243"/>
      <c r="BQ75" s="242"/>
      <c r="BR75" s="244"/>
      <c r="BS75" s="243"/>
      <c r="BT75" s="243"/>
      <c r="BU75" s="243"/>
      <c r="BV75" s="243"/>
      <c r="BW75" s="243"/>
      <c r="BX75" s="243"/>
      <c r="BY75" s="243"/>
      <c r="BZ75" s="243"/>
      <c r="CA75" s="243"/>
      <c r="CB75" s="243"/>
      <c r="CC75" s="242"/>
      <c r="CE75" s="39"/>
    </row>
    <row r="76" spans="1:83" ht="61.5" customHeight="1" x14ac:dyDescent="0.25">
      <c r="A76" s="326"/>
      <c r="B76" s="180" t="s">
        <v>139</v>
      </c>
      <c r="C76" s="181" t="s">
        <v>140</v>
      </c>
      <c r="D76" s="182" t="s">
        <v>57</v>
      </c>
      <c r="E76" s="183">
        <v>0</v>
      </c>
      <c r="F76" s="245"/>
      <c r="G76" s="191">
        <f t="shared" si="38"/>
        <v>0</v>
      </c>
      <c r="H76" s="75"/>
      <c r="I76" s="76"/>
      <c r="J76" s="241"/>
      <c r="K76" s="243"/>
      <c r="L76" s="243"/>
      <c r="M76" s="243"/>
      <c r="N76" s="243"/>
      <c r="O76" s="243"/>
      <c r="P76" s="243"/>
      <c r="Q76" s="243"/>
      <c r="R76" s="243"/>
      <c r="S76" s="243"/>
      <c r="T76" s="243"/>
      <c r="U76" s="242"/>
      <c r="V76" s="241"/>
      <c r="W76" s="243"/>
      <c r="X76" s="243"/>
      <c r="Y76" s="243"/>
      <c r="Z76" s="243"/>
      <c r="AA76" s="243"/>
      <c r="AB76" s="243"/>
      <c r="AC76" s="243"/>
      <c r="AD76" s="243"/>
      <c r="AE76" s="243"/>
      <c r="AF76" s="243"/>
      <c r="AG76" s="242"/>
      <c r="AH76" s="244"/>
      <c r="AI76" s="243"/>
      <c r="AJ76" s="243"/>
      <c r="AK76" s="243"/>
      <c r="AL76" s="243"/>
      <c r="AM76" s="243"/>
      <c r="AN76" s="243"/>
      <c r="AO76" s="243"/>
      <c r="AP76" s="243"/>
      <c r="AQ76" s="243"/>
      <c r="AR76" s="243"/>
      <c r="AS76" s="242"/>
      <c r="AT76" s="244"/>
      <c r="AU76" s="243"/>
      <c r="AV76" s="243"/>
      <c r="AW76" s="243"/>
      <c r="AX76" s="243"/>
      <c r="AY76" s="243"/>
      <c r="AZ76" s="243"/>
      <c r="BA76" s="243"/>
      <c r="BB76" s="243"/>
      <c r="BC76" s="243"/>
      <c r="BD76" s="243"/>
      <c r="BE76" s="242"/>
      <c r="BF76" s="244"/>
      <c r="BG76" s="243"/>
      <c r="BH76" s="243"/>
      <c r="BI76" s="243"/>
      <c r="BJ76" s="243"/>
      <c r="BK76" s="243"/>
      <c r="BL76" s="243"/>
      <c r="BM76" s="243"/>
      <c r="BN76" s="243"/>
      <c r="BO76" s="243"/>
      <c r="BP76" s="243"/>
      <c r="BQ76" s="242"/>
      <c r="BR76" s="244"/>
      <c r="BS76" s="243"/>
      <c r="BT76" s="243"/>
      <c r="BU76" s="243"/>
      <c r="BV76" s="243"/>
      <c r="BW76" s="243"/>
      <c r="BX76" s="243"/>
      <c r="BY76" s="243"/>
      <c r="BZ76" s="243"/>
      <c r="CA76" s="243"/>
      <c r="CB76" s="243"/>
      <c r="CC76" s="242"/>
      <c r="CE76" s="39"/>
    </row>
    <row r="77" spans="1:83" ht="25.5" x14ac:dyDescent="0.25">
      <c r="A77" s="326"/>
      <c r="B77" s="73" t="s">
        <v>141</v>
      </c>
      <c r="C77" s="129" t="s">
        <v>785</v>
      </c>
      <c r="D77" s="130" t="s">
        <v>57</v>
      </c>
      <c r="E77" s="130">
        <v>72</v>
      </c>
      <c r="F77" s="240"/>
      <c r="G77" s="74">
        <f t="shared" si="38"/>
        <v>0</v>
      </c>
      <c r="H77" s="75"/>
      <c r="I77" s="76"/>
      <c r="J77" s="312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4"/>
      <c r="V77" s="312"/>
      <c r="W77" s="313"/>
      <c r="X77" s="313"/>
      <c r="Y77" s="313"/>
      <c r="Z77" s="313"/>
      <c r="AA77" s="313"/>
      <c r="AB77" s="313"/>
      <c r="AC77" s="313"/>
      <c r="AD77" s="313"/>
      <c r="AE77" s="313"/>
      <c r="AF77" s="313"/>
      <c r="AG77" s="314"/>
      <c r="AH77" s="315"/>
      <c r="AI77" s="313"/>
      <c r="AJ77" s="313"/>
      <c r="AK77" s="313"/>
      <c r="AL77" s="313"/>
      <c r="AM77" s="313"/>
      <c r="AN77" s="313"/>
      <c r="AO77" s="313"/>
      <c r="AP77" s="313"/>
      <c r="AQ77" s="313"/>
      <c r="AR77" s="313"/>
      <c r="AS77" s="314"/>
      <c r="AT77" s="315"/>
      <c r="AU77" s="313"/>
      <c r="AV77" s="313"/>
      <c r="AW77" s="313"/>
      <c r="AX77" s="313"/>
      <c r="AY77" s="313"/>
      <c r="AZ77" s="313"/>
      <c r="BA77" s="313"/>
      <c r="BB77" s="313"/>
      <c r="BC77" s="313"/>
      <c r="BD77" s="313"/>
      <c r="BE77" s="314"/>
      <c r="BF77" s="315"/>
      <c r="BG77" s="313"/>
      <c r="BH77" s="313"/>
      <c r="BI77" s="313"/>
      <c r="BJ77" s="313"/>
      <c r="BK77" s="313"/>
      <c r="BL77" s="313"/>
      <c r="BM77" s="313"/>
      <c r="BN77" s="313"/>
      <c r="BO77" s="313"/>
      <c r="BP77" s="313"/>
      <c r="BQ77" s="314"/>
      <c r="BR77" s="315"/>
      <c r="BS77" s="313"/>
      <c r="BT77" s="313"/>
      <c r="BU77" s="313"/>
      <c r="BV77" s="313"/>
      <c r="BW77" s="313"/>
      <c r="BX77" s="313"/>
      <c r="BY77" s="313"/>
      <c r="BZ77" s="313"/>
      <c r="CA77" s="313"/>
      <c r="CB77" s="313"/>
      <c r="CC77" s="314"/>
      <c r="CE77" s="39"/>
    </row>
    <row r="78" spans="1:83" ht="25.5" x14ac:dyDescent="0.25">
      <c r="A78" s="326"/>
      <c r="B78" s="73" t="s">
        <v>142</v>
      </c>
      <c r="C78" s="129" t="s">
        <v>143</v>
      </c>
      <c r="D78" s="130" t="s">
        <v>57</v>
      </c>
      <c r="E78" s="130">
        <v>24</v>
      </c>
      <c r="F78" s="240"/>
      <c r="G78" s="74">
        <f t="shared" si="38"/>
        <v>0</v>
      </c>
      <c r="H78" s="75"/>
      <c r="I78" s="76"/>
      <c r="J78" s="241"/>
      <c r="K78" s="243"/>
      <c r="L78" s="243"/>
      <c r="M78" s="243"/>
      <c r="N78" s="243"/>
      <c r="O78" s="243"/>
      <c r="P78" s="243"/>
      <c r="Q78" s="243"/>
      <c r="R78" s="243"/>
      <c r="S78" s="243"/>
      <c r="T78" s="243"/>
      <c r="U78" s="242"/>
      <c r="V78" s="241"/>
      <c r="W78" s="243"/>
      <c r="X78" s="243"/>
      <c r="Y78" s="243"/>
      <c r="Z78" s="243"/>
      <c r="AA78" s="243"/>
      <c r="AB78" s="243"/>
      <c r="AC78" s="243"/>
      <c r="AD78" s="243"/>
      <c r="AE78" s="243"/>
      <c r="AF78" s="243"/>
      <c r="AG78" s="242"/>
      <c r="AH78" s="244"/>
      <c r="AI78" s="243"/>
      <c r="AJ78" s="243"/>
      <c r="AK78" s="243"/>
      <c r="AL78" s="243"/>
      <c r="AM78" s="243"/>
      <c r="AN78" s="243"/>
      <c r="AO78" s="243"/>
      <c r="AP78" s="243"/>
      <c r="AQ78" s="243"/>
      <c r="AR78" s="243"/>
      <c r="AS78" s="242"/>
      <c r="AT78" s="244"/>
      <c r="AU78" s="243"/>
      <c r="AV78" s="243"/>
      <c r="AW78" s="243"/>
      <c r="AX78" s="243"/>
      <c r="AY78" s="243"/>
      <c r="AZ78" s="243"/>
      <c r="BA78" s="243"/>
      <c r="BB78" s="243"/>
      <c r="BC78" s="243"/>
      <c r="BD78" s="243"/>
      <c r="BE78" s="242"/>
      <c r="BF78" s="315"/>
      <c r="BG78" s="313"/>
      <c r="BH78" s="313"/>
      <c r="BI78" s="313"/>
      <c r="BJ78" s="313"/>
      <c r="BK78" s="313"/>
      <c r="BL78" s="313"/>
      <c r="BM78" s="313"/>
      <c r="BN78" s="313"/>
      <c r="BO78" s="313"/>
      <c r="BP78" s="313"/>
      <c r="BQ78" s="314"/>
      <c r="BR78" s="315"/>
      <c r="BS78" s="313"/>
      <c r="BT78" s="313"/>
      <c r="BU78" s="313"/>
      <c r="BV78" s="313"/>
      <c r="BW78" s="313"/>
      <c r="BX78" s="313"/>
      <c r="BY78" s="313"/>
      <c r="BZ78" s="313"/>
      <c r="CA78" s="313"/>
      <c r="CB78" s="313"/>
      <c r="CC78" s="314"/>
      <c r="CE78" s="39"/>
    </row>
    <row r="79" spans="1:83" ht="25.5" x14ac:dyDescent="0.25">
      <c r="A79" s="326"/>
      <c r="B79" s="180" t="s">
        <v>144</v>
      </c>
      <c r="C79" s="181" t="s">
        <v>145</v>
      </c>
      <c r="D79" s="182" t="s">
        <v>57</v>
      </c>
      <c r="E79" s="183">
        <v>0</v>
      </c>
      <c r="F79" s="245"/>
      <c r="G79" s="191">
        <f t="shared" si="38"/>
        <v>0</v>
      </c>
      <c r="H79" s="75"/>
      <c r="I79" s="76"/>
      <c r="J79" s="241"/>
      <c r="K79" s="243"/>
      <c r="L79" s="243"/>
      <c r="M79" s="243"/>
      <c r="N79" s="243"/>
      <c r="O79" s="243"/>
      <c r="P79" s="243"/>
      <c r="Q79" s="243"/>
      <c r="R79" s="243"/>
      <c r="S79" s="243"/>
      <c r="T79" s="243"/>
      <c r="U79" s="242"/>
      <c r="V79" s="241"/>
      <c r="W79" s="243"/>
      <c r="X79" s="243"/>
      <c r="Y79" s="243"/>
      <c r="Z79" s="243"/>
      <c r="AA79" s="243"/>
      <c r="AB79" s="243"/>
      <c r="AC79" s="243"/>
      <c r="AD79" s="243"/>
      <c r="AE79" s="243"/>
      <c r="AF79" s="243"/>
      <c r="AG79" s="242"/>
      <c r="AH79" s="244"/>
      <c r="AI79" s="243"/>
      <c r="AJ79" s="243"/>
      <c r="AK79" s="243"/>
      <c r="AL79" s="243"/>
      <c r="AM79" s="243"/>
      <c r="AN79" s="243"/>
      <c r="AO79" s="243"/>
      <c r="AP79" s="243"/>
      <c r="AQ79" s="243"/>
      <c r="AR79" s="243"/>
      <c r="AS79" s="242"/>
      <c r="AT79" s="244"/>
      <c r="AU79" s="243"/>
      <c r="AV79" s="243"/>
      <c r="AW79" s="243"/>
      <c r="AX79" s="243"/>
      <c r="AY79" s="243"/>
      <c r="AZ79" s="243"/>
      <c r="BA79" s="243"/>
      <c r="BB79" s="243"/>
      <c r="BC79" s="243"/>
      <c r="BD79" s="243"/>
      <c r="BE79" s="242"/>
      <c r="BF79" s="244"/>
      <c r="BG79" s="243"/>
      <c r="BH79" s="243"/>
      <c r="BI79" s="243"/>
      <c r="BJ79" s="243"/>
      <c r="BK79" s="243"/>
      <c r="BL79" s="243"/>
      <c r="BM79" s="243"/>
      <c r="BN79" s="243"/>
      <c r="BO79" s="243"/>
      <c r="BP79" s="243"/>
      <c r="BQ79" s="242"/>
      <c r="BR79" s="244"/>
      <c r="BS79" s="243"/>
      <c r="BT79" s="243"/>
      <c r="BU79" s="243"/>
      <c r="BV79" s="243"/>
      <c r="BW79" s="243"/>
      <c r="BX79" s="243"/>
      <c r="BY79" s="243"/>
      <c r="BZ79" s="243"/>
      <c r="CA79" s="243"/>
      <c r="CB79" s="243"/>
      <c r="CC79" s="242"/>
      <c r="CE79" s="39"/>
    </row>
    <row r="80" spans="1:83" ht="15" x14ac:dyDescent="0.25">
      <c r="A80" s="326"/>
      <c r="B80" s="180" t="s">
        <v>146</v>
      </c>
      <c r="C80" s="181" t="s">
        <v>147</v>
      </c>
      <c r="D80" s="182" t="s">
        <v>57</v>
      </c>
      <c r="E80" s="183">
        <v>0</v>
      </c>
      <c r="F80" s="245"/>
      <c r="G80" s="191">
        <f>+E80*F80</f>
        <v>0</v>
      </c>
      <c r="H80" s="241"/>
      <c r="I80" s="242"/>
      <c r="J80" s="241"/>
      <c r="K80" s="243"/>
      <c r="L80" s="243"/>
      <c r="M80" s="243"/>
      <c r="N80" s="243"/>
      <c r="O80" s="243"/>
      <c r="P80" s="243"/>
      <c r="Q80" s="243"/>
      <c r="R80" s="243"/>
      <c r="S80" s="243"/>
      <c r="T80" s="243"/>
      <c r="U80" s="242"/>
      <c r="V80" s="241"/>
      <c r="W80" s="243"/>
      <c r="X80" s="243"/>
      <c r="Y80" s="243"/>
      <c r="Z80" s="243"/>
      <c r="AA80" s="243"/>
      <c r="AB80" s="243"/>
      <c r="AC80" s="243"/>
      <c r="AD80" s="243"/>
      <c r="AE80" s="243"/>
      <c r="AF80" s="243"/>
      <c r="AG80" s="242"/>
      <c r="AH80" s="244"/>
      <c r="AI80" s="243"/>
      <c r="AJ80" s="243"/>
      <c r="AK80" s="243"/>
      <c r="AL80" s="243"/>
      <c r="AM80" s="243"/>
      <c r="AN80" s="243"/>
      <c r="AO80" s="243"/>
      <c r="AP80" s="243"/>
      <c r="AQ80" s="243"/>
      <c r="AR80" s="243"/>
      <c r="AS80" s="242"/>
      <c r="AT80" s="244"/>
      <c r="AU80" s="243"/>
      <c r="AV80" s="243"/>
      <c r="AW80" s="243"/>
      <c r="AX80" s="243"/>
      <c r="AY80" s="243"/>
      <c r="AZ80" s="243"/>
      <c r="BA80" s="243"/>
      <c r="BB80" s="243"/>
      <c r="BC80" s="243"/>
      <c r="BD80" s="243"/>
      <c r="BE80" s="242"/>
      <c r="BF80" s="244"/>
      <c r="BG80" s="243"/>
      <c r="BH80" s="243"/>
      <c r="BI80" s="243"/>
      <c r="BJ80" s="243"/>
      <c r="BK80" s="243"/>
      <c r="BL80" s="243"/>
      <c r="BM80" s="243"/>
      <c r="BN80" s="243"/>
      <c r="BO80" s="243"/>
      <c r="BP80" s="243"/>
      <c r="BQ80" s="242"/>
      <c r="BR80" s="244"/>
      <c r="BS80" s="243"/>
      <c r="BT80" s="243"/>
      <c r="BU80" s="243"/>
      <c r="BV80" s="243"/>
      <c r="BW80" s="243"/>
      <c r="BX80" s="243"/>
      <c r="BY80" s="243"/>
      <c r="BZ80" s="243"/>
      <c r="CA80" s="243"/>
      <c r="CB80" s="243"/>
      <c r="CC80" s="242"/>
      <c r="CE80" s="39"/>
    </row>
    <row r="81" spans="1:83" ht="15" x14ac:dyDescent="0.25">
      <c r="A81" s="326"/>
      <c r="B81" s="73" t="s">
        <v>148</v>
      </c>
      <c r="C81" s="129" t="s">
        <v>149</v>
      </c>
      <c r="D81" s="130" t="s">
        <v>57</v>
      </c>
      <c r="E81" s="130">
        <v>72</v>
      </c>
      <c r="F81" s="240"/>
      <c r="G81" s="74">
        <f t="shared" si="38"/>
        <v>0</v>
      </c>
      <c r="H81" s="75"/>
      <c r="I81" s="76"/>
      <c r="J81" s="312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4"/>
      <c r="V81" s="312"/>
      <c r="W81" s="313"/>
      <c r="X81" s="313"/>
      <c r="Y81" s="313"/>
      <c r="Z81" s="313"/>
      <c r="AA81" s="313"/>
      <c r="AB81" s="313"/>
      <c r="AC81" s="313"/>
      <c r="AD81" s="313"/>
      <c r="AE81" s="313"/>
      <c r="AF81" s="313"/>
      <c r="AG81" s="314"/>
      <c r="AH81" s="315"/>
      <c r="AI81" s="313"/>
      <c r="AJ81" s="313"/>
      <c r="AK81" s="313"/>
      <c r="AL81" s="313"/>
      <c r="AM81" s="313"/>
      <c r="AN81" s="313"/>
      <c r="AO81" s="313"/>
      <c r="AP81" s="313"/>
      <c r="AQ81" s="313"/>
      <c r="AR81" s="313"/>
      <c r="AS81" s="314"/>
      <c r="AT81" s="315"/>
      <c r="AU81" s="313"/>
      <c r="AV81" s="313"/>
      <c r="AW81" s="313"/>
      <c r="AX81" s="313"/>
      <c r="AY81" s="313"/>
      <c r="AZ81" s="313"/>
      <c r="BA81" s="313"/>
      <c r="BB81" s="313"/>
      <c r="BC81" s="313"/>
      <c r="BD81" s="313"/>
      <c r="BE81" s="314"/>
      <c r="BF81" s="315"/>
      <c r="BG81" s="313"/>
      <c r="BH81" s="313"/>
      <c r="BI81" s="313"/>
      <c r="BJ81" s="313"/>
      <c r="BK81" s="313"/>
      <c r="BL81" s="313"/>
      <c r="BM81" s="313"/>
      <c r="BN81" s="313"/>
      <c r="BO81" s="313"/>
      <c r="BP81" s="313"/>
      <c r="BQ81" s="314"/>
      <c r="BR81" s="315"/>
      <c r="BS81" s="313"/>
      <c r="BT81" s="313"/>
      <c r="BU81" s="313"/>
      <c r="BV81" s="313"/>
      <c r="BW81" s="313"/>
      <c r="BX81" s="313"/>
      <c r="BY81" s="313"/>
      <c r="BZ81" s="313"/>
      <c r="CA81" s="313"/>
      <c r="CB81" s="313"/>
      <c r="CC81" s="314"/>
      <c r="CE81" s="39"/>
    </row>
    <row r="82" spans="1:83" ht="15" x14ac:dyDescent="0.25">
      <c r="A82" s="326"/>
      <c r="B82" s="180" t="s">
        <v>150</v>
      </c>
      <c r="C82" s="181" t="s">
        <v>151</v>
      </c>
      <c r="D82" s="182" t="s">
        <v>57</v>
      </c>
      <c r="E82" s="183">
        <v>0</v>
      </c>
      <c r="F82" s="245"/>
      <c r="G82" s="191">
        <f>+E82*F82</f>
        <v>0</v>
      </c>
      <c r="H82" s="241"/>
      <c r="I82" s="242"/>
      <c r="J82" s="241"/>
      <c r="K82" s="243"/>
      <c r="L82" s="243"/>
      <c r="M82" s="243"/>
      <c r="N82" s="243"/>
      <c r="O82" s="243"/>
      <c r="P82" s="243"/>
      <c r="Q82" s="243"/>
      <c r="R82" s="243"/>
      <c r="S82" s="243"/>
      <c r="T82" s="243"/>
      <c r="U82" s="242"/>
      <c r="V82" s="241"/>
      <c r="W82" s="243"/>
      <c r="X82" s="243"/>
      <c r="Y82" s="243"/>
      <c r="Z82" s="243"/>
      <c r="AA82" s="243"/>
      <c r="AB82" s="243"/>
      <c r="AC82" s="243"/>
      <c r="AD82" s="243"/>
      <c r="AE82" s="243"/>
      <c r="AF82" s="243"/>
      <c r="AG82" s="242"/>
      <c r="AH82" s="244"/>
      <c r="AI82" s="243"/>
      <c r="AJ82" s="243"/>
      <c r="AK82" s="243"/>
      <c r="AL82" s="243"/>
      <c r="AM82" s="243"/>
      <c r="AN82" s="243"/>
      <c r="AO82" s="243"/>
      <c r="AP82" s="243"/>
      <c r="AQ82" s="243"/>
      <c r="AR82" s="243"/>
      <c r="AS82" s="242"/>
      <c r="AT82" s="244"/>
      <c r="AU82" s="243"/>
      <c r="AV82" s="243"/>
      <c r="AW82" s="243"/>
      <c r="AX82" s="243"/>
      <c r="AY82" s="243"/>
      <c r="AZ82" s="243"/>
      <c r="BA82" s="243"/>
      <c r="BB82" s="243"/>
      <c r="BC82" s="243"/>
      <c r="BD82" s="243"/>
      <c r="BE82" s="242"/>
      <c r="BF82" s="244"/>
      <c r="BG82" s="243"/>
      <c r="BH82" s="243"/>
      <c r="BI82" s="243"/>
      <c r="BJ82" s="243"/>
      <c r="BK82" s="243"/>
      <c r="BL82" s="243"/>
      <c r="BM82" s="243"/>
      <c r="BN82" s="243"/>
      <c r="BO82" s="243"/>
      <c r="BP82" s="243"/>
      <c r="BQ82" s="242"/>
      <c r="BR82" s="244"/>
      <c r="BS82" s="243"/>
      <c r="BT82" s="243"/>
      <c r="BU82" s="243"/>
      <c r="BV82" s="243"/>
      <c r="BW82" s="243"/>
      <c r="BX82" s="243"/>
      <c r="BY82" s="243"/>
      <c r="BZ82" s="243"/>
      <c r="CA82" s="243"/>
      <c r="CB82" s="243"/>
      <c r="CC82" s="242"/>
      <c r="CE82" s="39"/>
    </row>
    <row r="83" spans="1:83" ht="15" x14ac:dyDescent="0.25">
      <c r="A83" s="326"/>
      <c r="B83" s="180" t="s">
        <v>152</v>
      </c>
      <c r="C83" s="181" t="s">
        <v>153</v>
      </c>
      <c r="D83" s="182" t="s">
        <v>57</v>
      </c>
      <c r="E83" s="183">
        <v>0</v>
      </c>
      <c r="F83" s="245"/>
      <c r="G83" s="191">
        <f>+E83*F83</f>
        <v>0</v>
      </c>
      <c r="H83" s="241"/>
      <c r="I83" s="242"/>
      <c r="J83" s="241"/>
      <c r="K83" s="243"/>
      <c r="L83" s="243"/>
      <c r="M83" s="243"/>
      <c r="N83" s="243"/>
      <c r="O83" s="243"/>
      <c r="P83" s="243"/>
      <c r="Q83" s="243"/>
      <c r="R83" s="243"/>
      <c r="S83" s="243"/>
      <c r="T83" s="243"/>
      <c r="U83" s="242"/>
      <c r="V83" s="241"/>
      <c r="W83" s="243"/>
      <c r="X83" s="243"/>
      <c r="Y83" s="243"/>
      <c r="Z83" s="243"/>
      <c r="AA83" s="243"/>
      <c r="AB83" s="243"/>
      <c r="AC83" s="243"/>
      <c r="AD83" s="243"/>
      <c r="AE83" s="243"/>
      <c r="AF83" s="243"/>
      <c r="AG83" s="242"/>
      <c r="AH83" s="244"/>
      <c r="AI83" s="243"/>
      <c r="AJ83" s="243"/>
      <c r="AK83" s="243"/>
      <c r="AL83" s="243"/>
      <c r="AM83" s="243"/>
      <c r="AN83" s="243"/>
      <c r="AO83" s="243"/>
      <c r="AP83" s="243"/>
      <c r="AQ83" s="243"/>
      <c r="AR83" s="243"/>
      <c r="AS83" s="242"/>
      <c r="AT83" s="244"/>
      <c r="AU83" s="243"/>
      <c r="AV83" s="243"/>
      <c r="AW83" s="243"/>
      <c r="AX83" s="243"/>
      <c r="AY83" s="243"/>
      <c r="AZ83" s="243"/>
      <c r="BA83" s="243"/>
      <c r="BB83" s="243"/>
      <c r="BC83" s="243"/>
      <c r="BD83" s="243"/>
      <c r="BE83" s="242"/>
      <c r="BF83" s="244"/>
      <c r="BG83" s="243"/>
      <c r="BH83" s="243"/>
      <c r="BI83" s="243"/>
      <c r="BJ83" s="243"/>
      <c r="BK83" s="243"/>
      <c r="BL83" s="243"/>
      <c r="BM83" s="243"/>
      <c r="BN83" s="243"/>
      <c r="BO83" s="243"/>
      <c r="BP83" s="243"/>
      <c r="BQ83" s="242"/>
      <c r="BR83" s="244"/>
      <c r="BS83" s="243"/>
      <c r="BT83" s="243"/>
      <c r="BU83" s="243"/>
      <c r="BV83" s="243"/>
      <c r="BW83" s="243"/>
      <c r="BX83" s="243"/>
      <c r="BY83" s="243"/>
      <c r="BZ83" s="243"/>
      <c r="CA83" s="243"/>
      <c r="CB83" s="243"/>
      <c r="CC83" s="242"/>
      <c r="CE83" s="39"/>
    </row>
    <row r="84" spans="1:83" ht="15" x14ac:dyDescent="0.25">
      <c r="A84" s="326"/>
      <c r="B84" s="180" t="s">
        <v>154</v>
      </c>
      <c r="C84" s="181" t="s">
        <v>155</v>
      </c>
      <c r="D84" s="182" t="s">
        <v>57</v>
      </c>
      <c r="E84" s="183">
        <v>0</v>
      </c>
      <c r="F84" s="245"/>
      <c r="G84" s="191">
        <f>+E84*F84</f>
        <v>0</v>
      </c>
      <c r="H84" s="241"/>
      <c r="I84" s="242"/>
      <c r="J84" s="241"/>
      <c r="K84" s="243"/>
      <c r="L84" s="243"/>
      <c r="M84" s="243"/>
      <c r="N84" s="243"/>
      <c r="O84" s="243"/>
      <c r="P84" s="243"/>
      <c r="Q84" s="243"/>
      <c r="R84" s="243"/>
      <c r="S84" s="243"/>
      <c r="T84" s="243"/>
      <c r="U84" s="242"/>
      <c r="V84" s="241"/>
      <c r="W84" s="243"/>
      <c r="X84" s="243"/>
      <c r="Y84" s="243"/>
      <c r="Z84" s="243"/>
      <c r="AA84" s="243"/>
      <c r="AB84" s="243"/>
      <c r="AC84" s="243"/>
      <c r="AD84" s="243"/>
      <c r="AE84" s="243"/>
      <c r="AF84" s="243"/>
      <c r="AG84" s="242"/>
      <c r="AH84" s="244"/>
      <c r="AI84" s="243"/>
      <c r="AJ84" s="243"/>
      <c r="AK84" s="243"/>
      <c r="AL84" s="243"/>
      <c r="AM84" s="243"/>
      <c r="AN84" s="243"/>
      <c r="AO84" s="243"/>
      <c r="AP84" s="243"/>
      <c r="AQ84" s="243"/>
      <c r="AR84" s="243"/>
      <c r="AS84" s="242"/>
      <c r="AT84" s="244"/>
      <c r="AU84" s="243"/>
      <c r="AV84" s="243"/>
      <c r="AW84" s="243"/>
      <c r="AX84" s="243"/>
      <c r="AY84" s="243"/>
      <c r="AZ84" s="243"/>
      <c r="BA84" s="243"/>
      <c r="BB84" s="243"/>
      <c r="BC84" s="243"/>
      <c r="BD84" s="243"/>
      <c r="BE84" s="242"/>
      <c r="BF84" s="244"/>
      <c r="BG84" s="243"/>
      <c r="BH84" s="243"/>
      <c r="BI84" s="243"/>
      <c r="BJ84" s="243"/>
      <c r="BK84" s="243"/>
      <c r="BL84" s="243"/>
      <c r="BM84" s="243"/>
      <c r="BN84" s="243"/>
      <c r="BO84" s="243"/>
      <c r="BP84" s="243"/>
      <c r="BQ84" s="242"/>
      <c r="BR84" s="244"/>
      <c r="BS84" s="243"/>
      <c r="BT84" s="243"/>
      <c r="BU84" s="243"/>
      <c r="BV84" s="243"/>
      <c r="BW84" s="243"/>
      <c r="BX84" s="243"/>
      <c r="BY84" s="243"/>
      <c r="BZ84" s="243"/>
      <c r="CA84" s="243"/>
      <c r="CB84" s="243"/>
      <c r="CC84" s="242"/>
      <c r="CE84" s="39"/>
    </row>
    <row r="85" spans="1:83" ht="25.5" x14ac:dyDescent="0.25">
      <c r="A85" s="326"/>
      <c r="B85" s="180" t="s">
        <v>156</v>
      </c>
      <c r="C85" s="181" t="s">
        <v>157</v>
      </c>
      <c r="D85" s="182" t="s">
        <v>57</v>
      </c>
      <c r="E85" s="183">
        <v>0</v>
      </c>
      <c r="F85" s="245"/>
      <c r="G85" s="191">
        <f>+E85*F85</f>
        <v>0</v>
      </c>
      <c r="H85" s="241"/>
      <c r="I85" s="242"/>
      <c r="J85" s="241"/>
      <c r="K85" s="243"/>
      <c r="L85" s="243"/>
      <c r="M85" s="243"/>
      <c r="N85" s="243"/>
      <c r="O85" s="243"/>
      <c r="P85" s="243"/>
      <c r="Q85" s="243"/>
      <c r="R85" s="243"/>
      <c r="S85" s="243"/>
      <c r="T85" s="243"/>
      <c r="U85" s="242"/>
      <c r="V85" s="241"/>
      <c r="W85" s="243"/>
      <c r="X85" s="243"/>
      <c r="Y85" s="243"/>
      <c r="Z85" s="243"/>
      <c r="AA85" s="243"/>
      <c r="AB85" s="243"/>
      <c r="AC85" s="243"/>
      <c r="AD85" s="243"/>
      <c r="AE85" s="243"/>
      <c r="AF85" s="243"/>
      <c r="AG85" s="242"/>
      <c r="AH85" s="244"/>
      <c r="AI85" s="243"/>
      <c r="AJ85" s="243"/>
      <c r="AK85" s="243"/>
      <c r="AL85" s="243"/>
      <c r="AM85" s="243"/>
      <c r="AN85" s="243"/>
      <c r="AO85" s="243"/>
      <c r="AP85" s="243"/>
      <c r="AQ85" s="243"/>
      <c r="AR85" s="243"/>
      <c r="AS85" s="242"/>
      <c r="AT85" s="244"/>
      <c r="AU85" s="243"/>
      <c r="AV85" s="243"/>
      <c r="AW85" s="243"/>
      <c r="AX85" s="243"/>
      <c r="AY85" s="243"/>
      <c r="AZ85" s="243"/>
      <c r="BA85" s="243"/>
      <c r="BB85" s="243"/>
      <c r="BC85" s="243"/>
      <c r="BD85" s="243"/>
      <c r="BE85" s="242"/>
      <c r="BF85" s="244"/>
      <c r="BG85" s="243"/>
      <c r="BH85" s="243"/>
      <c r="BI85" s="243"/>
      <c r="BJ85" s="243"/>
      <c r="BK85" s="243"/>
      <c r="BL85" s="243"/>
      <c r="BM85" s="243"/>
      <c r="BN85" s="243"/>
      <c r="BO85" s="243"/>
      <c r="BP85" s="243"/>
      <c r="BQ85" s="242"/>
      <c r="BR85" s="244"/>
      <c r="BS85" s="243"/>
      <c r="BT85" s="243"/>
      <c r="BU85" s="243"/>
      <c r="BV85" s="243"/>
      <c r="BW85" s="243"/>
      <c r="BX85" s="243"/>
      <c r="BY85" s="243"/>
      <c r="BZ85" s="243"/>
      <c r="CA85" s="243"/>
      <c r="CB85" s="243"/>
      <c r="CC85" s="242"/>
      <c r="CE85" s="39"/>
    </row>
    <row r="86" spans="1:83" ht="15" x14ac:dyDescent="0.25">
      <c r="A86" s="326"/>
      <c r="B86" s="73" t="s">
        <v>158</v>
      </c>
      <c r="C86" s="129" t="s">
        <v>159</v>
      </c>
      <c r="D86" s="130" t="s">
        <v>57</v>
      </c>
      <c r="E86" s="130">
        <v>72</v>
      </c>
      <c r="F86" s="240"/>
      <c r="G86" s="74">
        <f t="shared" ref="G86" si="45">+SUM(H86:CC86)</f>
        <v>0</v>
      </c>
      <c r="H86" s="246"/>
      <c r="I86" s="248"/>
      <c r="J86" s="312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4"/>
      <c r="V86" s="312"/>
      <c r="W86" s="313"/>
      <c r="X86" s="313"/>
      <c r="Y86" s="313"/>
      <c r="Z86" s="313"/>
      <c r="AA86" s="313"/>
      <c r="AB86" s="313"/>
      <c r="AC86" s="313"/>
      <c r="AD86" s="313"/>
      <c r="AE86" s="313"/>
      <c r="AF86" s="313"/>
      <c r="AG86" s="314"/>
      <c r="AH86" s="315"/>
      <c r="AI86" s="313"/>
      <c r="AJ86" s="313"/>
      <c r="AK86" s="313"/>
      <c r="AL86" s="313"/>
      <c r="AM86" s="313"/>
      <c r="AN86" s="313"/>
      <c r="AO86" s="313"/>
      <c r="AP86" s="313"/>
      <c r="AQ86" s="313"/>
      <c r="AR86" s="313"/>
      <c r="AS86" s="314"/>
      <c r="AT86" s="315"/>
      <c r="AU86" s="313"/>
      <c r="AV86" s="313"/>
      <c r="AW86" s="313"/>
      <c r="AX86" s="313"/>
      <c r="AY86" s="313"/>
      <c r="AZ86" s="313"/>
      <c r="BA86" s="313"/>
      <c r="BB86" s="313"/>
      <c r="BC86" s="313"/>
      <c r="BD86" s="313"/>
      <c r="BE86" s="314"/>
      <c r="BF86" s="315"/>
      <c r="BG86" s="313"/>
      <c r="BH86" s="313"/>
      <c r="BI86" s="313"/>
      <c r="BJ86" s="313"/>
      <c r="BK86" s="313"/>
      <c r="BL86" s="313"/>
      <c r="BM86" s="313"/>
      <c r="BN86" s="313"/>
      <c r="BO86" s="313"/>
      <c r="BP86" s="313"/>
      <c r="BQ86" s="314"/>
      <c r="BR86" s="315"/>
      <c r="BS86" s="313"/>
      <c r="BT86" s="313"/>
      <c r="BU86" s="313"/>
      <c r="BV86" s="313"/>
      <c r="BW86" s="313"/>
      <c r="BX86" s="313"/>
      <c r="BY86" s="313"/>
      <c r="BZ86" s="313"/>
      <c r="CA86" s="313"/>
      <c r="CB86" s="313"/>
      <c r="CC86" s="314"/>
      <c r="CE86" s="39"/>
    </row>
    <row r="87" spans="1:83" ht="15" x14ac:dyDescent="0.25">
      <c r="A87" s="326"/>
      <c r="B87" s="73" t="s">
        <v>160</v>
      </c>
      <c r="C87" s="129" t="s">
        <v>161</v>
      </c>
      <c r="D87" s="130" t="s">
        <v>57</v>
      </c>
      <c r="E87" s="130">
        <v>72</v>
      </c>
      <c r="F87" s="240"/>
      <c r="G87" s="74">
        <f t="shared" si="38"/>
        <v>0</v>
      </c>
      <c r="H87" s="246"/>
      <c r="I87" s="248"/>
      <c r="J87" s="312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3"/>
      <c r="V87" s="234"/>
      <c r="W87" s="235"/>
      <c r="X87" s="235"/>
      <c r="Y87" s="235"/>
      <c r="Z87" s="235"/>
      <c r="AA87" s="235"/>
      <c r="AB87" s="235"/>
      <c r="AC87" s="235"/>
      <c r="AD87" s="235"/>
      <c r="AE87" s="235"/>
      <c r="AF87" s="235"/>
      <c r="AG87" s="233"/>
      <c r="AH87" s="236"/>
      <c r="AI87" s="235"/>
      <c r="AJ87" s="235"/>
      <c r="AK87" s="235"/>
      <c r="AL87" s="235"/>
      <c r="AM87" s="235"/>
      <c r="AN87" s="235"/>
      <c r="AO87" s="235"/>
      <c r="AP87" s="235"/>
      <c r="AQ87" s="235"/>
      <c r="AR87" s="235"/>
      <c r="AS87" s="233"/>
      <c r="AT87" s="236"/>
      <c r="AU87" s="235"/>
      <c r="AV87" s="235"/>
      <c r="AW87" s="235"/>
      <c r="AX87" s="235"/>
      <c r="AY87" s="235"/>
      <c r="AZ87" s="235"/>
      <c r="BA87" s="235"/>
      <c r="BB87" s="235"/>
      <c r="BC87" s="235"/>
      <c r="BD87" s="235"/>
      <c r="BE87" s="233"/>
      <c r="BF87" s="236"/>
      <c r="BG87" s="235"/>
      <c r="BH87" s="235"/>
      <c r="BI87" s="235"/>
      <c r="BJ87" s="235"/>
      <c r="BK87" s="235"/>
      <c r="BL87" s="235"/>
      <c r="BM87" s="235"/>
      <c r="BN87" s="235"/>
      <c r="BO87" s="235"/>
      <c r="BP87" s="235"/>
      <c r="BQ87" s="233"/>
      <c r="BR87" s="236"/>
      <c r="BS87" s="235"/>
      <c r="BT87" s="235"/>
      <c r="BU87" s="235"/>
      <c r="BV87" s="235"/>
      <c r="BW87" s="235"/>
      <c r="BX87" s="235"/>
      <c r="BY87" s="235"/>
      <c r="BZ87" s="235"/>
      <c r="CA87" s="235"/>
      <c r="CB87" s="235"/>
      <c r="CC87" s="233"/>
      <c r="CE87" s="39"/>
    </row>
    <row r="88" spans="1:83" ht="15" x14ac:dyDescent="0.25">
      <c r="A88" s="326"/>
      <c r="B88" s="121" t="s">
        <v>162</v>
      </c>
      <c r="C88" s="122" t="s">
        <v>163</v>
      </c>
      <c r="D88" s="123"/>
      <c r="E88" s="123"/>
      <c r="F88" s="268"/>
      <c r="G88" s="124">
        <f>SUM(G89:G97)</f>
        <v>0</v>
      </c>
      <c r="H88" s="125">
        <f>SUM(H89:H97)</f>
        <v>0</v>
      </c>
      <c r="I88" s="126">
        <f t="shared" ref="I88:BT88" si="46">SUM(I89:I97)</f>
        <v>0</v>
      </c>
      <c r="J88" s="125">
        <f t="shared" si="46"/>
        <v>0</v>
      </c>
      <c r="K88" s="127">
        <f t="shared" si="46"/>
        <v>0</v>
      </c>
      <c r="L88" s="127">
        <f t="shared" si="46"/>
        <v>0</v>
      </c>
      <c r="M88" s="127">
        <f t="shared" si="46"/>
        <v>0</v>
      </c>
      <c r="N88" s="127">
        <f t="shared" si="46"/>
        <v>0</v>
      </c>
      <c r="O88" s="127">
        <f t="shared" si="46"/>
        <v>0</v>
      </c>
      <c r="P88" s="127">
        <f t="shared" si="46"/>
        <v>0</v>
      </c>
      <c r="Q88" s="127">
        <f t="shared" si="46"/>
        <v>0</v>
      </c>
      <c r="R88" s="127">
        <f t="shared" si="46"/>
        <v>0</v>
      </c>
      <c r="S88" s="127">
        <f t="shared" si="46"/>
        <v>0</v>
      </c>
      <c r="T88" s="127">
        <f t="shared" si="46"/>
        <v>0</v>
      </c>
      <c r="U88" s="126">
        <f t="shared" si="46"/>
        <v>0</v>
      </c>
      <c r="V88" s="125">
        <f t="shared" si="46"/>
        <v>0</v>
      </c>
      <c r="W88" s="127">
        <f t="shared" si="46"/>
        <v>0</v>
      </c>
      <c r="X88" s="127">
        <f t="shared" si="46"/>
        <v>0</v>
      </c>
      <c r="Y88" s="127">
        <f t="shared" si="46"/>
        <v>0</v>
      </c>
      <c r="Z88" s="127">
        <f t="shared" si="46"/>
        <v>0</v>
      </c>
      <c r="AA88" s="127">
        <f t="shared" si="46"/>
        <v>0</v>
      </c>
      <c r="AB88" s="127">
        <f t="shared" si="46"/>
        <v>0</v>
      </c>
      <c r="AC88" s="127">
        <f t="shared" si="46"/>
        <v>0</v>
      </c>
      <c r="AD88" s="127">
        <f t="shared" si="46"/>
        <v>0</v>
      </c>
      <c r="AE88" s="127">
        <f t="shared" si="46"/>
        <v>0</v>
      </c>
      <c r="AF88" s="127">
        <f t="shared" si="46"/>
        <v>0</v>
      </c>
      <c r="AG88" s="126">
        <f t="shared" si="46"/>
        <v>0</v>
      </c>
      <c r="AH88" s="128">
        <f t="shared" si="46"/>
        <v>0</v>
      </c>
      <c r="AI88" s="127">
        <f t="shared" si="46"/>
        <v>0</v>
      </c>
      <c r="AJ88" s="127">
        <f t="shared" si="46"/>
        <v>0</v>
      </c>
      <c r="AK88" s="127">
        <f t="shared" si="46"/>
        <v>0</v>
      </c>
      <c r="AL88" s="127">
        <f t="shared" si="46"/>
        <v>0</v>
      </c>
      <c r="AM88" s="127">
        <f t="shared" si="46"/>
        <v>0</v>
      </c>
      <c r="AN88" s="127">
        <f t="shared" si="46"/>
        <v>0</v>
      </c>
      <c r="AO88" s="127">
        <f t="shared" si="46"/>
        <v>0</v>
      </c>
      <c r="AP88" s="127">
        <f t="shared" si="46"/>
        <v>0</v>
      </c>
      <c r="AQ88" s="127">
        <f t="shared" si="46"/>
        <v>0</v>
      </c>
      <c r="AR88" s="127">
        <f t="shared" si="46"/>
        <v>0</v>
      </c>
      <c r="AS88" s="126">
        <f t="shared" si="46"/>
        <v>0</v>
      </c>
      <c r="AT88" s="128">
        <f t="shared" si="46"/>
        <v>0</v>
      </c>
      <c r="AU88" s="127">
        <f t="shared" si="46"/>
        <v>0</v>
      </c>
      <c r="AV88" s="127">
        <f t="shared" si="46"/>
        <v>0</v>
      </c>
      <c r="AW88" s="127">
        <f t="shared" si="46"/>
        <v>0</v>
      </c>
      <c r="AX88" s="127">
        <f t="shared" si="46"/>
        <v>0</v>
      </c>
      <c r="AY88" s="127">
        <f t="shared" si="46"/>
        <v>0</v>
      </c>
      <c r="AZ88" s="127">
        <f t="shared" si="46"/>
        <v>0</v>
      </c>
      <c r="BA88" s="127">
        <f t="shared" si="46"/>
        <v>0</v>
      </c>
      <c r="BB88" s="127">
        <f t="shared" si="46"/>
        <v>0</v>
      </c>
      <c r="BC88" s="127">
        <f t="shared" si="46"/>
        <v>0</v>
      </c>
      <c r="BD88" s="127">
        <f t="shared" si="46"/>
        <v>0</v>
      </c>
      <c r="BE88" s="126">
        <f t="shared" si="46"/>
        <v>0</v>
      </c>
      <c r="BF88" s="128">
        <f t="shared" si="46"/>
        <v>0</v>
      </c>
      <c r="BG88" s="127">
        <f t="shared" si="46"/>
        <v>0</v>
      </c>
      <c r="BH88" s="127">
        <f t="shared" si="46"/>
        <v>0</v>
      </c>
      <c r="BI88" s="127">
        <f t="shared" si="46"/>
        <v>0</v>
      </c>
      <c r="BJ88" s="127">
        <f t="shared" si="46"/>
        <v>0</v>
      </c>
      <c r="BK88" s="127">
        <f t="shared" si="46"/>
        <v>0</v>
      </c>
      <c r="BL88" s="127">
        <f t="shared" si="46"/>
        <v>0</v>
      </c>
      <c r="BM88" s="127">
        <f t="shared" si="46"/>
        <v>0</v>
      </c>
      <c r="BN88" s="127">
        <f t="shared" si="46"/>
        <v>0</v>
      </c>
      <c r="BO88" s="127">
        <f t="shared" si="46"/>
        <v>0</v>
      </c>
      <c r="BP88" s="127">
        <f t="shared" si="46"/>
        <v>0</v>
      </c>
      <c r="BQ88" s="126">
        <f t="shared" si="46"/>
        <v>0</v>
      </c>
      <c r="BR88" s="128">
        <f t="shared" si="46"/>
        <v>0</v>
      </c>
      <c r="BS88" s="127">
        <f t="shared" si="46"/>
        <v>0</v>
      </c>
      <c r="BT88" s="127">
        <f t="shared" si="46"/>
        <v>0</v>
      </c>
      <c r="BU88" s="127">
        <f t="shared" ref="BU88:CC88" si="47">SUM(BU89:BU97)</f>
        <v>0</v>
      </c>
      <c r="BV88" s="127">
        <f t="shared" si="47"/>
        <v>0</v>
      </c>
      <c r="BW88" s="127">
        <f t="shared" si="47"/>
        <v>0</v>
      </c>
      <c r="BX88" s="127">
        <f t="shared" si="47"/>
        <v>0</v>
      </c>
      <c r="BY88" s="127">
        <f t="shared" si="47"/>
        <v>0</v>
      </c>
      <c r="BZ88" s="127">
        <f t="shared" si="47"/>
        <v>0</v>
      </c>
      <c r="CA88" s="127">
        <f t="shared" si="47"/>
        <v>0</v>
      </c>
      <c r="CB88" s="127">
        <f t="shared" si="47"/>
        <v>0</v>
      </c>
      <c r="CC88" s="126">
        <f t="shared" si="47"/>
        <v>0</v>
      </c>
      <c r="CE88" s="324"/>
    </row>
    <row r="89" spans="1:83" ht="15" x14ac:dyDescent="0.25">
      <c r="A89" s="326"/>
      <c r="B89" s="73" t="s">
        <v>164</v>
      </c>
      <c r="C89" s="129" t="s">
        <v>165</v>
      </c>
      <c r="D89" s="130" t="s">
        <v>57</v>
      </c>
      <c r="E89" s="130">
        <v>72</v>
      </c>
      <c r="F89" s="240"/>
      <c r="G89" s="74">
        <f t="shared" ref="G89:G97" si="48">+SUM(H89:CC89)</f>
        <v>0</v>
      </c>
      <c r="H89" s="246"/>
      <c r="I89" s="248"/>
      <c r="J89" s="312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3"/>
      <c r="V89" s="234"/>
      <c r="W89" s="235"/>
      <c r="X89" s="235"/>
      <c r="Y89" s="235"/>
      <c r="Z89" s="235"/>
      <c r="AA89" s="235"/>
      <c r="AB89" s="235"/>
      <c r="AC89" s="235"/>
      <c r="AD89" s="235"/>
      <c r="AE89" s="235"/>
      <c r="AF89" s="235"/>
      <c r="AG89" s="233"/>
      <c r="AH89" s="236"/>
      <c r="AI89" s="235"/>
      <c r="AJ89" s="235"/>
      <c r="AK89" s="235"/>
      <c r="AL89" s="235"/>
      <c r="AM89" s="235"/>
      <c r="AN89" s="235"/>
      <c r="AO89" s="235"/>
      <c r="AP89" s="235"/>
      <c r="AQ89" s="235"/>
      <c r="AR89" s="235"/>
      <c r="AS89" s="233"/>
      <c r="AT89" s="236"/>
      <c r="AU89" s="235"/>
      <c r="AV89" s="235"/>
      <c r="AW89" s="235"/>
      <c r="AX89" s="235"/>
      <c r="AY89" s="235"/>
      <c r="AZ89" s="235"/>
      <c r="BA89" s="235"/>
      <c r="BB89" s="235"/>
      <c r="BC89" s="235"/>
      <c r="BD89" s="235"/>
      <c r="BE89" s="233"/>
      <c r="BF89" s="236"/>
      <c r="BG89" s="235"/>
      <c r="BH89" s="235"/>
      <c r="BI89" s="235"/>
      <c r="BJ89" s="235"/>
      <c r="BK89" s="235"/>
      <c r="BL89" s="235"/>
      <c r="BM89" s="235"/>
      <c r="BN89" s="235"/>
      <c r="BO89" s="235"/>
      <c r="BP89" s="235"/>
      <c r="BQ89" s="233"/>
      <c r="BR89" s="236"/>
      <c r="BS89" s="235"/>
      <c r="BT89" s="235"/>
      <c r="BU89" s="235"/>
      <c r="BV89" s="235"/>
      <c r="BW89" s="235"/>
      <c r="BX89" s="235"/>
      <c r="BY89" s="235"/>
      <c r="BZ89" s="235"/>
      <c r="CA89" s="235"/>
      <c r="CB89" s="235"/>
      <c r="CC89" s="233"/>
      <c r="CE89" s="324"/>
    </row>
    <row r="90" spans="1:83" ht="15" x14ac:dyDescent="0.25">
      <c r="A90" s="326"/>
      <c r="B90" s="73" t="s">
        <v>166</v>
      </c>
      <c r="C90" s="129" t="s">
        <v>167</v>
      </c>
      <c r="D90" s="130" t="s">
        <v>57</v>
      </c>
      <c r="E90" s="130">
        <v>72</v>
      </c>
      <c r="F90" s="240"/>
      <c r="G90" s="74">
        <f t="shared" si="48"/>
        <v>0</v>
      </c>
      <c r="H90" s="246"/>
      <c r="I90" s="248"/>
      <c r="J90" s="312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3"/>
      <c r="V90" s="234"/>
      <c r="W90" s="235"/>
      <c r="X90" s="235"/>
      <c r="Y90" s="235"/>
      <c r="Z90" s="235"/>
      <c r="AA90" s="235"/>
      <c r="AB90" s="235"/>
      <c r="AC90" s="235"/>
      <c r="AD90" s="235"/>
      <c r="AE90" s="235"/>
      <c r="AF90" s="235"/>
      <c r="AG90" s="233"/>
      <c r="AH90" s="236"/>
      <c r="AI90" s="235"/>
      <c r="AJ90" s="235"/>
      <c r="AK90" s="235"/>
      <c r="AL90" s="235"/>
      <c r="AM90" s="235"/>
      <c r="AN90" s="235"/>
      <c r="AO90" s="235"/>
      <c r="AP90" s="235"/>
      <c r="AQ90" s="235"/>
      <c r="AR90" s="235"/>
      <c r="AS90" s="233"/>
      <c r="AT90" s="236"/>
      <c r="AU90" s="235"/>
      <c r="AV90" s="235"/>
      <c r="AW90" s="235"/>
      <c r="AX90" s="235"/>
      <c r="AY90" s="235"/>
      <c r="AZ90" s="235"/>
      <c r="BA90" s="235"/>
      <c r="BB90" s="235"/>
      <c r="BC90" s="235"/>
      <c r="BD90" s="235"/>
      <c r="BE90" s="233"/>
      <c r="BF90" s="236"/>
      <c r="BG90" s="235"/>
      <c r="BH90" s="235"/>
      <c r="BI90" s="235"/>
      <c r="BJ90" s="235"/>
      <c r="BK90" s="235"/>
      <c r="BL90" s="235"/>
      <c r="BM90" s="235"/>
      <c r="BN90" s="235"/>
      <c r="BO90" s="235"/>
      <c r="BP90" s="235"/>
      <c r="BQ90" s="233"/>
      <c r="BR90" s="236"/>
      <c r="BS90" s="235"/>
      <c r="BT90" s="235"/>
      <c r="BU90" s="235"/>
      <c r="BV90" s="235"/>
      <c r="BW90" s="235"/>
      <c r="BX90" s="235"/>
      <c r="BY90" s="235"/>
      <c r="BZ90" s="235"/>
      <c r="CA90" s="235"/>
      <c r="CB90" s="235"/>
      <c r="CC90" s="233"/>
      <c r="CE90" s="324"/>
    </row>
    <row r="91" spans="1:83" ht="15" x14ac:dyDescent="0.25">
      <c r="A91" s="326"/>
      <c r="B91" s="73" t="s">
        <v>168</v>
      </c>
      <c r="C91" s="129" t="s">
        <v>169</v>
      </c>
      <c r="D91" s="130" t="s">
        <v>57</v>
      </c>
      <c r="E91" s="130">
        <v>72</v>
      </c>
      <c r="F91" s="240"/>
      <c r="G91" s="74">
        <f t="shared" si="48"/>
        <v>0</v>
      </c>
      <c r="H91" s="246"/>
      <c r="I91" s="248"/>
      <c r="J91" s="312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3"/>
      <c r="V91" s="234"/>
      <c r="W91" s="235"/>
      <c r="X91" s="235"/>
      <c r="Y91" s="235"/>
      <c r="Z91" s="235"/>
      <c r="AA91" s="235"/>
      <c r="AB91" s="235"/>
      <c r="AC91" s="235"/>
      <c r="AD91" s="235"/>
      <c r="AE91" s="235"/>
      <c r="AF91" s="235"/>
      <c r="AG91" s="233"/>
      <c r="AH91" s="236"/>
      <c r="AI91" s="235"/>
      <c r="AJ91" s="235"/>
      <c r="AK91" s="235"/>
      <c r="AL91" s="235"/>
      <c r="AM91" s="235"/>
      <c r="AN91" s="235"/>
      <c r="AO91" s="235"/>
      <c r="AP91" s="235"/>
      <c r="AQ91" s="235"/>
      <c r="AR91" s="235"/>
      <c r="AS91" s="233"/>
      <c r="AT91" s="236"/>
      <c r="AU91" s="235"/>
      <c r="AV91" s="235"/>
      <c r="AW91" s="235"/>
      <c r="AX91" s="235"/>
      <c r="AY91" s="235"/>
      <c r="AZ91" s="235"/>
      <c r="BA91" s="235"/>
      <c r="BB91" s="235"/>
      <c r="BC91" s="235"/>
      <c r="BD91" s="235"/>
      <c r="BE91" s="233"/>
      <c r="BF91" s="236"/>
      <c r="BG91" s="235"/>
      <c r="BH91" s="235"/>
      <c r="BI91" s="235"/>
      <c r="BJ91" s="235"/>
      <c r="BK91" s="235"/>
      <c r="BL91" s="235"/>
      <c r="BM91" s="235"/>
      <c r="BN91" s="235"/>
      <c r="BO91" s="235"/>
      <c r="BP91" s="235"/>
      <c r="BQ91" s="233"/>
      <c r="BR91" s="236"/>
      <c r="BS91" s="235"/>
      <c r="BT91" s="235"/>
      <c r="BU91" s="235"/>
      <c r="BV91" s="235"/>
      <c r="BW91" s="235"/>
      <c r="BX91" s="235"/>
      <c r="BY91" s="235"/>
      <c r="BZ91" s="235"/>
      <c r="CA91" s="235"/>
      <c r="CB91" s="235"/>
      <c r="CC91" s="233"/>
      <c r="CE91" s="324"/>
    </row>
    <row r="92" spans="1:83" ht="15" x14ac:dyDescent="0.25">
      <c r="A92" s="326"/>
      <c r="B92" s="333" t="s">
        <v>170</v>
      </c>
      <c r="C92" s="129" t="s">
        <v>171</v>
      </c>
      <c r="D92" s="130" t="s">
        <v>57</v>
      </c>
      <c r="E92" s="130">
        <v>72</v>
      </c>
      <c r="F92" s="240"/>
      <c r="G92" s="74">
        <f t="shared" si="48"/>
        <v>0</v>
      </c>
      <c r="H92" s="246"/>
      <c r="I92" s="248"/>
      <c r="J92" s="312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3"/>
      <c r="V92" s="234"/>
      <c r="W92" s="235"/>
      <c r="X92" s="235"/>
      <c r="Y92" s="235"/>
      <c r="Z92" s="235"/>
      <c r="AA92" s="235"/>
      <c r="AB92" s="235"/>
      <c r="AC92" s="235"/>
      <c r="AD92" s="235"/>
      <c r="AE92" s="235"/>
      <c r="AF92" s="235"/>
      <c r="AG92" s="233"/>
      <c r="AH92" s="236"/>
      <c r="AI92" s="235"/>
      <c r="AJ92" s="235"/>
      <c r="AK92" s="235"/>
      <c r="AL92" s="235"/>
      <c r="AM92" s="235"/>
      <c r="AN92" s="235"/>
      <c r="AO92" s="235"/>
      <c r="AP92" s="235"/>
      <c r="AQ92" s="235"/>
      <c r="AR92" s="235"/>
      <c r="AS92" s="233"/>
      <c r="AT92" s="236"/>
      <c r="AU92" s="235"/>
      <c r="AV92" s="235"/>
      <c r="AW92" s="235"/>
      <c r="AX92" s="235"/>
      <c r="AY92" s="235"/>
      <c r="AZ92" s="235"/>
      <c r="BA92" s="235"/>
      <c r="BB92" s="235"/>
      <c r="BC92" s="235"/>
      <c r="BD92" s="235"/>
      <c r="BE92" s="233"/>
      <c r="BF92" s="236"/>
      <c r="BG92" s="235"/>
      <c r="BH92" s="235"/>
      <c r="BI92" s="235"/>
      <c r="BJ92" s="235"/>
      <c r="BK92" s="235"/>
      <c r="BL92" s="235"/>
      <c r="BM92" s="235"/>
      <c r="BN92" s="235"/>
      <c r="BO92" s="235"/>
      <c r="BP92" s="235"/>
      <c r="BQ92" s="233"/>
      <c r="BR92" s="236"/>
      <c r="BS92" s="235"/>
      <c r="BT92" s="235"/>
      <c r="BU92" s="235"/>
      <c r="BV92" s="235"/>
      <c r="BW92" s="235"/>
      <c r="BX92" s="235"/>
      <c r="BY92" s="235"/>
      <c r="BZ92" s="235"/>
      <c r="CA92" s="235"/>
      <c r="CB92" s="235"/>
      <c r="CC92" s="233"/>
      <c r="CE92" s="324"/>
    </row>
    <row r="93" spans="1:83" ht="15" x14ac:dyDescent="0.25">
      <c r="A93" s="326"/>
      <c r="B93" s="333" t="s">
        <v>172</v>
      </c>
      <c r="C93" s="129" t="s">
        <v>173</v>
      </c>
      <c r="D93" s="130" t="s">
        <v>57</v>
      </c>
      <c r="E93" s="130">
        <v>72</v>
      </c>
      <c r="F93" s="240"/>
      <c r="G93" s="74">
        <f t="shared" si="48"/>
        <v>0</v>
      </c>
      <c r="H93" s="246"/>
      <c r="I93" s="248"/>
      <c r="J93" s="312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3"/>
      <c r="V93" s="234"/>
      <c r="W93" s="235"/>
      <c r="X93" s="235"/>
      <c r="Y93" s="235"/>
      <c r="Z93" s="235"/>
      <c r="AA93" s="235"/>
      <c r="AB93" s="235"/>
      <c r="AC93" s="235"/>
      <c r="AD93" s="235"/>
      <c r="AE93" s="235"/>
      <c r="AF93" s="235"/>
      <c r="AG93" s="233"/>
      <c r="AH93" s="236"/>
      <c r="AI93" s="235"/>
      <c r="AJ93" s="235"/>
      <c r="AK93" s="235"/>
      <c r="AL93" s="235"/>
      <c r="AM93" s="235"/>
      <c r="AN93" s="235"/>
      <c r="AO93" s="235"/>
      <c r="AP93" s="235"/>
      <c r="AQ93" s="235"/>
      <c r="AR93" s="235"/>
      <c r="AS93" s="233"/>
      <c r="AT93" s="236"/>
      <c r="AU93" s="235"/>
      <c r="AV93" s="235"/>
      <c r="AW93" s="235"/>
      <c r="AX93" s="235"/>
      <c r="AY93" s="235"/>
      <c r="AZ93" s="235"/>
      <c r="BA93" s="235"/>
      <c r="BB93" s="235"/>
      <c r="BC93" s="235"/>
      <c r="BD93" s="235"/>
      <c r="BE93" s="233"/>
      <c r="BF93" s="236"/>
      <c r="BG93" s="235"/>
      <c r="BH93" s="235"/>
      <c r="BI93" s="235"/>
      <c r="BJ93" s="235"/>
      <c r="BK93" s="235"/>
      <c r="BL93" s="235"/>
      <c r="BM93" s="235"/>
      <c r="BN93" s="235"/>
      <c r="BO93" s="235"/>
      <c r="BP93" s="235"/>
      <c r="BQ93" s="233"/>
      <c r="BR93" s="236"/>
      <c r="BS93" s="235"/>
      <c r="BT93" s="235"/>
      <c r="BU93" s="235"/>
      <c r="BV93" s="235"/>
      <c r="BW93" s="235"/>
      <c r="BX93" s="235"/>
      <c r="BY93" s="235"/>
      <c r="BZ93" s="235"/>
      <c r="CA93" s="235"/>
      <c r="CB93" s="235"/>
      <c r="CC93" s="233"/>
      <c r="CE93" s="324"/>
    </row>
    <row r="94" spans="1:83" ht="15" x14ac:dyDescent="0.25">
      <c r="A94" s="326"/>
      <c r="B94" s="333" t="s">
        <v>174</v>
      </c>
      <c r="C94" s="237" t="s">
        <v>175</v>
      </c>
      <c r="D94" s="130" t="s">
        <v>57</v>
      </c>
      <c r="E94" s="130">
        <v>72</v>
      </c>
      <c r="F94" s="240"/>
      <c r="G94" s="74">
        <f t="shared" si="48"/>
        <v>0</v>
      </c>
      <c r="H94" s="246"/>
      <c r="I94" s="248"/>
      <c r="J94" s="312"/>
      <c r="K94" s="235"/>
      <c r="L94" s="235"/>
      <c r="M94" s="235"/>
      <c r="N94" s="235"/>
      <c r="O94" s="235"/>
      <c r="P94" s="235"/>
      <c r="Q94" s="235"/>
      <c r="R94" s="235"/>
      <c r="S94" s="235"/>
      <c r="T94" s="235"/>
      <c r="U94" s="233"/>
      <c r="V94" s="234"/>
      <c r="W94" s="235"/>
      <c r="X94" s="235"/>
      <c r="Y94" s="235"/>
      <c r="Z94" s="235"/>
      <c r="AA94" s="235"/>
      <c r="AB94" s="235"/>
      <c r="AC94" s="235"/>
      <c r="AD94" s="235"/>
      <c r="AE94" s="235"/>
      <c r="AF94" s="235"/>
      <c r="AG94" s="233"/>
      <c r="AH94" s="236"/>
      <c r="AI94" s="235"/>
      <c r="AJ94" s="235"/>
      <c r="AK94" s="235"/>
      <c r="AL94" s="235"/>
      <c r="AM94" s="235"/>
      <c r="AN94" s="235"/>
      <c r="AO94" s="235"/>
      <c r="AP94" s="235"/>
      <c r="AQ94" s="235"/>
      <c r="AR94" s="235"/>
      <c r="AS94" s="233"/>
      <c r="AT94" s="236"/>
      <c r="AU94" s="235"/>
      <c r="AV94" s="235"/>
      <c r="AW94" s="235"/>
      <c r="AX94" s="235"/>
      <c r="AY94" s="235"/>
      <c r="AZ94" s="235"/>
      <c r="BA94" s="235"/>
      <c r="BB94" s="235"/>
      <c r="BC94" s="235"/>
      <c r="BD94" s="235"/>
      <c r="BE94" s="233"/>
      <c r="BF94" s="236"/>
      <c r="BG94" s="235"/>
      <c r="BH94" s="235"/>
      <c r="BI94" s="235"/>
      <c r="BJ94" s="235"/>
      <c r="BK94" s="235"/>
      <c r="BL94" s="235"/>
      <c r="BM94" s="235"/>
      <c r="BN94" s="235"/>
      <c r="BO94" s="235"/>
      <c r="BP94" s="235"/>
      <c r="BQ94" s="233"/>
      <c r="BR94" s="236"/>
      <c r="BS94" s="235"/>
      <c r="BT94" s="235"/>
      <c r="BU94" s="235"/>
      <c r="BV94" s="235"/>
      <c r="BW94" s="235"/>
      <c r="BX94" s="235"/>
      <c r="BY94" s="235"/>
      <c r="BZ94" s="235"/>
      <c r="CA94" s="235"/>
      <c r="CB94" s="235"/>
      <c r="CC94" s="233"/>
      <c r="CE94" s="324"/>
    </row>
    <row r="95" spans="1:83" ht="15" x14ac:dyDescent="0.25">
      <c r="A95" s="326"/>
      <c r="B95" s="333" t="s">
        <v>176</v>
      </c>
      <c r="C95" s="237" t="s">
        <v>177</v>
      </c>
      <c r="D95" s="130" t="s">
        <v>57</v>
      </c>
      <c r="E95" s="130">
        <v>72</v>
      </c>
      <c r="F95" s="240"/>
      <c r="G95" s="74">
        <f t="shared" si="48"/>
        <v>0</v>
      </c>
      <c r="H95" s="75"/>
      <c r="I95" s="76"/>
      <c r="J95" s="312"/>
      <c r="K95" s="235"/>
      <c r="L95" s="235"/>
      <c r="M95" s="235"/>
      <c r="N95" s="235"/>
      <c r="O95" s="235"/>
      <c r="P95" s="235"/>
      <c r="Q95" s="235"/>
      <c r="R95" s="235"/>
      <c r="S95" s="235"/>
      <c r="T95" s="235"/>
      <c r="U95" s="233"/>
      <c r="V95" s="234"/>
      <c r="W95" s="235"/>
      <c r="X95" s="235"/>
      <c r="Y95" s="235"/>
      <c r="Z95" s="235"/>
      <c r="AA95" s="235"/>
      <c r="AB95" s="235"/>
      <c r="AC95" s="235"/>
      <c r="AD95" s="235"/>
      <c r="AE95" s="235"/>
      <c r="AF95" s="235"/>
      <c r="AG95" s="233"/>
      <c r="AH95" s="236"/>
      <c r="AI95" s="235"/>
      <c r="AJ95" s="235"/>
      <c r="AK95" s="235"/>
      <c r="AL95" s="235"/>
      <c r="AM95" s="235"/>
      <c r="AN95" s="235"/>
      <c r="AO95" s="235"/>
      <c r="AP95" s="235"/>
      <c r="AQ95" s="235"/>
      <c r="AR95" s="235"/>
      <c r="AS95" s="233"/>
      <c r="AT95" s="236"/>
      <c r="AU95" s="235"/>
      <c r="AV95" s="235"/>
      <c r="AW95" s="235"/>
      <c r="AX95" s="235"/>
      <c r="AY95" s="235"/>
      <c r="AZ95" s="235"/>
      <c r="BA95" s="235"/>
      <c r="BB95" s="235"/>
      <c r="BC95" s="235"/>
      <c r="BD95" s="235"/>
      <c r="BE95" s="233"/>
      <c r="BF95" s="236"/>
      <c r="BG95" s="235"/>
      <c r="BH95" s="235"/>
      <c r="BI95" s="235"/>
      <c r="BJ95" s="235"/>
      <c r="BK95" s="235"/>
      <c r="BL95" s="235"/>
      <c r="BM95" s="235"/>
      <c r="BN95" s="235"/>
      <c r="BO95" s="235"/>
      <c r="BP95" s="235"/>
      <c r="BQ95" s="233"/>
      <c r="BR95" s="236"/>
      <c r="BS95" s="235"/>
      <c r="BT95" s="235"/>
      <c r="BU95" s="235"/>
      <c r="BV95" s="235"/>
      <c r="BW95" s="235"/>
      <c r="BX95" s="235"/>
      <c r="BY95" s="235"/>
      <c r="BZ95" s="235"/>
      <c r="CA95" s="235"/>
      <c r="CB95" s="235"/>
      <c r="CC95" s="233"/>
      <c r="CE95" s="324"/>
    </row>
    <row r="96" spans="1:83" ht="15" x14ac:dyDescent="0.25">
      <c r="A96" s="326"/>
      <c r="B96" s="333" t="s">
        <v>178</v>
      </c>
      <c r="C96" s="129" t="s">
        <v>179</v>
      </c>
      <c r="D96" s="130" t="s">
        <v>57</v>
      </c>
      <c r="E96" s="130">
        <v>72</v>
      </c>
      <c r="F96" s="240"/>
      <c r="G96" s="74">
        <f t="shared" si="48"/>
        <v>0</v>
      </c>
      <c r="H96" s="75"/>
      <c r="I96" s="76"/>
      <c r="J96" s="312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3"/>
      <c r="V96" s="234"/>
      <c r="W96" s="235"/>
      <c r="X96" s="235"/>
      <c r="Y96" s="235"/>
      <c r="Z96" s="235"/>
      <c r="AA96" s="235"/>
      <c r="AB96" s="235"/>
      <c r="AC96" s="235"/>
      <c r="AD96" s="235"/>
      <c r="AE96" s="235"/>
      <c r="AF96" s="235"/>
      <c r="AG96" s="233"/>
      <c r="AH96" s="236"/>
      <c r="AI96" s="235"/>
      <c r="AJ96" s="235"/>
      <c r="AK96" s="235"/>
      <c r="AL96" s="235"/>
      <c r="AM96" s="235"/>
      <c r="AN96" s="235"/>
      <c r="AO96" s="235"/>
      <c r="AP96" s="235"/>
      <c r="AQ96" s="235"/>
      <c r="AR96" s="235"/>
      <c r="AS96" s="233"/>
      <c r="AT96" s="236"/>
      <c r="AU96" s="235"/>
      <c r="AV96" s="235"/>
      <c r="AW96" s="235"/>
      <c r="AX96" s="235"/>
      <c r="AY96" s="235"/>
      <c r="AZ96" s="235"/>
      <c r="BA96" s="235"/>
      <c r="BB96" s="235"/>
      <c r="BC96" s="235"/>
      <c r="BD96" s="235"/>
      <c r="BE96" s="233"/>
      <c r="BF96" s="236"/>
      <c r="BG96" s="235"/>
      <c r="BH96" s="235"/>
      <c r="BI96" s="235"/>
      <c r="BJ96" s="235"/>
      <c r="BK96" s="235"/>
      <c r="BL96" s="235"/>
      <c r="BM96" s="235"/>
      <c r="BN96" s="235"/>
      <c r="BO96" s="235"/>
      <c r="BP96" s="235"/>
      <c r="BQ96" s="233"/>
      <c r="BR96" s="236"/>
      <c r="BS96" s="235"/>
      <c r="BT96" s="235"/>
      <c r="BU96" s="235"/>
      <c r="BV96" s="235"/>
      <c r="BW96" s="235"/>
      <c r="BX96" s="235"/>
      <c r="BY96" s="235"/>
      <c r="BZ96" s="235"/>
      <c r="CA96" s="235"/>
      <c r="CB96" s="235"/>
      <c r="CC96" s="233"/>
      <c r="CE96" s="324"/>
    </row>
    <row r="97" spans="1:83" ht="15" x14ac:dyDescent="0.25">
      <c r="A97" s="326"/>
      <c r="B97" s="333" t="s">
        <v>180</v>
      </c>
      <c r="C97" s="129" t="s">
        <v>786</v>
      </c>
      <c r="D97" s="130" t="s">
        <v>57</v>
      </c>
      <c r="E97" s="130">
        <v>72</v>
      </c>
      <c r="F97" s="240"/>
      <c r="G97" s="74">
        <f t="shared" si="48"/>
        <v>0</v>
      </c>
      <c r="H97" s="246"/>
      <c r="I97" s="248"/>
      <c r="J97" s="312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3"/>
      <c r="V97" s="234"/>
      <c r="W97" s="235"/>
      <c r="X97" s="235"/>
      <c r="Y97" s="235"/>
      <c r="Z97" s="235"/>
      <c r="AA97" s="235"/>
      <c r="AB97" s="235"/>
      <c r="AC97" s="235"/>
      <c r="AD97" s="235"/>
      <c r="AE97" s="235"/>
      <c r="AF97" s="235"/>
      <c r="AG97" s="233"/>
      <c r="AH97" s="236"/>
      <c r="AI97" s="235"/>
      <c r="AJ97" s="235"/>
      <c r="AK97" s="235"/>
      <c r="AL97" s="235"/>
      <c r="AM97" s="235"/>
      <c r="AN97" s="235"/>
      <c r="AO97" s="235"/>
      <c r="AP97" s="235"/>
      <c r="AQ97" s="235"/>
      <c r="AR97" s="235"/>
      <c r="AS97" s="233"/>
      <c r="AT97" s="236"/>
      <c r="AU97" s="235"/>
      <c r="AV97" s="235"/>
      <c r="AW97" s="235"/>
      <c r="AX97" s="235"/>
      <c r="AY97" s="235"/>
      <c r="AZ97" s="235"/>
      <c r="BA97" s="235"/>
      <c r="BB97" s="235"/>
      <c r="BC97" s="235"/>
      <c r="BD97" s="235"/>
      <c r="BE97" s="233"/>
      <c r="BF97" s="236"/>
      <c r="BG97" s="235"/>
      <c r="BH97" s="235"/>
      <c r="BI97" s="235"/>
      <c r="BJ97" s="235"/>
      <c r="BK97" s="235"/>
      <c r="BL97" s="235"/>
      <c r="BM97" s="235"/>
      <c r="BN97" s="235"/>
      <c r="BO97" s="235"/>
      <c r="BP97" s="235"/>
      <c r="BQ97" s="233"/>
      <c r="BR97" s="236"/>
      <c r="BS97" s="235"/>
      <c r="BT97" s="235"/>
      <c r="BU97" s="235"/>
      <c r="BV97" s="235"/>
      <c r="BW97" s="235"/>
      <c r="BX97" s="235"/>
      <c r="BY97" s="235"/>
      <c r="BZ97" s="235"/>
      <c r="CA97" s="235"/>
      <c r="CB97" s="235"/>
      <c r="CC97" s="233"/>
      <c r="CE97" s="324"/>
    </row>
    <row r="98" spans="1:83" ht="15" x14ac:dyDescent="0.25">
      <c r="A98" s="326"/>
      <c r="B98" s="121" t="s">
        <v>182</v>
      </c>
      <c r="C98" s="122" t="s">
        <v>183</v>
      </c>
      <c r="D98" s="123"/>
      <c r="E98" s="123"/>
      <c r="F98" s="268"/>
      <c r="G98" s="124">
        <f t="shared" ref="G98:BR98" si="49">SUM(G99:G108)</f>
        <v>5015988</v>
      </c>
      <c r="H98" s="125">
        <f>SUM(H99:H108)</f>
        <v>0</v>
      </c>
      <c r="I98" s="126">
        <f t="shared" si="49"/>
        <v>0</v>
      </c>
      <c r="J98" s="125">
        <f t="shared" si="49"/>
        <v>83400</v>
      </c>
      <c r="K98" s="127">
        <f t="shared" si="49"/>
        <v>83400</v>
      </c>
      <c r="L98" s="127">
        <f t="shared" si="49"/>
        <v>83400</v>
      </c>
      <c r="M98" s="127">
        <f t="shared" si="49"/>
        <v>83400</v>
      </c>
      <c r="N98" s="127">
        <f t="shared" si="49"/>
        <v>83400</v>
      </c>
      <c r="O98" s="127">
        <f t="shared" si="49"/>
        <v>83400</v>
      </c>
      <c r="P98" s="127">
        <f t="shared" si="49"/>
        <v>83400</v>
      </c>
      <c r="Q98" s="127">
        <f t="shared" si="49"/>
        <v>83400</v>
      </c>
      <c r="R98" s="127">
        <f t="shared" si="49"/>
        <v>83400</v>
      </c>
      <c r="S98" s="127">
        <f t="shared" si="49"/>
        <v>83400</v>
      </c>
      <c r="T98" s="127">
        <f t="shared" si="49"/>
        <v>83400</v>
      </c>
      <c r="U98" s="126">
        <f t="shared" si="49"/>
        <v>83400</v>
      </c>
      <c r="V98" s="125">
        <f t="shared" si="49"/>
        <v>86350</v>
      </c>
      <c r="W98" s="127">
        <f t="shared" si="49"/>
        <v>86350</v>
      </c>
      <c r="X98" s="127">
        <f t="shared" si="49"/>
        <v>86350</v>
      </c>
      <c r="Y98" s="127">
        <f t="shared" si="49"/>
        <v>86350</v>
      </c>
      <c r="Z98" s="127">
        <f t="shared" si="49"/>
        <v>86350</v>
      </c>
      <c r="AA98" s="127">
        <f t="shared" si="49"/>
        <v>86350</v>
      </c>
      <c r="AB98" s="127">
        <f t="shared" si="49"/>
        <v>86350</v>
      </c>
      <c r="AC98" s="127">
        <f t="shared" si="49"/>
        <v>86350</v>
      </c>
      <c r="AD98" s="127">
        <f t="shared" si="49"/>
        <v>86350</v>
      </c>
      <c r="AE98" s="127">
        <f t="shared" si="49"/>
        <v>86350</v>
      </c>
      <c r="AF98" s="127">
        <f t="shared" si="49"/>
        <v>86350</v>
      </c>
      <c r="AG98" s="126">
        <f t="shared" si="49"/>
        <v>86350</v>
      </c>
      <c r="AH98" s="128">
        <f t="shared" si="49"/>
        <v>58513</v>
      </c>
      <c r="AI98" s="127">
        <f t="shared" si="49"/>
        <v>58513</v>
      </c>
      <c r="AJ98" s="127">
        <f t="shared" si="49"/>
        <v>58513</v>
      </c>
      <c r="AK98" s="127">
        <f t="shared" si="49"/>
        <v>58513</v>
      </c>
      <c r="AL98" s="127">
        <f t="shared" si="49"/>
        <v>58513</v>
      </c>
      <c r="AM98" s="127">
        <f t="shared" si="49"/>
        <v>58513</v>
      </c>
      <c r="AN98" s="127">
        <f t="shared" si="49"/>
        <v>58513</v>
      </c>
      <c r="AO98" s="127">
        <f t="shared" si="49"/>
        <v>58513</v>
      </c>
      <c r="AP98" s="127">
        <f t="shared" si="49"/>
        <v>58513</v>
      </c>
      <c r="AQ98" s="127">
        <f t="shared" si="49"/>
        <v>58513</v>
      </c>
      <c r="AR98" s="127">
        <f t="shared" si="49"/>
        <v>58513</v>
      </c>
      <c r="AS98" s="126">
        <f t="shared" si="49"/>
        <v>58513</v>
      </c>
      <c r="AT98" s="128">
        <f t="shared" si="49"/>
        <v>60841</v>
      </c>
      <c r="AU98" s="127">
        <f t="shared" si="49"/>
        <v>60841</v>
      </c>
      <c r="AV98" s="127">
        <f t="shared" si="49"/>
        <v>60841</v>
      </c>
      <c r="AW98" s="127">
        <f t="shared" si="49"/>
        <v>60841</v>
      </c>
      <c r="AX98" s="127">
        <f t="shared" si="49"/>
        <v>60841</v>
      </c>
      <c r="AY98" s="127">
        <f t="shared" si="49"/>
        <v>60841</v>
      </c>
      <c r="AZ98" s="127">
        <f t="shared" si="49"/>
        <v>60841</v>
      </c>
      <c r="BA98" s="127">
        <f t="shared" si="49"/>
        <v>60841</v>
      </c>
      <c r="BB98" s="127">
        <f t="shared" si="49"/>
        <v>60841</v>
      </c>
      <c r="BC98" s="127">
        <f t="shared" si="49"/>
        <v>60841</v>
      </c>
      <c r="BD98" s="127">
        <f t="shared" si="49"/>
        <v>60841</v>
      </c>
      <c r="BE98" s="126">
        <f t="shared" si="49"/>
        <v>60841</v>
      </c>
      <c r="BF98" s="128">
        <f t="shared" si="49"/>
        <v>63188</v>
      </c>
      <c r="BG98" s="127">
        <f t="shared" si="49"/>
        <v>63188</v>
      </c>
      <c r="BH98" s="127">
        <f t="shared" si="49"/>
        <v>63188</v>
      </c>
      <c r="BI98" s="127">
        <f t="shared" si="49"/>
        <v>63188</v>
      </c>
      <c r="BJ98" s="127">
        <f t="shared" si="49"/>
        <v>63188</v>
      </c>
      <c r="BK98" s="127">
        <f t="shared" si="49"/>
        <v>63188</v>
      </c>
      <c r="BL98" s="127">
        <f t="shared" si="49"/>
        <v>63188</v>
      </c>
      <c r="BM98" s="127">
        <f t="shared" si="49"/>
        <v>63188</v>
      </c>
      <c r="BN98" s="127">
        <f t="shared" si="49"/>
        <v>63188</v>
      </c>
      <c r="BO98" s="127">
        <f t="shared" si="49"/>
        <v>63188</v>
      </c>
      <c r="BP98" s="127">
        <f t="shared" si="49"/>
        <v>63188</v>
      </c>
      <c r="BQ98" s="126">
        <f t="shared" si="49"/>
        <v>63188</v>
      </c>
      <c r="BR98" s="128">
        <f t="shared" si="49"/>
        <v>65707</v>
      </c>
      <c r="BS98" s="127">
        <f t="shared" ref="BS98:CC98" si="50">SUM(BS99:BS108)</f>
        <v>65707</v>
      </c>
      <c r="BT98" s="127">
        <f t="shared" si="50"/>
        <v>65707</v>
      </c>
      <c r="BU98" s="127">
        <f t="shared" si="50"/>
        <v>65707</v>
      </c>
      <c r="BV98" s="127">
        <f t="shared" si="50"/>
        <v>65707</v>
      </c>
      <c r="BW98" s="127">
        <f t="shared" si="50"/>
        <v>65707</v>
      </c>
      <c r="BX98" s="127">
        <f t="shared" si="50"/>
        <v>65707</v>
      </c>
      <c r="BY98" s="127">
        <f t="shared" si="50"/>
        <v>65707</v>
      </c>
      <c r="BZ98" s="127">
        <f t="shared" si="50"/>
        <v>65707</v>
      </c>
      <c r="CA98" s="127">
        <f t="shared" si="50"/>
        <v>65707</v>
      </c>
      <c r="CB98" s="127">
        <f t="shared" si="50"/>
        <v>65707</v>
      </c>
      <c r="CC98" s="126">
        <f t="shared" si="50"/>
        <v>65707</v>
      </c>
      <c r="CE98" s="324"/>
    </row>
    <row r="99" spans="1:83" ht="15" x14ac:dyDescent="0.25">
      <c r="A99" s="326"/>
      <c r="B99" s="333" t="s">
        <v>184</v>
      </c>
      <c r="C99" s="129" t="s">
        <v>185</v>
      </c>
      <c r="D99" s="130" t="s">
        <v>57</v>
      </c>
      <c r="E99" s="130">
        <v>72</v>
      </c>
      <c r="F99" s="240"/>
      <c r="G99" s="74">
        <f t="shared" ref="G99:G107" si="51">+SUM(H99:CC99)</f>
        <v>2287200</v>
      </c>
      <c r="H99" s="246"/>
      <c r="I99" s="248"/>
      <c r="J99" s="246">
        <v>44900</v>
      </c>
      <c r="K99" s="247">
        <v>44900</v>
      </c>
      <c r="L99" s="247">
        <v>44900</v>
      </c>
      <c r="M99" s="247">
        <v>44900</v>
      </c>
      <c r="N99" s="247">
        <v>44900</v>
      </c>
      <c r="O99" s="247">
        <v>44900</v>
      </c>
      <c r="P99" s="247">
        <v>44900</v>
      </c>
      <c r="Q99" s="247">
        <v>44900</v>
      </c>
      <c r="R99" s="247">
        <v>44900</v>
      </c>
      <c r="S99" s="247">
        <v>44900</v>
      </c>
      <c r="T99" s="247">
        <v>44900</v>
      </c>
      <c r="U99" s="248">
        <v>44900</v>
      </c>
      <c r="V99" s="246">
        <v>46200</v>
      </c>
      <c r="W99" s="247">
        <v>46200</v>
      </c>
      <c r="X99" s="247">
        <v>46200</v>
      </c>
      <c r="Y99" s="247">
        <v>46200</v>
      </c>
      <c r="Z99" s="247">
        <v>46200</v>
      </c>
      <c r="AA99" s="247">
        <v>46200</v>
      </c>
      <c r="AB99" s="247">
        <v>46200</v>
      </c>
      <c r="AC99" s="247">
        <v>46200</v>
      </c>
      <c r="AD99" s="247">
        <v>46200</v>
      </c>
      <c r="AE99" s="247">
        <v>46200</v>
      </c>
      <c r="AF99" s="247">
        <v>46200</v>
      </c>
      <c r="AG99" s="248">
        <v>46200</v>
      </c>
      <c r="AH99" s="246">
        <v>23800</v>
      </c>
      <c r="AI99" s="247">
        <v>23800</v>
      </c>
      <c r="AJ99" s="247">
        <v>23800</v>
      </c>
      <c r="AK99" s="247">
        <v>23800</v>
      </c>
      <c r="AL99" s="247">
        <v>23800</v>
      </c>
      <c r="AM99" s="247">
        <v>23800</v>
      </c>
      <c r="AN99" s="247">
        <v>23800</v>
      </c>
      <c r="AO99" s="247">
        <v>23800</v>
      </c>
      <c r="AP99" s="247">
        <v>23800</v>
      </c>
      <c r="AQ99" s="247">
        <v>23800</v>
      </c>
      <c r="AR99" s="247">
        <v>23800</v>
      </c>
      <c r="AS99" s="248">
        <v>23800</v>
      </c>
      <c r="AT99" s="246">
        <v>24500</v>
      </c>
      <c r="AU99" s="247">
        <v>24500</v>
      </c>
      <c r="AV99" s="247">
        <v>24500</v>
      </c>
      <c r="AW99" s="247">
        <v>24500</v>
      </c>
      <c r="AX99" s="247">
        <v>24500</v>
      </c>
      <c r="AY99" s="247">
        <v>24500</v>
      </c>
      <c r="AZ99" s="247">
        <v>24500</v>
      </c>
      <c r="BA99" s="247">
        <v>24500</v>
      </c>
      <c r="BB99" s="247">
        <v>24500</v>
      </c>
      <c r="BC99" s="247">
        <v>24500</v>
      </c>
      <c r="BD99" s="247">
        <v>24500</v>
      </c>
      <c r="BE99" s="248">
        <v>24500</v>
      </c>
      <c r="BF99" s="246">
        <v>25200</v>
      </c>
      <c r="BG99" s="247">
        <v>25200</v>
      </c>
      <c r="BH99" s="247">
        <v>25200</v>
      </c>
      <c r="BI99" s="247">
        <v>25200</v>
      </c>
      <c r="BJ99" s="247">
        <v>25200</v>
      </c>
      <c r="BK99" s="247">
        <v>25200</v>
      </c>
      <c r="BL99" s="247">
        <v>25200</v>
      </c>
      <c r="BM99" s="247">
        <v>25200</v>
      </c>
      <c r="BN99" s="247">
        <v>25200</v>
      </c>
      <c r="BO99" s="247">
        <v>25200</v>
      </c>
      <c r="BP99" s="247">
        <v>25200</v>
      </c>
      <c r="BQ99" s="248">
        <v>25200</v>
      </c>
      <c r="BR99" s="246">
        <v>26000</v>
      </c>
      <c r="BS99" s="247">
        <v>26000</v>
      </c>
      <c r="BT99" s="247">
        <v>26000</v>
      </c>
      <c r="BU99" s="247">
        <v>26000</v>
      </c>
      <c r="BV99" s="247">
        <v>26000</v>
      </c>
      <c r="BW99" s="247">
        <v>26000</v>
      </c>
      <c r="BX99" s="247">
        <v>26000</v>
      </c>
      <c r="BY99" s="247">
        <v>26000</v>
      </c>
      <c r="BZ99" s="247">
        <v>26000</v>
      </c>
      <c r="CA99" s="247">
        <v>26000</v>
      </c>
      <c r="CB99" s="247">
        <v>26000</v>
      </c>
      <c r="CC99" s="248">
        <v>26000</v>
      </c>
      <c r="CE99" s="324"/>
    </row>
    <row r="100" spans="1:83" ht="15" x14ac:dyDescent="0.25">
      <c r="A100" s="326"/>
      <c r="B100" s="333" t="s">
        <v>186</v>
      </c>
      <c r="C100" s="129" t="s">
        <v>187</v>
      </c>
      <c r="D100" s="130" t="s">
        <v>57</v>
      </c>
      <c r="E100" s="130">
        <v>72</v>
      </c>
      <c r="F100" s="240"/>
      <c r="G100" s="74">
        <f t="shared" si="51"/>
        <v>688200</v>
      </c>
      <c r="H100" s="246"/>
      <c r="I100" s="248"/>
      <c r="J100" s="246">
        <v>13500</v>
      </c>
      <c r="K100" s="247">
        <v>13500</v>
      </c>
      <c r="L100" s="247">
        <v>13500</v>
      </c>
      <c r="M100" s="247">
        <v>13500</v>
      </c>
      <c r="N100" s="247">
        <v>13500</v>
      </c>
      <c r="O100" s="247">
        <v>13500</v>
      </c>
      <c r="P100" s="247">
        <v>13500</v>
      </c>
      <c r="Q100" s="247">
        <v>13500</v>
      </c>
      <c r="R100" s="247">
        <v>13500</v>
      </c>
      <c r="S100" s="247">
        <v>13500</v>
      </c>
      <c r="T100" s="247">
        <v>13500</v>
      </c>
      <c r="U100" s="248">
        <v>13500</v>
      </c>
      <c r="V100" s="246">
        <v>13900</v>
      </c>
      <c r="W100" s="247">
        <v>13900</v>
      </c>
      <c r="X100" s="247">
        <v>13900</v>
      </c>
      <c r="Y100" s="247">
        <v>13900</v>
      </c>
      <c r="Z100" s="247">
        <v>13900</v>
      </c>
      <c r="AA100" s="247">
        <v>13900</v>
      </c>
      <c r="AB100" s="247">
        <v>13900</v>
      </c>
      <c r="AC100" s="247">
        <v>13900</v>
      </c>
      <c r="AD100" s="247">
        <v>13900</v>
      </c>
      <c r="AE100" s="247">
        <v>13900</v>
      </c>
      <c r="AF100" s="247">
        <v>13900</v>
      </c>
      <c r="AG100" s="248">
        <v>13900</v>
      </c>
      <c r="AH100" s="246">
        <v>7150</v>
      </c>
      <c r="AI100" s="247">
        <v>7150</v>
      </c>
      <c r="AJ100" s="247">
        <v>7150</v>
      </c>
      <c r="AK100" s="247">
        <v>7150</v>
      </c>
      <c r="AL100" s="247">
        <v>7150</v>
      </c>
      <c r="AM100" s="247">
        <v>7150</v>
      </c>
      <c r="AN100" s="247">
        <v>7150</v>
      </c>
      <c r="AO100" s="247">
        <v>7150</v>
      </c>
      <c r="AP100" s="247">
        <v>7150</v>
      </c>
      <c r="AQ100" s="247">
        <v>7150</v>
      </c>
      <c r="AR100" s="247">
        <v>7150</v>
      </c>
      <c r="AS100" s="248">
        <v>7150</v>
      </c>
      <c r="AT100" s="246">
        <v>7400</v>
      </c>
      <c r="AU100" s="247">
        <v>7400</v>
      </c>
      <c r="AV100" s="247">
        <v>7400</v>
      </c>
      <c r="AW100" s="247">
        <v>7400</v>
      </c>
      <c r="AX100" s="247">
        <v>7400</v>
      </c>
      <c r="AY100" s="247">
        <v>7400</v>
      </c>
      <c r="AZ100" s="247">
        <v>7400</v>
      </c>
      <c r="BA100" s="247">
        <v>7400</v>
      </c>
      <c r="BB100" s="247">
        <v>7400</v>
      </c>
      <c r="BC100" s="247">
        <v>7400</v>
      </c>
      <c r="BD100" s="247">
        <v>7400</v>
      </c>
      <c r="BE100" s="248">
        <v>7400</v>
      </c>
      <c r="BF100" s="246">
        <v>7600</v>
      </c>
      <c r="BG100" s="247">
        <v>7600</v>
      </c>
      <c r="BH100" s="247">
        <v>7600</v>
      </c>
      <c r="BI100" s="247">
        <v>7600</v>
      </c>
      <c r="BJ100" s="247">
        <v>7600</v>
      </c>
      <c r="BK100" s="247">
        <v>7600</v>
      </c>
      <c r="BL100" s="247">
        <v>7600</v>
      </c>
      <c r="BM100" s="247">
        <v>7600</v>
      </c>
      <c r="BN100" s="247">
        <v>7600</v>
      </c>
      <c r="BO100" s="247">
        <v>7600</v>
      </c>
      <c r="BP100" s="247">
        <v>7600</v>
      </c>
      <c r="BQ100" s="248">
        <v>7600</v>
      </c>
      <c r="BR100" s="246">
        <v>7800</v>
      </c>
      <c r="BS100" s="247">
        <v>7800</v>
      </c>
      <c r="BT100" s="247">
        <v>7800</v>
      </c>
      <c r="BU100" s="247">
        <v>7800</v>
      </c>
      <c r="BV100" s="247">
        <v>7800</v>
      </c>
      <c r="BW100" s="247">
        <v>7800</v>
      </c>
      <c r="BX100" s="247">
        <v>7800</v>
      </c>
      <c r="BY100" s="247">
        <v>7800</v>
      </c>
      <c r="BZ100" s="247">
        <v>7800</v>
      </c>
      <c r="CA100" s="247">
        <v>7800</v>
      </c>
      <c r="CB100" s="247">
        <v>7800</v>
      </c>
      <c r="CC100" s="248">
        <v>7800</v>
      </c>
      <c r="CE100" s="324"/>
    </row>
    <row r="101" spans="1:83" ht="15" x14ac:dyDescent="0.25">
      <c r="A101" s="326"/>
      <c r="B101" s="333" t="s">
        <v>188</v>
      </c>
      <c r="C101" s="129" t="s">
        <v>868</v>
      </c>
      <c r="D101" s="130" t="s">
        <v>57</v>
      </c>
      <c r="E101" s="130">
        <v>72</v>
      </c>
      <c r="F101" s="240"/>
      <c r="G101" s="74">
        <f t="shared" si="51"/>
        <v>2040588</v>
      </c>
      <c r="H101" s="246"/>
      <c r="I101" s="248"/>
      <c r="J101" s="246">
        <v>25000</v>
      </c>
      <c r="K101" s="247">
        <f>J101</f>
        <v>25000</v>
      </c>
      <c r="L101" s="247">
        <f t="shared" ref="L101:T101" si="52">K101</f>
        <v>25000</v>
      </c>
      <c r="M101" s="247">
        <f t="shared" si="52"/>
        <v>25000</v>
      </c>
      <c r="N101" s="247">
        <f t="shared" si="52"/>
        <v>25000</v>
      </c>
      <c r="O101" s="247">
        <f t="shared" si="52"/>
        <v>25000</v>
      </c>
      <c r="P101" s="247">
        <f t="shared" si="52"/>
        <v>25000</v>
      </c>
      <c r="Q101" s="247">
        <f t="shared" si="52"/>
        <v>25000</v>
      </c>
      <c r="R101" s="247">
        <f t="shared" si="52"/>
        <v>25000</v>
      </c>
      <c r="S101" s="247">
        <f t="shared" si="52"/>
        <v>25000</v>
      </c>
      <c r="T101" s="247">
        <f t="shared" si="52"/>
        <v>25000</v>
      </c>
      <c r="U101" s="248">
        <f>T101</f>
        <v>25000</v>
      </c>
      <c r="V101" s="246">
        <f>ROUND(U101*1.05,2)</f>
        <v>26250</v>
      </c>
      <c r="W101" s="247">
        <f>V101</f>
        <v>26250</v>
      </c>
      <c r="X101" s="247">
        <f t="shared" ref="X101:AF101" si="53">W101</f>
        <v>26250</v>
      </c>
      <c r="Y101" s="247">
        <f t="shared" si="53"/>
        <v>26250</v>
      </c>
      <c r="Z101" s="247">
        <f t="shared" si="53"/>
        <v>26250</v>
      </c>
      <c r="AA101" s="247">
        <f t="shared" si="53"/>
        <v>26250</v>
      </c>
      <c r="AB101" s="247">
        <f t="shared" si="53"/>
        <v>26250</v>
      </c>
      <c r="AC101" s="247">
        <f t="shared" si="53"/>
        <v>26250</v>
      </c>
      <c r="AD101" s="247">
        <f t="shared" si="53"/>
        <v>26250</v>
      </c>
      <c r="AE101" s="247">
        <f t="shared" si="53"/>
        <v>26250</v>
      </c>
      <c r="AF101" s="247">
        <f t="shared" si="53"/>
        <v>26250</v>
      </c>
      <c r="AG101" s="248">
        <f>AF101</f>
        <v>26250</v>
      </c>
      <c r="AH101" s="246">
        <f>ROUND(AG101*1.05,0)</f>
        <v>27563</v>
      </c>
      <c r="AI101" s="247">
        <f>AH101</f>
        <v>27563</v>
      </c>
      <c r="AJ101" s="247">
        <f t="shared" ref="AJ101:AR101" si="54">AI101</f>
        <v>27563</v>
      </c>
      <c r="AK101" s="247">
        <f t="shared" si="54"/>
        <v>27563</v>
      </c>
      <c r="AL101" s="247">
        <f t="shared" si="54"/>
        <v>27563</v>
      </c>
      <c r="AM101" s="247">
        <f t="shared" si="54"/>
        <v>27563</v>
      </c>
      <c r="AN101" s="247">
        <f t="shared" si="54"/>
        <v>27563</v>
      </c>
      <c r="AO101" s="247">
        <f t="shared" si="54"/>
        <v>27563</v>
      </c>
      <c r="AP101" s="247">
        <f t="shared" si="54"/>
        <v>27563</v>
      </c>
      <c r="AQ101" s="247">
        <f t="shared" si="54"/>
        <v>27563</v>
      </c>
      <c r="AR101" s="247">
        <f t="shared" si="54"/>
        <v>27563</v>
      </c>
      <c r="AS101" s="248">
        <f>AR101</f>
        <v>27563</v>
      </c>
      <c r="AT101" s="246">
        <f>ROUND(AS101*1.05,0)</f>
        <v>28941</v>
      </c>
      <c r="AU101" s="247">
        <f>AT101</f>
        <v>28941</v>
      </c>
      <c r="AV101" s="247">
        <f t="shared" ref="AV101:BD101" si="55">AU101</f>
        <v>28941</v>
      </c>
      <c r="AW101" s="247">
        <f t="shared" si="55"/>
        <v>28941</v>
      </c>
      <c r="AX101" s="247">
        <f t="shared" si="55"/>
        <v>28941</v>
      </c>
      <c r="AY101" s="247">
        <f t="shared" si="55"/>
        <v>28941</v>
      </c>
      <c r="AZ101" s="247">
        <f t="shared" si="55"/>
        <v>28941</v>
      </c>
      <c r="BA101" s="247">
        <f t="shared" si="55"/>
        <v>28941</v>
      </c>
      <c r="BB101" s="247">
        <f t="shared" si="55"/>
        <v>28941</v>
      </c>
      <c r="BC101" s="247">
        <f t="shared" si="55"/>
        <v>28941</v>
      </c>
      <c r="BD101" s="247">
        <f t="shared" si="55"/>
        <v>28941</v>
      </c>
      <c r="BE101" s="248">
        <f>BD101</f>
        <v>28941</v>
      </c>
      <c r="BF101" s="246">
        <f>ROUND(BE101*1.05,0)</f>
        <v>30388</v>
      </c>
      <c r="BG101" s="247">
        <f>BF101</f>
        <v>30388</v>
      </c>
      <c r="BH101" s="247">
        <f t="shared" ref="BH101:BP101" si="56">BG101</f>
        <v>30388</v>
      </c>
      <c r="BI101" s="247">
        <f t="shared" si="56"/>
        <v>30388</v>
      </c>
      <c r="BJ101" s="247">
        <f t="shared" si="56"/>
        <v>30388</v>
      </c>
      <c r="BK101" s="247">
        <f t="shared" si="56"/>
        <v>30388</v>
      </c>
      <c r="BL101" s="247">
        <f t="shared" si="56"/>
        <v>30388</v>
      </c>
      <c r="BM101" s="247">
        <f t="shared" si="56"/>
        <v>30388</v>
      </c>
      <c r="BN101" s="247">
        <f t="shared" si="56"/>
        <v>30388</v>
      </c>
      <c r="BO101" s="247">
        <f t="shared" si="56"/>
        <v>30388</v>
      </c>
      <c r="BP101" s="247">
        <f t="shared" si="56"/>
        <v>30388</v>
      </c>
      <c r="BQ101" s="248">
        <f>BP101</f>
        <v>30388</v>
      </c>
      <c r="BR101" s="246">
        <f>ROUND(BQ101*1.05,0)</f>
        <v>31907</v>
      </c>
      <c r="BS101" s="247">
        <f>BR101</f>
        <v>31907</v>
      </c>
      <c r="BT101" s="247">
        <f t="shared" ref="BT101:CB101" si="57">BS101</f>
        <v>31907</v>
      </c>
      <c r="BU101" s="247">
        <f t="shared" si="57"/>
        <v>31907</v>
      </c>
      <c r="BV101" s="247">
        <f t="shared" si="57"/>
        <v>31907</v>
      </c>
      <c r="BW101" s="247">
        <f t="shared" si="57"/>
        <v>31907</v>
      </c>
      <c r="BX101" s="247">
        <f t="shared" si="57"/>
        <v>31907</v>
      </c>
      <c r="BY101" s="247">
        <f t="shared" si="57"/>
        <v>31907</v>
      </c>
      <c r="BZ101" s="247">
        <f t="shared" si="57"/>
        <v>31907</v>
      </c>
      <c r="CA101" s="247">
        <f t="shared" si="57"/>
        <v>31907</v>
      </c>
      <c r="CB101" s="247">
        <f t="shared" si="57"/>
        <v>31907</v>
      </c>
      <c r="CC101" s="248">
        <f>CB101</f>
        <v>31907</v>
      </c>
      <c r="CE101" s="324"/>
    </row>
    <row r="102" spans="1:83" ht="15" x14ac:dyDescent="0.25">
      <c r="A102" s="326"/>
      <c r="B102" s="333" t="s">
        <v>190</v>
      </c>
      <c r="C102" s="129" t="s">
        <v>191</v>
      </c>
      <c r="D102" s="130" t="s">
        <v>57</v>
      </c>
      <c r="E102" s="130">
        <v>72</v>
      </c>
      <c r="F102" s="240"/>
      <c r="G102" s="74">
        <f t="shared" si="51"/>
        <v>0</v>
      </c>
      <c r="H102" s="246"/>
      <c r="I102" s="248"/>
      <c r="J102" s="312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33"/>
      <c r="V102" s="234"/>
      <c r="W102" s="235"/>
      <c r="X102" s="235"/>
      <c r="Y102" s="235"/>
      <c r="Z102" s="235"/>
      <c r="AA102" s="235"/>
      <c r="AB102" s="235"/>
      <c r="AC102" s="235"/>
      <c r="AD102" s="235"/>
      <c r="AE102" s="235"/>
      <c r="AF102" s="235"/>
      <c r="AG102" s="233"/>
      <c r="AH102" s="236"/>
      <c r="AI102" s="235"/>
      <c r="AJ102" s="235"/>
      <c r="AK102" s="235"/>
      <c r="AL102" s="235"/>
      <c r="AM102" s="235"/>
      <c r="AN102" s="235"/>
      <c r="AO102" s="235"/>
      <c r="AP102" s="235"/>
      <c r="AQ102" s="235"/>
      <c r="AR102" s="235"/>
      <c r="AS102" s="233"/>
      <c r="AT102" s="236"/>
      <c r="AU102" s="235"/>
      <c r="AV102" s="235"/>
      <c r="AW102" s="235"/>
      <c r="AX102" s="235"/>
      <c r="AY102" s="235"/>
      <c r="AZ102" s="235"/>
      <c r="BA102" s="235"/>
      <c r="BB102" s="235"/>
      <c r="BC102" s="235"/>
      <c r="BD102" s="235"/>
      <c r="BE102" s="233"/>
      <c r="BF102" s="236"/>
      <c r="BG102" s="235"/>
      <c r="BH102" s="235"/>
      <c r="BI102" s="235"/>
      <c r="BJ102" s="235"/>
      <c r="BK102" s="235"/>
      <c r="BL102" s="235"/>
      <c r="BM102" s="235"/>
      <c r="BN102" s="235"/>
      <c r="BO102" s="235"/>
      <c r="BP102" s="235"/>
      <c r="BQ102" s="233"/>
      <c r="BR102" s="236"/>
      <c r="BS102" s="235"/>
      <c r="BT102" s="235"/>
      <c r="BU102" s="235"/>
      <c r="BV102" s="235"/>
      <c r="BW102" s="235"/>
      <c r="BX102" s="235"/>
      <c r="BY102" s="235"/>
      <c r="BZ102" s="235"/>
      <c r="CA102" s="235"/>
      <c r="CB102" s="235"/>
      <c r="CC102" s="233"/>
      <c r="CE102" s="324"/>
    </row>
    <row r="103" spans="1:83" ht="15" x14ac:dyDescent="0.25">
      <c r="A103" s="326"/>
      <c r="B103" s="333" t="s">
        <v>192</v>
      </c>
      <c r="C103" s="129" t="s">
        <v>193</v>
      </c>
      <c r="D103" s="130" t="s">
        <v>57</v>
      </c>
      <c r="E103" s="130">
        <v>72</v>
      </c>
      <c r="F103" s="240"/>
      <c r="G103" s="74">
        <f t="shared" si="51"/>
        <v>0</v>
      </c>
      <c r="H103" s="246"/>
      <c r="I103" s="248"/>
      <c r="J103" s="312"/>
      <c r="K103" s="235"/>
      <c r="L103" s="235"/>
      <c r="M103" s="235"/>
      <c r="N103" s="235"/>
      <c r="O103" s="235"/>
      <c r="P103" s="235"/>
      <c r="Q103" s="235"/>
      <c r="R103" s="235"/>
      <c r="S103" s="235"/>
      <c r="T103" s="235"/>
      <c r="U103" s="233"/>
      <c r="V103" s="234"/>
      <c r="W103" s="235"/>
      <c r="X103" s="235"/>
      <c r="Y103" s="235"/>
      <c r="Z103" s="235"/>
      <c r="AA103" s="235"/>
      <c r="AB103" s="235"/>
      <c r="AC103" s="235"/>
      <c r="AD103" s="235"/>
      <c r="AE103" s="235"/>
      <c r="AF103" s="235"/>
      <c r="AG103" s="233"/>
      <c r="AH103" s="236"/>
      <c r="AI103" s="235"/>
      <c r="AJ103" s="235"/>
      <c r="AK103" s="235"/>
      <c r="AL103" s="235"/>
      <c r="AM103" s="235"/>
      <c r="AN103" s="235"/>
      <c r="AO103" s="235"/>
      <c r="AP103" s="235"/>
      <c r="AQ103" s="235"/>
      <c r="AR103" s="235"/>
      <c r="AS103" s="233"/>
      <c r="AT103" s="236"/>
      <c r="AU103" s="235"/>
      <c r="AV103" s="235"/>
      <c r="AW103" s="235"/>
      <c r="AX103" s="235"/>
      <c r="AY103" s="235"/>
      <c r="AZ103" s="235"/>
      <c r="BA103" s="235"/>
      <c r="BB103" s="235"/>
      <c r="BC103" s="235"/>
      <c r="BD103" s="235"/>
      <c r="BE103" s="233"/>
      <c r="BF103" s="236"/>
      <c r="BG103" s="235"/>
      <c r="BH103" s="235"/>
      <c r="BI103" s="235"/>
      <c r="BJ103" s="235"/>
      <c r="BK103" s="235"/>
      <c r="BL103" s="235"/>
      <c r="BM103" s="235"/>
      <c r="BN103" s="235"/>
      <c r="BO103" s="235"/>
      <c r="BP103" s="235"/>
      <c r="BQ103" s="233"/>
      <c r="BR103" s="236"/>
      <c r="BS103" s="235"/>
      <c r="BT103" s="235"/>
      <c r="BU103" s="235"/>
      <c r="BV103" s="235"/>
      <c r="BW103" s="235"/>
      <c r="BX103" s="235"/>
      <c r="BY103" s="235"/>
      <c r="BZ103" s="235"/>
      <c r="CA103" s="235"/>
      <c r="CB103" s="235"/>
      <c r="CC103" s="233"/>
      <c r="CE103" s="324"/>
    </row>
    <row r="104" spans="1:83" ht="15" x14ac:dyDescent="0.25">
      <c r="A104" s="326"/>
      <c r="B104" s="333" t="s">
        <v>194</v>
      </c>
      <c r="C104" s="129" t="s">
        <v>195</v>
      </c>
      <c r="D104" s="130" t="s">
        <v>57</v>
      </c>
      <c r="E104" s="130">
        <v>72</v>
      </c>
      <c r="F104" s="240"/>
      <c r="G104" s="74">
        <f t="shared" si="51"/>
        <v>0</v>
      </c>
      <c r="H104" s="75"/>
      <c r="I104" s="76"/>
      <c r="J104" s="312"/>
      <c r="K104" s="235"/>
      <c r="L104" s="235"/>
      <c r="M104" s="235"/>
      <c r="N104" s="235"/>
      <c r="O104" s="235"/>
      <c r="P104" s="235"/>
      <c r="Q104" s="235"/>
      <c r="R104" s="235"/>
      <c r="S104" s="235"/>
      <c r="T104" s="235"/>
      <c r="U104" s="233"/>
      <c r="V104" s="234"/>
      <c r="W104" s="235"/>
      <c r="X104" s="235"/>
      <c r="Y104" s="235"/>
      <c r="Z104" s="235"/>
      <c r="AA104" s="235"/>
      <c r="AB104" s="235"/>
      <c r="AC104" s="235"/>
      <c r="AD104" s="235"/>
      <c r="AE104" s="235"/>
      <c r="AF104" s="235"/>
      <c r="AG104" s="233"/>
      <c r="AH104" s="236"/>
      <c r="AI104" s="235"/>
      <c r="AJ104" s="235"/>
      <c r="AK104" s="235"/>
      <c r="AL104" s="235"/>
      <c r="AM104" s="235"/>
      <c r="AN104" s="235"/>
      <c r="AO104" s="235"/>
      <c r="AP104" s="235"/>
      <c r="AQ104" s="235"/>
      <c r="AR104" s="235"/>
      <c r="AS104" s="233"/>
      <c r="AT104" s="236"/>
      <c r="AU104" s="235"/>
      <c r="AV104" s="235"/>
      <c r="AW104" s="235"/>
      <c r="AX104" s="235"/>
      <c r="AY104" s="235"/>
      <c r="AZ104" s="235"/>
      <c r="BA104" s="235"/>
      <c r="BB104" s="235"/>
      <c r="BC104" s="235"/>
      <c r="BD104" s="235"/>
      <c r="BE104" s="233"/>
      <c r="BF104" s="236"/>
      <c r="BG104" s="235"/>
      <c r="BH104" s="235"/>
      <c r="BI104" s="235"/>
      <c r="BJ104" s="235"/>
      <c r="BK104" s="235"/>
      <c r="BL104" s="235"/>
      <c r="BM104" s="235"/>
      <c r="BN104" s="235"/>
      <c r="BO104" s="235"/>
      <c r="BP104" s="235"/>
      <c r="BQ104" s="233"/>
      <c r="BR104" s="236"/>
      <c r="BS104" s="235"/>
      <c r="BT104" s="235"/>
      <c r="BU104" s="235"/>
      <c r="BV104" s="235"/>
      <c r="BW104" s="235"/>
      <c r="BX104" s="235"/>
      <c r="BY104" s="235"/>
      <c r="BZ104" s="235"/>
      <c r="CA104" s="235"/>
      <c r="CB104" s="235"/>
      <c r="CC104" s="233"/>
      <c r="CE104" s="324"/>
    </row>
    <row r="105" spans="1:83" ht="15" x14ac:dyDescent="0.25">
      <c r="A105" s="326"/>
      <c r="B105" s="180" t="s">
        <v>196</v>
      </c>
      <c r="C105" s="181" t="s">
        <v>197</v>
      </c>
      <c r="D105" s="182" t="s">
        <v>57</v>
      </c>
      <c r="E105" s="183">
        <v>0</v>
      </c>
      <c r="F105" s="245"/>
      <c r="G105" s="191">
        <f t="shared" si="51"/>
        <v>0</v>
      </c>
      <c r="H105" s="75"/>
      <c r="I105" s="76"/>
      <c r="J105" s="241"/>
      <c r="K105" s="243"/>
      <c r="L105" s="243"/>
      <c r="M105" s="243"/>
      <c r="N105" s="243"/>
      <c r="O105" s="243"/>
      <c r="P105" s="243"/>
      <c r="Q105" s="243"/>
      <c r="R105" s="243"/>
      <c r="S105" s="243"/>
      <c r="T105" s="243"/>
      <c r="U105" s="242"/>
      <c r="V105" s="241"/>
      <c r="W105" s="243"/>
      <c r="X105" s="243"/>
      <c r="Y105" s="243"/>
      <c r="Z105" s="243"/>
      <c r="AA105" s="243"/>
      <c r="AB105" s="243"/>
      <c r="AC105" s="243"/>
      <c r="AD105" s="243"/>
      <c r="AE105" s="243"/>
      <c r="AF105" s="243"/>
      <c r="AG105" s="242"/>
      <c r="AH105" s="244"/>
      <c r="AI105" s="243"/>
      <c r="AJ105" s="243"/>
      <c r="AK105" s="243"/>
      <c r="AL105" s="243"/>
      <c r="AM105" s="243"/>
      <c r="AN105" s="243"/>
      <c r="AO105" s="243"/>
      <c r="AP105" s="243"/>
      <c r="AQ105" s="243"/>
      <c r="AR105" s="243"/>
      <c r="AS105" s="242"/>
      <c r="AT105" s="244"/>
      <c r="AU105" s="243"/>
      <c r="AV105" s="243"/>
      <c r="AW105" s="243"/>
      <c r="AX105" s="243"/>
      <c r="AY105" s="243"/>
      <c r="AZ105" s="243"/>
      <c r="BA105" s="243"/>
      <c r="BB105" s="243"/>
      <c r="BC105" s="243"/>
      <c r="BD105" s="243"/>
      <c r="BE105" s="242"/>
      <c r="BF105" s="244"/>
      <c r="BG105" s="243"/>
      <c r="BH105" s="243"/>
      <c r="BI105" s="243"/>
      <c r="BJ105" s="243"/>
      <c r="BK105" s="243"/>
      <c r="BL105" s="243"/>
      <c r="BM105" s="243"/>
      <c r="BN105" s="243"/>
      <c r="BO105" s="243"/>
      <c r="BP105" s="243"/>
      <c r="BQ105" s="242"/>
      <c r="BR105" s="244"/>
      <c r="BS105" s="243"/>
      <c r="BT105" s="243"/>
      <c r="BU105" s="243"/>
      <c r="BV105" s="243"/>
      <c r="BW105" s="243"/>
      <c r="BX105" s="243"/>
      <c r="BY105" s="243"/>
      <c r="BZ105" s="243"/>
      <c r="CA105" s="243"/>
      <c r="CB105" s="243"/>
      <c r="CC105" s="242"/>
      <c r="CE105" s="324"/>
    </row>
    <row r="106" spans="1:83" ht="15" x14ac:dyDescent="0.25">
      <c r="A106" s="326"/>
      <c r="B106" s="333" t="s">
        <v>198</v>
      </c>
      <c r="C106" s="129" t="s">
        <v>199</v>
      </c>
      <c r="D106" s="130" t="s">
        <v>57</v>
      </c>
      <c r="E106" s="130">
        <v>72</v>
      </c>
      <c r="F106" s="240"/>
      <c r="G106" s="74">
        <f t="shared" si="51"/>
        <v>0</v>
      </c>
      <c r="H106" s="75"/>
      <c r="I106" s="76"/>
      <c r="J106" s="312"/>
      <c r="K106" s="235"/>
      <c r="L106" s="235"/>
      <c r="M106" s="235"/>
      <c r="N106" s="235"/>
      <c r="O106" s="235"/>
      <c r="P106" s="235"/>
      <c r="Q106" s="235"/>
      <c r="R106" s="235"/>
      <c r="S106" s="235"/>
      <c r="T106" s="235"/>
      <c r="U106" s="233"/>
      <c r="V106" s="234"/>
      <c r="W106" s="235"/>
      <c r="X106" s="235"/>
      <c r="Y106" s="235"/>
      <c r="Z106" s="235"/>
      <c r="AA106" s="235"/>
      <c r="AB106" s="235"/>
      <c r="AC106" s="235"/>
      <c r="AD106" s="235"/>
      <c r="AE106" s="235"/>
      <c r="AF106" s="235"/>
      <c r="AG106" s="233"/>
      <c r="AH106" s="236"/>
      <c r="AI106" s="235"/>
      <c r="AJ106" s="235"/>
      <c r="AK106" s="235"/>
      <c r="AL106" s="235"/>
      <c r="AM106" s="235"/>
      <c r="AN106" s="235"/>
      <c r="AO106" s="235"/>
      <c r="AP106" s="235"/>
      <c r="AQ106" s="235"/>
      <c r="AR106" s="235"/>
      <c r="AS106" s="233"/>
      <c r="AT106" s="236"/>
      <c r="AU106" s="235"/>
      <c r="AV106" s="235"/>
      <c r="AW106" s="235"/>
      <c r="AX106" s="235"/>
      <c r="AY106" s="235"/>
      <c r="AZ106" s="235"/>
      <c r="BA106" s="235"/>
      <c r="BB106" s="235"/>
      <c r="BC106" s="235"/>
      <c r="BD106" s="235"/>
      <c r="BE106" s="233"/>
      <c r="BF106" s="236"/>
      <c r="BG106" s="235"/>
      <c r="BH106" s="235"/>
      <c r="BI106" s="235"/>
      <c r="BJ106" s="235"/>
      <c r="BK106" s="235"/>
      <c r="BL106" s="235"/>
      <c r="BM106" s="235"/>
      <c r="BN106" s="235"/>
      <c r="BO106" s="235"/>
      <c r="BP106" s="235"/>
      <c r="BQ106" s="233"/>
      <c r="BR106" s="236"/>
      <c r="BS106" s="235"/>
      <c r="BT106" s="235"/>
      <c r="BU106" s="235"/>
      <c r="BV106" s="235"/>
      <c r="BW106" s="235"/>
      <c r="BX106" s="235"/>
      <c r="BY106" s="235"/>
      <c r="BZ106" s="235"/>
      <c r="CA106" s="235"/>
      <c r="CB106" s="235"/>
      <c r="CC106" s="233"/>
      <c r="CE106" s="324"/>
    </row>
    <row r="107" spans="1:83" ht="15" x14ac:dyDescent="0.25">
      <c r="A107" s="326"/>
      <c r="B107" s="180" t="s">
        <v>200</v>
      </c>
      <c r="C107" s="181" t="s">
        <v>201</v>
      </c>
      <c r="D107" s="182" t="s">
        <v>57</v>
      </c>
      <c r="E107" s="183">
        <v>0</v>
      </c>
      <c r="F107" s="245"/>
      <c r="G107" s="191">
        <f t="shared" si="51"/>
        <v>0</v>
      </c>
      <c r="H107" s="75"/>
      <c r="I107" s="76"/>
      <c r="J107" s="241"/>
      <c r="K107" s="243"/>
      <c r="L107" s="243"/>
      <c r="M107" s="243"/>
      <c r="N107" s="243"/>
      <c r="O107" s="243"/>
      <c r="P107" s="243"/>
      <c r="Q107" s="243"/>
      <c r="R107" s="243"/>
      <c r="S107" s="243"/>
      <c r="T107" s="243"/>
      <c r="U107" s="242"/>
      <c r="V107" s="241"/>
      <c r="W107" s="243"/>
      <c r="X107" s="243"/>
      <c r="Y107" s="243"/>
      <c r="Z107" s="243"/>
      <c r="AA107" s="243"/>
      <c r="AB107" s="243"/>
      <c r="AC107" s="243"/>
      <c r="AD107" s="243"/>
      <c r="AE107" s="243"/>
      <c r="AF107" s="243"/>
      <c r="AG107" s="242"/>
      <c r="AH107" s="244"/>
      <c r="AI107" s="243"/>
      <c r="AJ107" s="243"/>
      <c r="AK107" s="243"/>
      <c r="AL107" s="243"/>
      <c r="AM107" s="243"/>
      <c r="AN107" s="243"/>
      <c r="AO107" s="243"/>
      <c r="AP107" s="243"/>
      <c r="AQ107" s="243"/>
      <c r="AR107" s="243"/>
      <c r="AS107" s="242"/>
      <c r="AT107" s="244"/>
      <c r="AU107" s="243"/>
      <c r="AV107" s="243"/>
      <c r="AW107" s="243"/>
      <c r="AX107" s="243"/>
      <c r="AY107" s="243"/>
      <c r="AZ107" s="243"/>
      <c r="BA107" s="243"/>
      <c r="BB107" s="243"/>
      <c r="BC107" s="243"/>
      <c r="BD107" s="243"/>
      <c r="BE107" s="242"/>
      <c r="BF107" s="244"/>
      <c r="BG107" s="243"/>
      <c r="BH107" s="243"/>
      <c r="BI107" s="243"/>
      <c r="BJ107" s="243"/>
      <c r="BK107" s="243"/>
      <c r="BL107" s="243"/>
      <c r="BM107" s="243"/>
      <c r="BN107" s="243"/>
      <c r="BO107" s="243"/>
      <c r="BP107" s="243"/>
      <c r="BQ107" s="242"/>
      <c r="BR107" s="244"/>
      <c r="BS107" s="243"/>
      <c r="BT107" s="243"/>
      <c r="BU107" s="243"/>
      <c r="BV107" s="243"/>
      <c r="BW107" s="243"/>
      <c r="BX107" s="243"/>
      <c r="BY107" s="243"/>
      <c r="BZ107" s="243"/>
      <c r="CA107" s="243"/>
      <c r="CB107" s="243"/>
      <c r="CC107" s="242"/>
      <c r="CE107" s="324"/>
    </row>
    <row r="108" spans="1:83" ht="25.5" x14ac:dyDescent="0.25">
      <c r="A108" s="326"/>
      <c r="B108" s="333" t="s">
        <v>202</v>
      </c>
      <c r="C108" s="129" t="s">
        <v>203</v>
      </c>
      <c r="D108" s="130" t="s">
        <v>57</v>
      </c>
      <c r="E108" s="130">
        <v>72</v>
      </c>
      <c r="F108" s="240"/>
      <c r="G108" s="74">
        <f t="shared" ref="G108" si="58">+SUM(H108:CC108)</f>
        <v>0</v>
      </c>
      <c r="H108" s="246"/>
      <c r="I108" s="248"/>
      <c r="J108" s="312"/>
      <c r="K108" s="235"/>
      <c r="L108" s="235"/>
      <c r="M108" s="235"/>
      <c r="N108" s="235"/>
      <c r="O108" s="235"/>
      <c r="P108" s="235"/>
      <c r="Q108" s="235"/>
      <c r="R108" s="235"/>
      <c r="S108" s="235"/>
      <c r="T108" s="235"/>
      <c r="U108" s="233"/>
      <c r="V108" s="234"/>
      <c r="W108" s="235"/>
      <c r="X108" s="235"/>
      <c r="Y108" s="235"/>
      <c r="Z108" s="235"/>
      <c r="AA108" s="235"/>
      <c r="AB108" s="235"/>
      <c r="AC108" s="235"/>
      <c r="AD108" s="235"/>
      <c r="AE108" s="235"/>
      <c r="AF108" s="235"/>
      <c r="AG108" s="233"/>
      <c r="AH108" s="236"/>
      <c r="AI108" s="235"/>
      <c r="AJ108" s="235"/>
      <c r="AK108" s="235"/>
      <c r="AL108" s="235"/>
      <c r="AM108" s="235"/>
      <c r="AN108" s="235"/>
      <c r="AO108" s="235"/>
      <c r="AP108" s="235"/>
      <c r="AQ108" s="235"/>
      <c r="AR108" s="235"/>
      <c r="AS108" s="233"/>
      <c r="AT108" s="236"/>
      <c r="AU108" s="235"/>
      <c r="AV108" s="235"/>
      <c r="AW108" s="235"/>
      <c r="AX108" s="235"/>
      <c r="AY108" s="235"/>
      <c r="AZ108" s="235"/>
      <c r="BA108" s="235"/>
      <c r="BB108" s="235"/>
      <c r="BC108" s="235"/>
      <c r="BD108" s="235"/>
      <c r="BE108" s="233"/>
      <c r="BF108" s="236"/>
      <c r="BG108" s="235"/>
      <c r="BH108" s="235"/>
      <c r="BI108" s="235"/>
      <c r="BJ108" s="235"/>
      <c r="BK108" s="235"/>
      <c r="BL108" s="235"/>
      <c r="BM108" s="235"/>
      <c r="BN108" s="235"/>
      <c r="BO108" s="235"/>
      <c r="BP108" s="235"/>
      <c r="BQ108" s="233"/>
      <c r="BR108" s="236"/>
      <c r="BS108" s="235"/>
      <c r="BT108" s="235"/>
      <c r="BU108" s="235"/>
      <c r="BV108" s="235"/>
      <c r="BW108" s="235"/>
      <c r="BX108" s="235"/>
      <c r="BY108" s="235"/>
      <c r="BZ108" s="235"/>
      <c r="CA108" s="235"/>
      <c r="CB108" s="235"/>
      <c r="CC108" s="233"/>
      <c r="CE108" s="324"/>
    </row>
    <row r="109" spans="1:83" ht="15" x14ac:dyDescent="0.25">
      <c r="A109" s="326"/>
      <c r="B109" s="121" t="s">
        <v>204</v>
      </c>
      <c r="C109" s="122" t="s">
        <v>205</v>
      </c>
      <c r="D109" s="123"/>
      <c r="E109" s="123"/>
      <c r="F109" s="268"/>
      <c r="G109" s="124">
        <f t="shared" ref="G109:AL109" si="59">+G110+G121+G130</f>
        <v>0</v>
      </c>
      <c r="H109" s="125">
        <f t="shared" si="59"/>
        <v>0</v>
      </c>
      <c r="I109" s="126">
        <f t="shared" si="59"/>
        <v>0</v>
      </c>
      <c r="J109" s="125">
        <f t="shared" si="59"/>
        <v>0</v>
      </c>
      <c r="K109" s="127">
        <f t="shared" si="59"/>
        <v>0</v>
      </c>
      <c r="L109" s="127">
        <f t="shared" si="59"/>
        <v>0</v>
      </c>
      <c r="M109" s="127">
        <f t="shared" si="59"/>
        <v>0</v>
      </c>
      <c r="N109" s="127">
        <f t="shared" si="59"/>
        <v>0</v>
      </c>
      <c r="O109" s="127">
        <f t="shared" si="59"/>
        <v>0</v>
      </c>
      <c r="P109" s="127">
        <f t="shared" si="59"/>
        <v>0</v>
      </c>
      <c r="Q109" s="127">
        <f t="shared" si="59"/>
        <v>0</v>
      </c>
      <c r="R109" s="127">
        <f t="shared" si="59"/>
        <v>0</v>
      </c>
      <c r="S109" s="127">
        <f t="shared" si="59"/>
        <v>0</v>
      </c>
      <c r="T109" s="127">
        <f t="shared" si="59"/>
        <v>0</v>
      </c>
      <c r="U109" s="126">
        <f t="shared" si="59"/>
        <v>0</v>
      </c>
      <c r="V109" s="125">
        <f t="shared" si="59"/>
        <v>0</v>
      </c>
      <c r="W109" s="127">
        <f t="shared" si="59"/>
        <v>0</v>
      </c>
      <c r="X109" s="127">
        <f t="shared" si="59"/>
        <v>0</v>
      </c>
      <c r="Y109" s="127">
        <f t="shared" si="59"/>
        <v>0</v>
      </c>
      <c r="Z109" s="127">
        <f t="shared" si="59"/>
        <v>0</v>
      </c>
      <c r="AA109" s="127">
        <f t="shared" si="59"/>
        <v>0</v>
      </c>
      <c r="AB109" s="127">
        <f t="shared" si="59"/>
        <v>0</v>
      </c>
      <c r="AC109" s="127">
        <f t="shared" si="59"/>
        <v>0</v>
      </c>
      <c r="AD109" s="127">
        <f t="shared" si="59"/>
        <v>0</v>
      </c>
      <c r="AE109" s="127">
        <f t="shared" si="59"/>
        <v>0</v>
      </c>
      <c r="AF109" s="127">
        <f t="shared" si="59"/>
        <v>0</v>
      </c>
      <c r="AG109" s="126">
        <f t="shared" si="59"/>
        <v>0</v>
      </c>
      <c r="AH109" s="128">
        <f t="shared" si="59"/>
        <v>0</v>
      </c>
      <c r="AI109" s="127">
        <f t="shared" si="59"/>
        <v>0</v>
      </c>
      <c r="AJ109" s="127">
        <f t="shared" si="59"/>
        <v>0</v>
      </c>
      <c r="AK109" s="127">
        <f t="shared" si="59"/>
        <v>0</v>
      </c>
      <c r="AL109" s="127">
        <f t="shared" si="59"/>
        <v>0</v>
      </c>
      <c r="AM109" s="127">
        <f t="shared" ref="AM109:BR109" si="60">+AM110+AM121+AM130</f>
        <v>0</v>
      </c>
      <c r="AN109" s="127">
        <f t="shared" si="60"/>
        <v>0</v>
      </c>
      <c r="AO109" s="127">
        <f t="shared" si="60"/>
        <v>0</v>
      </c>
      <c r="AP109" s="127">
        <f t="shared" si="60"/>
        <v>0</v>
      </c>
      <c r="AQ109" s="127">
        <f t="shared" si="60"/>
        <v>0</v>
      </c>
      <c r="AR109" s="127">
        <f t="shared" si="60"/>
        <v>0</v>
      </c>
      <c r="AS109" s="126">
        <f t="shared" si="60"/>
        <v>0</v>
      </c>
      <c r="AT109" s="128">
        <f t="shared" si="60"/>
        <v>0</v>
      </c>
      <c r="AU109" s="127">
        <f t="shared" si="60"/>
        <v>0</v>
      </c>
      <c r="AV109" s="127">
        <f t="shared" si="60"/>
        <v>0</v>
      </c>
      <c r="AW109" s="127">
        <f t="shared" si="60"/>
        <v>0</v>
      </c>
      <c r="AX109" s="127">
        <f t="shared" si="60"/>
        <v>0</v>
      </c>
      <c r="AY109" s="127">
        <f t="shared" si="60"/>
        <v>0</v>
      </c>
      <c r="AZ109" s="127">
        <f t="shared" si="60"/>
        <v>0</v>
      </c>
      <c r="BA109" s="127">
        <f t="shared" si="60"/>
        <v>0</v>
      </c>
      <c r="BB109" s="127">
        <f t="shared" si="60"/>
        <v>0</v>
      </c>
      <c r="BC109" s="127">
        <f t="shared" si="60"/>
        <v>0</v>
      </c>
      <c r="BD109" s="127">
        <f t="shared" si="60"/>
        <v>0</v>
      </c>
      <c r="BE109" s="126">
        <f t="shared" si="60"/>
        <v>0</v>
      </c>
      <c r="BF109" s="128">
        <f t="shared" si="60"/>
        <v>0</v>
      </c>
      <c r="BG109" s="127">
        <f t="shared" si="60"/>
        <v>0</v>
      </c>
      <c r="BH109" s="127">
        <f t="shared" si="60"/>
        <v>0</v>
      </c>
      <c r="BI109" s="127">
        <f t="shared" si="60"/>
        <v>0</v>
      </c>
      <c r="BJ109" s="127">
        <f t="shared" si="60"/>
        <v>0</v>
      </c>
      <c r="BK109" s="127">
        <f t="shared" si="60"/>
        <v>0</v>
      </c>
      <c r="BL109" s="127">
        <f t="shared" si="60"/>
        <v>0</v>
      </c>
      <c r="BM109" s="127">
        <f t="shared" si="60"/>
        <v>0</v>
      </c>
      <c r="BN109" s="127">
        <f t="shared" si="60"/>
        <v>0</v>
      </c>
      <c r="BO109" s="127">
        <f t="shared" si="60"/>
        <v>0</v>
      </c>
      <c r="BP109" s="127">
        <f t="shared" si="60"/>
        <v>0</v>
      </c>
      <c r="BQ109" s="126">
        <f t="shared" si="60"/>
        <v>0</v>
      </c>
      <c r="BR109" s="128">
        <f t="shared" si="60"/>
        <v>0</v>
      </c>
      <c r="BS109" s="127">
        <f t="shared" ref="BS109:CC109" si="61">+BS110+BS121+BS130</f>
        <v>0</v>
      </c>
      <c r="BT109" s="127">
        <f t="shared" si="61"/>
        <v>0</v>
      </c>
      <c r="BU109" s="127">
        <f t="shared" si="61"/>
        <v>0</v>
      </c>
      <c r="BV109" s="127">
        <f t="shared" si="61"/>
        <v>0</v>
      </c>
      <c r="BW109" s="127">
        <f t="shared" si="61"/>
        <v>0</v>
      </c>
      <c r="BX109" s="127">
        <f t="shared" si="61"/>
        <v>0</v>
      </c>
      <c r="BY109" s="127">
        <f t="shared" si="61"/>
        <v>0</v>
      </c>
      <c r="BZ109" s="127">
        <f t="shared" si="61"/>
        <v>0</v>
      </c>
      <c r="CA109" s="127">
        <f t="shared" si="61"/>
        <v>0</v>
      </c>
      <c r="CB109" s="127">
        <f t="shared" si="61"/>
        <v>0</v>
      </c>
      <c r="CC109" s="126">
        <f t="shared" si="61"/>
        <v>0</v>
      </c>
      <c r="CE109" s="324"/>
    </row>
    <row r="110" spans="1:83" ht="15" x14ac:dyDescent="0.25">
      <c r="A110" s="326"/>
      <c r="B110" s="131" t="s">
        <v>206</v>
      </c>
      <c r="C110" s="132" t="s">
        <v>207</v>
      </c>
      <c r="D110" s="133"/>
      <c r="E110" s="133"/>
      <c r="F110" s="269"/>
      <c r="G110" s="134">
        <f>SUM(G111:G120)</f>
        <v>0</v>
      </c>
      <c r="H110" s="135">
        <f>SUM(H111:H120)</f>
        <v>0</v>
      </c>
      <c r="I110" s="136">
        <f>SUM(I111:I120)</f>
        <v>0</v>
      </c>
      <c r="J110" s="135">
        <f>SUM(J111:J120)</f>
        <v>0</v>
      </c>
      <c r="K110" s="137">
        <f t="shared" ref="K110:BV110" si="62">SUM(K111:K120)</f>
        <v>0</v>
      </c>
      <c r="L110" s="137">
        <f t="shared" si="62"/>
        <v>0</v>
      </c>
      <c r="M110" s="137">
        <f t="shared" si="62"/>
        <v>0</v>
      </c>
      <c r="N110" s="137">
        <f t="shared" si="62"/>
        <v>0</v>
      </c>
      <c r="O110" s="137">
        <f t="shared" si="62"/>
        <v>0</v>
      </c>
      <c r="P110" s="137">
        <f t="shared" si="62"/>
        <v>0</v>
      </c>
      <c r="Q110" s="137">
        <f t="shared" si="62"/>
        <v>0</v>
      </c>
      <c r="R110" s="137">
        <f t="shared" si="62"/>
        <v>0</v>
      </c>
      <c r="S110" s="137">
        <f t="shared" si="62"/>
        <v>0</v>
      </c>
      <c r="T110" s="137">
        <f t="shared" si="62"/>
        <v>0</v>
      </c>
      <c r="U110" s="136">
        <f t="shared" si="62"/>
        <v>0</v>
      </c>
      <c r="V110" s="135">
        <f t="shared" si="62"/>
        <v>0</v>
      </c>
      <c r="W110" s="137">
        <f t="shared" si="62"/>
        <v>0</v>
      </c>
      <c r="X110" s="137">
        <f t="shared" si="62"/>
        <v>0</v>
      </c>
      <c r="Y110" s="137">
        <f t="shared" si="62"/>
        <v>0</v>
      </c>
      <c r="Z110" s="137">
        <f t="shared" si="62"/>
        <v>0</v>
      </c>
      <c r="AA110" s="137">
        <f t="shared" si="62"/>
        <v>0</v>
      </c>
      <c r="AB110" s="137">
        <f t="shared" si="62"/>
        <v>0</v>
      </c>
      <c r="AC110" s="137">
        <f t="shared" si="62"/>
        <v>0</v>
      </c>
      <c r="AD110" s="137">
        <f t="shared" si="62"/>
        <v>0</v>
      </c>
      <c r="AE110" s="137">
        <f t="shared" si="62"/>
        <v>0</v>
      </c>
      <c r="AF110" s="137">
        <f t="shared" si="62"/>
        <v>0</v>
      </c>
      <c r="AG110" s="136">
        <f t="shared" si="62"/>
        <v>0</v>
      </c>
      <c r="AH110" s="138">
        <f t="shared" si="62"/>
        <v>0</v>
      </c>
      <c r="AI110" s="137">
        <f t="shared" si="62"/>
        <v>0</v>
      </c>
      <c r="AJ110" s="137">
        <f t="shared" si="62"/>
        <v>0</v>
      </c>
      <c r="AK110" s="137">
        <f t="shared" si="62"/>
        <v>0</v>
      </c>
      <c r="AL110" s="137">
        <f t="shared" si="62"/>
        <v>0</v>
      </c>
      <c r="AM110" s="137">
        <f t="shared" si="62"/>
        <v>0</v>
      </c>
      <c r="AN110" s="137">
        <f t="shared" si="62"/>
        <v>0</v>
      </c>
      <c r="AO110" s="137">
        <f t="shared" si="62"/>
        <v>0</v>
      </c>
      <c r="AP110" s="137">
        <f t="shared" si="62"/>
        <v>0</v>
      </c>
      <c r="AQ110" s="137">
        <f t="shared" si="62"/>
        <v>0</v>
      </c>
      <c r="AR110" s="137">
        <f t="shared" si="62"/>
        <v>0</v>
      </c>
      <c r="AS110" s="136">
        <f t="shared" si="62"/>
        <v>0</v>
      </c>
      <c r="AT110" s="138">
        <f t="shared" si="62"/>
        <v>0</v>
      </c>
      <c r="AU110" s="137">
        <f t="shared" si="62"/>
        <v>0</v>
      </c>
      <c r="AV110" s="137">
        <f t="shared" si="62"/>
        <v>0</v>
      </c>
      <c r="AW110" s="137">
        <f t="shared" si="62"/>
        <v>0</v>
      </c>
      <c r="AX110" s="137">
        <f t="shared" si="62"/>
        <v>0</v>
      </c>
      <c r="AY110" s="137">
        <f t="shared" si="62"/>
        <v>0</v>
      </c>
      <c r="AZ110" s="137">
        <f t="shared" si="62"/>
        <v>0</v>
      </c>
      <c r="BA110" s="137">
        <f t="shared" si="62"/>
        <v>0</v>
      </c>
      <c r="BB110" s="137">
        <f t="shared" si="62"/>
        <v>0</v>
      </c>
      <c r="BC110" s="137">
        <f t="shared" si="62"/>
        <v>0</v>
      </c>
      <c r="BD110" s="137">
        <f t="shared" si="62"/>
        <v>0</v>
      </c>
      <c r="BE110" s="136">
        <f t="shared" si="62"/>
        <v>0</v>
      </c>
      <c r="BF110" s="138">
        <f t="shared" si="62"/>
        <v>0</v>
      </c>
      <c r="BG110" s="137">
        <f t="shared" si="62"/>
        <v>0</v>
      </c>
      <c r="BH110" s="137">
        <f t="shared" si="62"/>
        <v>0</v>
      </c>
      <c r="BI110" s="137">
        <f t="shared" si="62"/>
        <v>0</v>
      </c>
      <c r="BJ110" s="137">
        <f t="shared" si="62"/>
        <v>0</v>
      </c>
      <c r="BK110" s="137">
        <f t="shared" si="62"/>
        <v>0</v>
      </c>
      <c r="BL110" s="137">
        <f t="shared" si="62"/>
        <v>0</v>
      </c>
      <c r="BM110" s="137">
        <f t="shared" si="62"/>
        <v>0</v>
      </c>
      <c r="BN110" s="137">
        <f t="shared" si="62"/>
        <v>0</v>
      </c>
      <c r="BO110" s="137">
        <f t="shared" si="62"/>
        <v>0</v>
      </c>
      <c r="BP110" s="137">
        <f t="shared" si="62"/>
        <v>0</v>
      </c>
      <c r="BQ110" s="136">
        <f t="shared" si="62"/>
        <v>0</v>
      </c>
      <c r="BR110" s="138">
        <f t="shared" si="62"/>
        <v>0</v>
      </c>
      <c r="BS110" s="137">
        <f t="shared" si="62"/>
        <v>0</v>
      </c>
      <c r="BT110" s="137">
        <f t="shared" si="62"/>
        <v>0</v>
      </c>
      <c r="BU110" s="137">
        <f t="shared" si="62"/>
        <v>0</v>
      </c>
      <c r="BV110" s="137">
        <f t="shared" si="62"/>
        <v>0</v>
      </c>
      <c r="BW110" s="137">
        <f t="shared" ref="BW110:CC110" si="63">SUM(BW111:BW120)</f>
        <v>0</v>
      </c>
      <c r="BX110" s="137">
        <f t="shared" si="63"/>
        <v>0</v>
      </c>
      <c r="BY110" s="137">
        <f t="shared" si="63"/>
        <v>0</v>
      </c>
      <c r="BZ110" s="137">
        <f t="shared" si="63"/>
        <v>0</v>
      </c>
      <c r="CA110" s="137">
        <f t="shared" si="63"/>
        <v>0</v>
      </c>
      <c r="CB110" s="137">
        <f t="shared" si="63"/>
        <v>0</v>
      </c>
      <c r="CC110" s="136">
        <f t="shared" si="63"/>
        <v>0</v>
      </c>
      <c r="CE110" s="324"/>
    </row>
    <row r="111" spans="1:83" ht="15" x14ac:dyDescent="0.25">
      <c r="A111" s="326"/>
      <c r="B111" s="73" t="s">
        <v>208</v>
      </c>
      <c r="C111" s="129" t="s">
        <v>209</v>
      </c>
      <c r="D111" s="130" t="s">
        <v>57</v>
      </c>
      <c r="E111" s="130">
        <v>72</v>
      </c>
      <c r="F111" s="240"/>
      <c r="G111" s="74">
        <f t="shared" ref="G111:G119" si="64">+SUM(H111:CC111)</f>
        <v>0</v>
      </c>
      <c r="H111" s="246"/>
      <c r="I111" s="248"/>
      <c r="J111" s="312"/>
      <c r="K111" s="235"/>
      <c r="L111" s="235"/>
      <c r="M111" s="235"/>
      <c r="N111" s="235"/>
      <c r="O111" s="235"/>
      <c r="P111" s="235"/>
      <c r="Q111" s="235"/>
      <c r="R111" s="235"/>
      <c r="S111" s="235"/>
      <c r="T111" s="235"/>
      <c r="U111" s="233"/>
      <c r="V111" s="234"/>
      <c r="W111" s="235"/>
      <c r="X111" s="235"/>
      <c r="Y111" s="235"/>
      <c r="Z111" s="235"/>
      <c r="AA111" s="235"/>
      <c r="AB111" s="235"/>
      <c r="AC111" s="235"/>
      <c r="AD111" s="235"/>
      <c r="AE111" s="235"/>
      <c r="AF111" s="235"/>
      <c r="AG111" s="233"/>
      <c r="AH111" s="236"/>
      <c r="AI111" s="235"/>
      <c r="AJ111" s="235"/>
      <c r="AK111" s="235"/>
      <c r="AL111" s="235"/>
      <c r="AM111" s="235"/>
      <c r="AN111" s="235"/>
      <c r="AO111" s="235"/>
      <c r="AP111" s="235"/>
      <c r="AQ111" s="235"/>
      <c r="AR111" s="235"/>
      <c r="AS111" s="233"/>
      <c r="AT111" s="236"/>
      <c r="AU111" s="235"/>
      <c r="AV111" s="235"/>
      <c r="AW111" s="235"/>
      <c r="AX111" s="235"/>
      <c r="AY111" s="235"/>
      <c r="AZ111" s="235"/>
      <c r="BA111" s="235"/>
      <c r="BB111" s="235"/>
      <c r="BC111" s="235"/>
      <c r="BD111" s="235"/>
      <c r="BE111" s="233"/>
      <c r="BF111" s="236"/>
      <c r="BG111" s="235"/>
      <c r="BH111" s="235"/>
      <c r="BI111" s="235"/>
      <c r="BJ111" s="235"/>
      <c r="BK111" s="235"/>
      <c r="BL111" s="235"/>
      <c r="BM111" s="235"/>
      <c r="BN111" s="235"/>
      <c r="BO111" s="235"/>
      <c r="BP111" s="235"/>
      <c r="BQ111" s="233"/>
      <c r="BR111" s="236"/>
      <c r="BS111" s="235"/>
      <c r="BT111" s="235"/>
      <c r="BU111" s="235"/>
      <c r="BV111" s="235"/>
      <c r="BW111" s="235"/>
      <c r="BX111" s="235"/>
      <c r="BY111" s="235"/>
      <c r="BZ111" s="235"/>
      <c r="CA111" s="235"/>
      <c r="CB111" s="235"/>
      <c r="CC111" s="233"/>
      <c r="CE111" s="324"/>
    </row>
    <row r="112" spans="1:83" ht="15" x14ac:dyDescent="0.25">
      <c r="A112" s="326"/>
      <c r="B112" s="73" t="s">
        <v>210</v>
      </c>
      <c r="C112" s="129" t="s">
        <v>211</v>
      </c>
      <c r="D112" s="130" t="s">
        <v>57</v>
      </c>
      <c r="E112" s="130">
        <v>72</v>
      </c>
      <c r="F112" s="240"/>
      <c r="G112" s="74">
        <f t="shared" si="64"/>
        <v>0</v>
      </c>
      <c r="H112" s="246"/>
      <c r="I112" s="248"/>
      <c r="J112" s="312"/>
      <c r="K112" s="235"/>
      <c r="L112" s="235"/>
      <c r="M112" s="235"/>
      <c r="N112" s="235"/>
      <c r="O112" s="235"/>
      <c r="P112" s="235"/>
      <c r="Q112" s="235"/>
      <c r="R112" s="235"/>
      <c r="S112" s="235"/>
      <c r="T112" s="235"/>
      <c r="U112" s="233"/>
      <c r="V112" s="234"/>
      <c r="W112" s="235"/>
      <c r="X112" s="235"/>
      <c r="Y112" s="235"/>
      <c r="Z112" s="235"/>
      <c r="AA112" s="235"/>
      <c r="AB112" s="235"/>
      <c r="AC112" s="235"/>
      <c r="AD112" s="235"/>
      <c r="AE112" s="235"/>
      <c r="AF112" s="235"/>
      <c r="AG112" s="233"/>
      <c r="AH112" s="236"/>
      <c r="AI112" s="235"/>
      <c r="AJ112" s="235"/>
      <c r="AK112" s="235"/>
      <c r="AL112" s="235"/>
      <c r="AM112" s="235"/>
      <c r="AN112" s="235"/>
      <c r="AO112" s="235"/>
      <c r="AP112" s="235"/>
      <c r="AQ112" s="235"/>
      <c r="AR112" s="235"/>
      <c r="AS112" s="233"/>
      <c r="AT112" s="236"/>
      <c r="AU112" s="235"/>
      <c r="AV112" s="235"/>
      <c r="AW112" s="235"/>
      <c r="AX112" s="235"/>
      <c r="AY112" s="235"/>
      <c r="AZ112" s="235"/>
      <c r="BA112" s="235"/>
      <c r="BB112" s="235"/>
      <c r="BC112" s="235"/>
      <c r="BD112" s="235"/>
      <c r="BE112" s="233"/>
      <c r="BF112" s="236"/>
      <c r="BG112" s="235"/>
      <c r="BH112" s="235"/>
      <c r="BI112" s="235"/>
      <c r="BJ112" s="235"/>
      <c r="BK112" s="235"/>
      <c r="BL112" s="235"/>
      <c r="BM112" s="235"/>
      <c r="BN112" s="235"/>
      <c r="BO112" s="235"/>
      <c r="BP112" s="235"/>
      <c r="BQ112" s="233"/>
      <c r="BR112" s="236"/>
      <c r="BS112" s="235"/>
      <c r="BT112" s="235"/>
      <c r="BU112" s="235"/>
      <c r="BV112" s="235"/>
      <c r="BW112" s="235"/>
      <c r="BX112" s="235"/>
      <c r="BY112" s="235"/>
      <c r="BZ112" s="235"/>
      <c r="CA112" s="235"/>
      <c r="CB112" s="235"/>
      <c r="CC112" s="233"/>
      <c r="CE112" s="324"/>
    </row>
    <row r="113" spans="1:83" ht="15" x14ac:dyDescent="0.25">
      <c r="A113" s="326"/>
      <c r="B113" s="73" t="s">
        <v>212</v>
      </c>
      <c r="C113" s="129" t="s">
        <v>213</v>
      </c>
      <c r="D113" s="130" t="s">
        <v>57</v>
      </c>
      <c r="E113" s="130">
        <v>72</v>
      </c>
      <c r="F113" s="240"/>
      <c r="G113" s="74">
        <f t="shared" si="64"/>
        <v>0</v>
      </c>
      <c r="H113" s="246"/>
      <c r="I113" s="248"/>
      <c r="J113" s="312"/>
      <c r="K113" s="235"/>
      <c r="L113" s="235"/>
      <c r="M113" s="235"/>
      <c r="N113" s="235"/>
      <c r="O113" s="235"/>
      <c r="P113" s="235"/>
      <c r="Q113" s="235"/>
      <c r="R113" s="235"/>
      <c r="S113" s="235"/>
      <c r="T113" s="235"/>
      <c r="U113" s="233"/>
      <c r="V113" s="234"/>
      <c r="W113" s="235"/>
      <c r="X113" s="235"/>
      <c r="Y113" s="235"/>
      <c r="Z113" s="235"/>
      <c r="AA113" s="235"/>
      <c r="AB113" s="235"/>
      <c r="AC113" s="235"/>
      <c r="AD113" s="235"/>
      <c r="AE113" s="235"/>
      <c r="AF113" s="235"/>
      <c r="AG113" s="233"/>
      <c r="AH113" s="236"/>
      <c r="AI113" s="235"/>
      <c r="AJ113" s="235"/>
      <c r="AK113" s="235"/>
      <c r="AL113" s="235"/>
      <c r="AM113" s="235"/>
      <c r="AN113" s="235"/>
      <c r="AO113" s="235"/>
      <c r="AP113" s="235"/>
      <c r="AQ113" s="235"/>
      <c r="AR113" s="235"/>
      <c r="AS113" s="233"/>
      <c r="AT113" s="236"/>
      <c r="AU113" s="235"/>
      <c r="AV113" s="235"/>
      <c r="AW113" s="235"/>
      <c r="AX113" s="235"/>
      <c r="AY113" s="235"/>
      <c r="AZ113" s="235"/>
      <c r="BA113" s="235"/>
      <c r="BB113" s="235"/>
      <c r="BC113" s="235"/>
      <c r="BD113" s="235"/>
      <c r="BE113" s="233"/>
      <c r="BF113" s="236"/>
      <c r="BG113" s="235"/>
      <c r="BH113" s="235"/>
      <c r="BI113" s="235"/>
      <c r="BJ113" s="235"/>
      <c r="BK113" s="235"/>
      <c r="BL113" s="235"/>
      <c r="BM113" s="235"/>
      <c r="BN113" s="235"/>
      <c r="BO113" s="235"/>
      <c r="BP113" s="235"/>
      <c r="BQ113" s="233"/>
      <c r="BR113" s="236"/>
      <c r="BS113" s="235"/>
      <c r="BT113" s="235"/>
      <c r="BU113" s="235"/>
      <c r="BV113" s="235"/>
      <c r="BW113" s="235"/>
      <c r="BX113" s="235"/>
      <c r="BY113" s="235"/>
      <c r="BZ113" s="235"/>
      <c r="CA113" s="235"/>
      <c r="CB113" s="235"/>
      <c r="CC113" s="233"/>
      <c r="CE113" s="324"/>
    </row>
    <row r="114" spans="1:83" ht="15" x14ac:dyDescent="0.25">
      <c r="A114" s="326"/>
      <c r="B114" s="73" t="s">
        <v>214</v>
      </c>
      <c r="C114" s="129" t="s">
        <v>215</v>
      </c>
      <c r="D114" s="130" t="s">
        <v>57</v>
      </c>
      <c r="E114" s="130">
        <v>72</v>
      </c>
      <c r="F114" s="240"/>
      <c r="G114" s="74">
        <f t="shared" si="64"/>
        <v>0</v>
      </c>
      <c r="H114" s="246"/>
      <c r="I114" s="248"/>
      <c r="J114" s="312"/>
      <c r="K114" s="235"/>
      <c r="L114" s="235"/>
      <c r="M114" s="235"/>
      <c r="N114" s="235"/>
      <c r="O114" s="235"/>
      <c r="P114" s="235"/>
      <c r="Q114" s="235"/>
      <c r="R114" s="235"/>
      <c r="S114" s="235"/>
      <c r="T114" s="235"/>
      <c r="U114" s="233"/>
      <c r="V114" s="234"/>
      <c r="W114" s="235"/>
      <c r="X114" s="235"/>
      <c r="Y114" s="235"/>
      <c r="Z114" s="235"/>
      <c r="AA114" s="235"/>
      <c r="AB114" s="235"/>
      <c r="AC114" s="235"/>
      <c r="AD114" s="235"/>
      <c r="AE114" s="235"/>
      <c r="AF114" s="235"/>
      <c r="AG114" s="233"/>
      <c r="AH114" s="236"/>
      <c r="AI114" s="235"/>
      <c r="AJ114" s="235"/>
      <c r="AK114" s="235"/>
      <c r="AL114" s="235"/>
      <c r="AM114" s="235"/>
      <c r="AN114" s="235"/>
      <c r="AO114" s="235"/>
      <c r="AP114" s="235"/>
      <c r="AQ114" s="235"/>
      <c r="AR114" s="235"/>
      <c r="AS114" s="233"/>
      <c r="AT114" s="236"/>
      <c r="AU114" s="235"/>
      <c r="AV114" s="235"/>
      <c r="AW114" s="235"/>
      <c r="AX114" s="235"/>
      <c r="AY114" s="235"/>
      <c r="AZ114" s="235"/>
      <c r="BA114" s="235"/>
      <c r="BB114" s="235"/>
      <c r="BC114" s="235"/>
      <c r="BD114" s="235"/>
      <c r="BE114" s="233"/>
      <c r="BF114" s="236"/>
      <c r="BG114" s="235"/>
      <c r="BH114" s="235"/>
      <c r="BI114" s="235"/>
      <c r="BJ114" s="235"/>
      <c r="BK114" s="235"/>
      <c r="BL114" s="235"/>
      <c r="BM114" s="235"/>
      <c r="BN114" s="235"/>
      <c r="BO114" s="235"/>
      <c r="BP114" s="235"/>
      <c r="BQ114" s="233"/>
      <c r="BR114" s="236"/>
      <c r="BS114" s="235"/>
      <c r="BT114" s="235"/>
      <c r="BU114" s="235"/>
      <c r="BV114" s="235"/>
      <c r="BW114" s="235"/>
      <c r="BX114" s="235"/>
      <c r="BY114" s="235"/>
      <c r="BZ114" s="235"/>
      <c r="CA114" s="235"/>
      <c r="CB114" s="235"/>
      <c r="CC114" s="233"/>
      <c r="CE114" s="324"/>
    </row>
    <row r="115" spans="1:83" ht="15" x14ac:dyDescent="0.25">
      <c r="A115" s="326"/>
      <c r="B115" s="73" t="s">
        <v>216</v>
      </c>
      <c r="C115" s="237" t="s">
        <v>863</v>
      </c>
      <c r="D115" s="130" t="s">
        <v>57</v>
      </c>
      <c r="E115" s="130">
        <f>72-30</f>
        <v>42</v>
      </c>
      <c r="F115" s="240"/>
      <c r="G115" s="74">
        <f>+SUM(H115:CC115)</f>
        <v>0</v>
      </c>
      <c r="H115" s="75"/>
      <c r="I115" s="76"/>
      <c r="J115" s="241"/>
      <c r="K115" s="243"/>
      <c r="L115" s="243"/>
      <c r="M115" s="243"/>
      <c r="N115" s="243"/>
      <c r="O115" s="243"/>
      <c r="P115" s="243"/>
      <c r="Q115" s="243"/>
      <c r="R115" s="243"/>
      <c r="S115" s="243"/>
      <c r="T115" s="243"/>
      <c r="U115" s="242"/>
      <c r="V115" s="241"/>
      <c r="W115" s="243"/>
      <c r="X115" s="243"/>
      <c r="Y115" s="243"/>
      <c r="Z115" s="243"/>
      <c r="AA115" s="243"/>
      <c r="AB115" s="243"/>
      <c r="AC115" s="243"/>
      <c r="AD115" s="243"/>
      <c r="AE115" s="243"/>
      <c r="AF115" s="243"/>
      <c r="AG115" s="242"/>
      <c r="AH115" s="241"/>
      <c r="AI115" s="243"/>
      <c r="AJ115" s="243"/>
      <c r="AK115" s="243"/>
      <c r="AL115" s="243"/>
      <c r="AM115" s="243"/>
      <c r="AN115" s="235"/>
      <c r="AO115" s="235"/>
      <c r="AP115" s="235"/>
      <c r="AQ115" s="235"/>
      <c r="AR115" s="235"/>
      <c r="AS115" s="233"/>
      <c r="AT115" s="236"/>
      <c r="AU115" s="235"/>
      <c r="AV115" s="235"/>
      <c r="AW115" s="235"/>
      <c r="AX115" s="235"/>
      <c r="AY115" s="235"/>
      <c r="AZ115" s="235"/>
      <c r="BA115" s="235"/>
      <c r="BB115" s="235"/>
      <c r="BC115" s="235"/>
      <c r="BD115" s="235"/>
      <c r="BE115" s="233"/>
      <c r="BF115" s="236"/>
      <c r="BG115" s="235"/>
      <c r="BH115" s="235"/>
      <c r="BI115" s="235"/>
      <c r="BJ115" s="235"/>
      <c r="BK115" s="235"/>
      <c r="BL115" s="235"/>
      <c r="BM115" s="235"/>
      <c r="BN115" s="235"/>
      <c r="BO115" s="235"/>
      <c r="BP115" s="235"/>
      <c r="BQ115" s="233"/>
      <c r="BR115" s="236"/>
      <c r="BS115" s="235"/>
      <c r="BT115" s="235"/>
      <c r="BU115" s="235"/>
      <c r="BV115" s="235"/>
      <c r="BW115" s="235"/>
      <c r="BX115" s="235"/>
      <c r="BY115" s="235"/>
      <c r="BZ115" s="235"/>
      <c r="CA115" s="235"/>
      <c r="CB115" s="235"/>
      <c r="CC115" s="233"/>
      <c r="CE115" s="39"/>
    </row>
    <row r="116" spans="1:83" ht="15" x14ac:dyDescent="0.25">
      <c r="A116" s="326"/>
      <c r="B116" s="73" t="s">
        <v>217</v>
      </c>
      <c r="C116" s="129" t="s">
        <v>862</v>
      </c>
      <c r="D116" s="130" t="s">
        <v>218</v>
      </c>
      <c r="E116" s="130">
        <v>2</v>
      </c>
      <c r="F116" s="344"/>
      <c r="G116" s="74">
        <f>+E116*F116</f>
        <v>0</v>
      </c>
      <c r="H116" s="75"/>
      <c r="I116" s="76"/>
      <c r="J116" s="246"/>
      <c r="K116" s="243"/>
      <c r="L116" s="247"/>
      <c r="M116" s="247"/>
      <c r="N116" s="247"/>
      <c r="O116" s="247"/>
      <c r="P116" s="247"/>
      <c r="Q116" s="247"/>
      <c r="R116" s="247"/>
      <c r="S116" s="247"/>
      <c r="T116" s="247"/>
      <c r="U116" s="248">
        <f>G116/6</f>
        <v>0</v>
      </c>
      <c r="V116" s="246"/>
      <c r="W116" s="247"/>
      <c r="X116" s="247"/>
      <c r="Y116" s="247"/>
      <c r="Z116" s="247"/>
      <c r="AA116" s="247"/>
      <c r="AB116" s="247"/>
      <c r="AC116" s="247"/>
      <c r="AD116" s="247"/>
      <c r="AE116" s="247"/>
      <c r="AF116" s="247"/>
      <c r="AG116" s="248">
        <f>G116/6</f>
        <v>0</v>
      </c>
      <c r="AH116" s="249"/>
      <c r="AI116" s="247"/>
      <c r="AJ116" s="247"/>
      <c r="AK116" s="247"/>
      <c r="AL116" s="247"/>
      <c r="AM116" s="247"/>
      <c r="AN116" s="247"/>
      <c r="AO116" s="247"/>
      <c r="AP116" s="247"/>
      <c r="AQ116" s="247"/>
      <c r="AR116" s="247"/>
      <c r="AS116" s="248">
        <f>G116/6</f>
        <v>0</v>
      </c>
      <c r="AT116" s="249"/>
      <c r="AU116" s="247"/>
      <c r="AV116" s="247"/>
      <c r="AW116" s="247"/>
      <c r="AX116" s="247"/>
      <c r="AY116" s="247"/>
      <c r="AZ116" s="247"/>
      <c r="BA116" s="247"/>
      <c r="BB116" s="247"/>
      <c r="BC116" s="247"/>
      <c r="BD116" s="247"/>
      <c r="BE116" s="248">
        <f>G116/6</f>
        <v>0</v>
      </c>
      <c r="BF116" s="249"/>
      <c r="BG116" s="247"/>
      <c r="BH116" s="247"/>
      <c r="BI116" s="247"/>
      <c r="BJ116" s="247"/>
      <c r="BK116" s="247"/>
      <c r="BL116" s="247"/>
      <c r="BM116" s="247"/>
      <c r="BN116" s="247"/>
      <c r="BO116" s="247"/>
      <c r="BP116" s="247"/>
      <c r="BQ116" s="248">
        <f>G116/6</f>
        <v>0</v>
      </c>
      <c r="BR116" s="249"/>
      <c r="BS116" s="247"/>
      <c r="BT116" s="247"/>
      <c r="BU116" s="247"/>
      <c r="BV116" s="247"/>
      <c r="BW116" s="247"/>
      <c r="BX116" s="247"/>
      <c r="BY116" s="247"/>
      <c r="BZ116" s="247"/>
      <c r="CA116" s="247"/>
      <c r="CB116" s="247"/>
      <c r="CC116" s="248">
        <f>G116-SUM(H116:CB116)</f>
        <v>0</v>
      </c>
      <c r="CE116" s="39"/>
    </row>
    <row r="117" spans="1:83" ht="15" x14ac:dyDescent="0.25">
      <c r="A117" s="326"/>
      <c r="B117" s="73" t="s">
        <v>219</v>
      </c>
      <c r="C117" s="129" t="s">
        <v>220</v>
      </c>
      <c r="D117" s="130" t="s">
        <v>57</v>
      </c>
      <c r="E117" s="130">
        <v>72</v>
      </c>
      <c r="F117" s="240"/>
      <c r="G117" s="74">
        <f t="shared" si="64"/>
        <v>0</v>
      </c>
      <c r="H117" s="75"/>
      <c r="I117" s="76"/>
      <c r="J117" s="312"/>
      <c r="K117" s="235"/>
      <c r="L117" s="235"/>
      <c r="M117" s="235"/>
      <c r="N117" s="235"/>
      <c r="O117" s="235"/>
      <c r="P117" s="235"/>
      <c r="Q117" s="235"/>
      <c r="R117" s="235"/>
      <c r="S117" s="235"/>
      <c r="T117" s="235"/>
      <c r="U117" s="233"/>
      <c r="V117" s="234"/>
      <c r="W117" s="235"/>
      <c r="X117" s="235"/>
      <c r="Y117" s="235"/>
      <c r="Z117" s="235"/>
      <c r="AA117" s="235"/>
      <c r="AB117" s="235"/>
      <c r="AC117" s="235"/>
      <c r="AD117" s="235"/>
      <c r="AE117" s="235"/>
      <c r="AF117" s="235"/>
      <c r="AG117" s="233"/>
      <c r="AH117" s="236"/>
      <c r="AI117" s="235"/>
      <c r="AJ117" s="235"/>
      <c r="AK117" s="235"/>
      <c r="AL117" s="235"/>
      <c r="AM117" s="235"/>
      <c r="AN117" s="235"/>
      <c r="AO117" s="235"/>
      <c r="AP117" s="235"/>
      <c r="AQ117" s="235"/>
      <c r="AR117" s="235"/>
      <c r="AS117" s="233"/>
      <c r="AT117" s="236"/>
      <c r="AU117" s="235"/>
      <c r="AV117" s="235"/>
      <c r="AW117" s="235"/>
      <c r="AX117" s="235"/>
      <c r="AY117" s="235"/>
      <c r="AZ117" s="235"/>
      <c r="BA117" s="235"/>
      <c r="BB117" s="235"/>
      <c r="BC117" s="235"/>
      <c r="BD117" s="235"/>
      <c r="BE117" s="233"/>
      <c r="BF117" s="236"/>
      <c r="BG117" s="235"/>
      <c r="BH117" s="235"/>
      <c r="BI117" s="235"/>
      <c r="BJ117" s="235"/>
      <c r="BK117" s="235"/>
      <c r="BL117" s="235"/>
      <c r="BM117" s="235"/>
      <c r="BN117" s="235"/>
      <c r="BO117" s="235"/>
      <c r="BP117" s="235"/>
      <c r="BQ117" s="233"/>
      <c r="BR117" s="236"/>
      <c r="BS117" s="235"/>
      <c r="BT117" s="235"/>
      <c r="BU117" s="235"/>
      <c r="BV117" s="235"/>
      <c r="BW117" s="235"/>
      <c r="BX117" s="235"/>
      <c r="BY117" s="235"/>
      <c r="BZ117" s="235"/>
      <c r="CA117" s="235"/>
      <c r="CB117" s="235"/>
      <c r="CC117" s="233"/>
      <c r="CE117" s="39"/>
    </row>
    <row r="118" spans="1:83" ht="15" x14ac:dyDescent="0.25">
      <c r="A118" s="326"/>
      <c r="B118" s="73" t="s">
        <v>221</v>
      </c>
      <c r="C118" s="129" t="s">
        <v>222</v>
      </c>
      <c r="D118" s="130" t="s">
        <v>533</v>
      </c>
      <c r="E118" s="130">
        <v>180</v>
      </c>
      <c r="F118" s="344"/>
      <c r="G118" s="74">
        <f>+E118*F118</f>
        <v>0</v>
      </c>
      <c r="H118" s="75"/>
      <c r="I118" s="76"/>
      <c r="J118" s="246"/>
      <c r="K118" s="243"/>
      <c r="L118" s="247"/>
      <c r="M118" s="247"/>
      <c r="N118" s="247"/>
      <c r="O118" s="247"/>
      <c r="P118" s="247"/>
      <c r="Q118" s="247"/>
      <c r="R118" s="247"/>
      <c r="S118" s="247"/>
      <c r="T118" s="247"/>
      <c r="U118" s="248">
        <f>G118/6</f>
        <v>0</v>
      </c>
      <c r="V118" s="246"/>
      <c r="W118" s="247"/>
      <c r="X118" s="247"/>
      <c r="Y118" s="247"/>
      <c r="Z118" s="247"/>
      <c r="AA118" s="247"/>
      <c r="AB118" s="247"/>
      <c r="AC118" s="247"/>
      <c r="AD118" s="247"/>
      <c r="AE118" s="247"/>
      <c r="AF118" s="247"/>
      <c r="AG118" s="248">
        <f>G118/6</f>
        <v>0</v>
      </c>
      <c r="AH118" s="249"/>
      <c r="AI118" s="247"/>
      <c r="AJ118" s="247"/>
      <c r="AK118" s="247"/>
      <c r="AL118" s="247"/>
      <c r="AM118" s="247"/>
      <c r="AN118" s="247"/>
      <c r="AO118" s="247"/>
      <c r="AP118" s="247"/>
      <c r="AQ118" s="247"/>
      <c r="AR118" s="247"/>
      <c r="AS118" s="248">
        <f>G118/6</f>
        <v>0</v>
      </c>
      <c r="AT118" s="249"/>
      <c r="AU118" s="247"/>
      <c r="AV118" s="247"/>
      <c r="AW118" s="247"/>
      <c r="AX118" s="247"/>
      <c r="AY118" s="247"/>
      <c r="AZ118" s="247"/>
      <c r="BA118" s="247"/>
      <c r="BB118" s="247"/>
      <c r="BC118" s="247"/>
      <c r="BD118" s="247"/>
      <c r="BE118" s="248">
        <f>G118/6</f>
        <v>0</v>
      </c>
      <c r="BF118" s="249"/>
      <c r="BG118" s="247"/>
      <c r="BH118" s="247"/>
      <c r="BI118" s="247"/>
      <c r="BJ118" s="247"/>
      <c r="BK118" s="247"/>
      <c r="BL118" s="247"/>
      <c r="BM118" s="247"/>
      <c r="BN118" s="247"/>
      <c r="BO118" s="247"/>
      <c r="BP118" s="247"/>
      <c r="BQ118" s="248">
        <f>G118/6</f>
        <v>0</v>
      </c>
      <c r="BR118" s="249"/>
      <c r="BS118" s="247"/>
      <c r="BT118" s="247"/>
      <c r="BU118" s="247"/>
      <c r="BV118" s="247"/>
      <c r="BW118" s="247"/>
      <c r="BX118" s="247"/>
      <c r="BY118" s="247"/>
      <c r="BZ118" s="247"/>
      <c r="CA118" s="247"/>
      <c r="CB118" s="247"/>
      <c r="CC118" s="248">
        <f>G118-SUM(H118:CB118)</f>
        <v>0</v>
      </c>
      <c r="CE118" s="39"/>
    </row>
    <row r="119" spans="1:83" ht="15" x14ac:dyDescent="0.25">
      <c r="A119" s="326"/>
      <c r="B119" s="73" t="s">
        <v>224</v>
      </c>
      <c r="C119" s="129" t="s">
        <v>225</v>
      </c>
      <c r="D119" s="130" t="s">
        <v>57</v>
      </c>
      <c r="E119" s="130">
        <v>72</v>
      </c>
      <c r="F119" s="240"/>
      <c r="G119" s="74">
        <f t="shared" si="64"/>
        <v>0</v>
      </c>
      <c r="H119" s="246"/>
      <c r="I119" s="248"/>
      <c r="J119" s="312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3"/>
      <c r="V119" s="234"/>
      <c r="W119" s="235"/>
      <c r="X119" s="235"/>
      <c r="Y119" s="235"/>
      <c r="Z119" s="235"/>
      <c r="AA119" s="235"/>
      <c r="AB119" s="235"/>
      <c r="AC119" s="235"/>
      <c r="AD119" s="235"/>
      <c r="AE119" s="235"/>
      <c r="AF119" s="235"/>
      <c r="AG119" s="233"/>
      <c r="AH119" s="236"/>
      <c r="AI119" s="235"/>
      <c r="AJ119" s="235"/>
      <c r="AK119" s="235"/>
      <c r="AL119" s="235"/>
      <c r="AM119" s="235"/>
      <c r="AN119" s="235"/>
      <c r="AO119" s="235"/>
      <c r="AP119" s="235"/>
      <c r="AQ119" s="235"/>
      <c r="AR119" s="235"/>
      <c r="AS119" s="233"/>
      <c r="AT119" s="236"/>
      <c r="AU119" s="235"/>
      <c r="AV119" s="235"/>
      <c r="AW119" s="235"/>
      <c r="AX119" s="235"/>
      <c r="AY119" s="235"/>
      <c r="AZ119" s="235"/>
      <c r="BA119" s="235"/>
      <c r="BB119" s="235"/>
      <c r="BC119" s="235"/>
      <c r="BD119" s="235"/>
      <c r="BE119" s="233"/>
      <c r="BF119" s="236"/>
      <c r="BG119" s="235"/>
      <c r="BH119" s="235"/>
      <c r="BI119" s="235"/>
      <c r="BJ119" s="235"/>
      <c r="BK119" s="235"/>
      <c r="BL119" s="235"/>
      <c r="BM119" s="235"/>
      <c r="BN119" s="235"/>
      <c r="BO119" s="235"/>
      <c r="BP119" s="235"/>
      <c r="BQ119" s="233"/>
      <c r="BR119" s="236"/>
      <c r="BS119" s="235"/>
      <c r="BT119" s="235"/>
      <c r="BU119" s="235"/>
      <c r="BV119" s="235"/>
      <c r="BW119" s="235"/>
      <c r="BX119" s="235"/>
      <c r="BY119" s="235"/>
      <c r="BZ119" s="235"/>
      <c r="CA119" s="235"/>
      <c r="CB119" s="235"/>
      <c r="CC119" s="233"/>
      <c r="CE119" s="39"/>
    </row>
    <row r="120" spans="1:83" ht="15" x14ac:dyDescent="0.25">
      <c r="A120" s="326"/>
      <c r="B120" s="180" t="s">
        <v>226</v>
      </c>
      <c r="C120" s="181" t="s">
        <v>227</v>
      </c>
      <c r="D120" s="182" t="s">
        <v>85</v>
      </c>
      <c r="E120" s="183">
        <v>0</v>
      </c>
      <c r="F120" s="245"/>
      <c r="G120" s="74">
        <f>+E120*F120</f>
        <v>0</v>
      </c>
      <c r="H120" s="246"/>
      <c r="I120" s="248"/>
      <c r="J120" s="246"/>
      <c r="K120" s="243"/>
      <c r="L120" s="247"/>
      <c r="M120" s="247"/>
      <c r="N120" s="247"/>
      <c r="O120" s="247"/>
      <c r="P120" s="247"/>
      <c r="Q120" s="247"/>
      <c r="R120" s="247"/>
      <c r="S120" s="247"/>
      <c r="T120" s="247"/>
      <c r="U120" s="248">
        <f>G120/6</f>
        <v>0</v>
      </c>
      <c r="V120" s="246"/>
      <c r="W120" s="247"/>
      <c r="X120" s="247"/>
      <c r="Y120" s="247"/>
      <c r="Z120" s="247"/>
      <c r="AA120" s="247"/>
      <c r="AB120" s="247"/>
      <c r="AC120" s="247"/>
      <c r="AD120" s="247"/>
      <c r="AE120" s="247"/>
      <c r="AF120" s="247"/>
      <c r="AG120" s="248">
        <f>G120/6</f>
        <v>0</v>
      </c>
      <c r="AH120" s="249"/>
      <c r="AI120" s="247"/>
      <c r="AJ120" s="247"/>
      <c r="AK120" s="247"/>
      <c r="AL120" s="247"/>
      <c r="AM120" s="247"/>
      <c r="AN120" s="247"/>
      <c r="AO120" s="247"/>
      <c r="AP120" s="247"/>
      <c r="AQ120" s="247"/>
      <c r="AR120" s="247"/>
      <c r="AS120" s="248">
        <f>G120/6</f>
        <v>0</v>
      </c>
      <c r="AT120" s="249"/>
      <c r="AU120" s="247"/>
      <c r="AV120" s="247"/>
      <c r="AW120" s="247"/>
      <c r="AX120" s="247"/>
      <c r="AY120" s="247"/>
      <c r="AZ120" s="247"/>
      <c r="BA120" s="247"/>
      <c r="BB120" s="247"/>
      <c r="BC120" s="247"/>
      <c r="BD120" s="247"/>
      <c r="BE120" s="248">
        <f>G120/6</f>
        <v>0</v>
      </c>
      <c r="BF120" s="249"/>
      <c r="BG120" s="247"/>
      <c r="BH120" s="247"/>
      <c r="BI120" s="247"/>
      <c r="BJ120" s="247"/>
      <c r="BK120" s="247"/>
      <c r="BL120" s="247"/>
      <c r="BM120" s="247"/>
      <c r="BN120" s="247"/>
      <c r="BO120" s="247"/>
      <c r="BP120" s="247"/>
      <c r="BQ120" s="248">
        <f>G120/6</f>
        <v>0</v>
      </c>
      <c r="BR120" s="249"/>
      <c r="BS120" s="247"/>
      <c r="BT120" s="247"/>
      <c r="BU120" s="247"/>
      <c r="BV120" s="247"/>
      <c r="BW120" s="247"/>
      <c r="BX120" s="247"/>
      <c r="BY120" s="247"/>
      <c r="BZ120" s="247"/>
      <c r="CA120" s="247"/>
      <c r="CB120" s="247"/>
      <c r="CC120" s="248">
        <f>G120-SUM(J120:CB120)</f>
        <v>0</v>
      </c>
      <c r="CE120" s="39"/>
    </row>
    <row r="121" spans="1:83" ht="15" x14ac:dyDescent="0.25">
      <c r="A121" s="326"/>
      <c r="B121" s="131" t="s">
        <v>228</v>
      </c>
      <c r="C121" s="132" t="s">
        <v>229</v>
      </c>
      <c r="D121" s="133"/>
      <c r="E121" s="133"/>
      <c r="F121" s="269"/>
      <c r="G121" s="134">
        <f t="shared" ref="G121:AL121" si="65">SUM(G122:G129)</f>
        <v>0</v>
      </c>
      <c r="H121" s="135">
        <f t="shared" si="65"/>
        <v>0</v>
      </c>
      <c r="I121" s="136">
        <f t="shared" si="65"/>
        <v>0</v>
      </c>
      <c r="J121" s="135">
        <f t="shared" si="65"/>
        <v>0</v>
      </c>
      <c r="K121" s="137">
        <f t="shared" si="65"/>
        <v>0</v>
      </c>
      <c r="L121" s="137">
        <f t="shared" si="65"/>
        <v>0</v>
      </c>
      <c r="M121" s="137">
        <f t="shared" si="65"/>
        <v>0</v>
      </c>
      <c r="N121" s="137">
        <f t="shared" si="65"/>
        <v>0</v>
      </c>
      <c r="O121" s="137">
        <f t="shared" si="65"/>
        <v>0</v>
      </c>
      <c r="P121" s="137">
        <f t="shared" si="65"/>
        <v>0</v>
      </c>
      <c r="Q121" s="137">
        <f t="shared" si="65"/>
        <v>0</v>
      </c>
      <c r="R121" s="137">
        <f t="shared" si="65"/>
        <v>0</v>
      </c>
      <c r="S121" s="137">
        <f t="shared" si="65"/>
        <v>0</v>
      </c>
      <c r="T121" s="137">
        <f t="shared" si="65"/>
        <v>0</v>
      </c>
      <c r="U121" s="136">
        <f t="shared" si="65"/>
        <v>0</v>
      </c>
      <c r="V121" s="135">
        <f t="shared" si="65"/>
        <v>0</v>
      </c>
      <c r="W121" s="137">
        <f t="shared" si="65"/>
        <v>0</v>
      </c>
      <c r="X121" s="137">
        <f t="shared" si="65"/>
        <v>0</v>
      </c>
      <c r="Y121" s="137">
        <f t="shared" si="65"/>
        <v>0</v>
      </c>
      <c r="Z121" s="137">
        <f t="shared" si="65"/>
        <v>0</v>
      </c>
      <c r="AA121" s="137">
        <f t="shared" si="65"/>
        <v>0</v>
      </c>
      <c r="AB121" s="137">
        <f t="shared" si="65"/>
        <v>0</v>
      </c>
      <c r="AC121" s="137">
        <f t="shared" si="65"/>
        <v>0</v>
      </c>
      <c r="AD121" s="137">
        <f t="shared" si="65"/>
        <v>0</v>
      </c>
      <c r="AE121" s="137">
        <f t="shared" si="65"/>
        <v>0</v>
      </c>
      <c r="AF121" s="137">
        <f t="shared" si="65"/>
        <v>0</v>
      </c>
      <c r="AG121" s="136">
        <f t="shared" si="65"/>
        <v>0</v>
      </c>
      <c r="AH121" s="138">
        <f t="shared" si="65"/>
        <v>0</v>
      </c>
      <c r="AI121" s="137">
        <f t="shared" si="65"/>
        <v>0</v>
      </c>
      <c r="AJ121" s="137">
        <f t="shared" si="65"/>
        <v>0</v>
      </c>
      <c r="AK121" s="137">
        <f t="shared" si="65"/>
        <v>0</v>
      </c>
      <c r="AL121" s="137">
        <f t="shared" si="65"/>
        <v>0</v>
      </c>
      <c r="AM121" s="137">
        <f t="shared" ref="AM121:BR121" si="66">SUM(AM122:AM129)</f>
        <v>0</v>
      </c>
      <c r="AN121" s="137">
        <f t="shared" si="66"/>
        <v>0</v>
      </c>
      <c r="AO121" s="137">
        <f t="shared" si="66"/>
        <v>0</v>
      </c>
      <c r="AP121" s="137">
        <f t="shared" si="66"/>
        <v>0</v>
      </c>
      <c r="AQ121" s="137">
        <f t="shared" si="66"/>
        <v>0</v>
      </c>
      <c r="AR121" s="137">
        <f t="shared" si="66"/>
        <v>0</v>
      </c>
      <c r="AS121" s="136">
        <f t="shared" si="66"/>
        <v>0</v>
      </c>
      <c r="AT121" s="138">
        <f t="shared" si="66"/>
        <v>0</v>
      </c>
      <c r="AU121" s="137">
        <f t="shared" si="66"/>
        <v>0</v>
      </c>
      <c r="AV121" s="137">
        <f t="shared" si="66"/>
        <v>0</v>
      </c>
      <c r="AW121" s="137">
        <f t="shared" si="66"/>
        <v>0</v>
      </c>
      <c r="AX121" s="137">
        <f t="shared" si="66"/>
        <v>0</v>
      </c>
      <c r="AY121" s="137">
        <f t="shared" si="66"/>
        <v>0</v>
      </c>
      <c r="AZ121" s="137">
        <f t="shared" si="66"/>
        <v>0</v>
      </c>
      <c r="BA121" s="137">
        <f t="shared" si="66"/>
        <v>0</v>
      </c>
      <c r="BB121" s="137">
        <f t="shared" si="66"/>
        <v>0</v>
      </c>
      <c r="BC121" s="137">
        <f t="shared" si="66"/>
        <v>0</v>
      </c>
      <c r="BD121" s="137">
        <f t="shared" si="66"/>
        <v>0</v>
      </c>
      <c r="BE121" s="136">
        <f t="shared" si="66"/>
        <v>0</v>
      </c>
      <c r="BF121" s="138">
        <f t="shared" si="66"/>
        <v>0</v>
      </c>
      <c r="BG121" s="137">
        <f t="shared" si="66"/>
        <v>0</v>
      </c>
      <c r="BH121" s="137">
        <f t="shared" si="66"/>
        <v>0</v>
      </c>
      <c r="BI121" s="137">
        <f t="shared" si="66"/>
        <v>0</v>
      </c>
      <c r="BJ121" s="137">
        <f t="shared" si="66"/>
        <v>0</v>
      </c>
      <c r="BK121" s="137">
        <f t="shared" si="66"/>
        <v>0</v>
      </c>
      <c r="BL121" s="137">
        <f t="shared" si="66"/>
        <v>0</v>
      </c>
      <c r="BM121" s="137">
        <f t="shared" si="66"/>
        <v>0</v>
      </c>
      <c r="BN121" s="137">
        <f t="shared" si="66"/>
        <v>0</v>
      </c>
      <c r="BO121" s="137">
        <f t="shared" si="66"/>
        <v>0</v>
      </c>
      <c r="BP121" s="137">
        <f t="shared" si="66"/>
        <v>0</v>
      </c>
      <c r="BQ121" s="136">
        <f t="shared" si="66"/>
        <v>0</v>
      </c>
      <c r="BR121" s="138">
        <f t="shared" si="66"/>
        <v>0</v>
      </c>
      <c r="BS121" s="137">
        <f t="shared" ref="BS121:CC121" si="67">SUM(BS122:BS129)</f>
        <v>0</v>
      </c>
      <c r="BT121" s="137">
        <f t="shared" si="67"/>
        <v>0</v>
      </c>
      <c r="BU121" s="137">
        <f t="shared" si="67"/>
        <v>0</v>
      </c>
      <c r="BV121" s="137">
        <f t="shared" si="67"/>
        <v>0</v>
      </c>
      <c r="BW121" s="137">
        <f t="shared" si="67"/>
        <v>0</v>
      </c>
      <c r="BX121" s="137">
        <f t="shared" si="67"/>
        <v>0</v>
      </c>
      <c r="BY121" s="137">
        <f t="shared" si="67"/>
        <v>0</v>
      </c>
      <c r="BZ121" s="137">
        <f t="shared" si="67"/>
        <v>0</v>
      </c>
      <c r="CA121" s="137">
        <f t="shared" si="67"/>
        <v>0</v>
      </c>
      <c r="CB121" s="137">
        <f t="shared" si="67"/>
        <v>0</v>
      </c>
      <c r="CC121" s="136">
        <f t="shared" si="67"/>
        <v>0</v>
      </c>
      <c r="CE121" s="324"/>
    </row>
    <row r="122" spans="1:83" ht="15" x14ac:dyDescent="0.25">
      <c r="A122" s="326"/>
      <c r="B122" s="73" t="s">
        <v>230</v>
      </c>
      <c r="C122" s="129" t="s">
        <v>231</v>
      </c>
      <c r="D122" s="139" t="s">
        <v>57</v>
      </c>
      <c r="E122" s="130">
        <v>72</v>
      </c>
      <c r="F122" s="240"/>
      <c r="G122" s="74">
        <f t="shared" ref="G122:G129" si="68">+SUM(H122:CC122)</f>
        <v>0</v>
      </c>
      <c r="H122" s="246"/>
      <c r="I122" s="248"/>
      <c r="J122" s="312"/>
      <c r="K122" s="235"/>
      <c r="L122" s="235"/>
      <c r="M122" s="235"/>
      <c r="N122" s="235"/>
      <c r="O122" s="235"/>
      <c r="P122" s="235"/>
      <c r="Q122" s="235"/>
      <c r="R122" s="235"/>
      <c r="S122" s="235"/>
      <c r="T122" s="235"/>
      <c r="U122" s="233"/>
      <c r="V122" s="234"/>
      <c r="W122" s="235"/>
      <c r="X122" s="235"/>
      <c r="Y122" s="235"/>
      <c r="Z122" s="235"/>
      <c r="AA122" s="235"/>
      <c r="AB122" s="235"/>
      <c r="AC122" s="235"/>
      <c r="AD122" s="235"/>
      <c r="AE122" s="235"/>
      <c r="AF122" s="235"/>
      <c r="AG122" s="233"/>
      <c r="AH122" s="236"/>
      <c r="AI122" s="235"/>
      <c r="AJ122" s="235"/>
      <c r="AK122" s="235"/>
      <c r="AL122" s="235"/>
      <c r="AM122" s="235"/>
      <c r="AN122" s="235"/>
      <c r="AO122" s="235"/>
      <c r="AP122" s="235"/>
      <c r="AQ122" s="235"/>
      <c r="AR122" s="235"/>
      <c r="AS122" s="233"/>
      <c r="AT122" s="236"/>
      <c r="AU122" s="235"/>
      <c r="AV122" s="235"/>
      <c r="AW122" s="235"/>
      <c r="AX122" s="235"/>
      <c r="AY122" s="235"/>
      <c r="AZ122" s="235"/>
      <c r="BA122" s="235"/>
      <c r="BB122" s="235"/>
      <c r="BC122" s="235"/>
      <c r="BD122" s="235"/>
      <c r="BE122" s="233"/>
      <c r="BF122" s="236"/>
      <c r="BG122" s="235"/>
      <c r="BH122" s="235"/>
      <c r="BI122" s="235"/>
      <c r="BJ122" s="235"/>
      <c r="BK122" s="235"/>
      <c r="BL122" s="235"/>
      <c r="BM122" s="235"/>
      <c r="BN122" s="235"/>
      <c r="BO122" s="235"/>
      <c r="BP122" s="235"/>
      <c r="BQ122" s="233"/>
      <c r="BR122" s="236"/>
      <c r="BS122" s="235"/>
      <c r="BT122" s="235"/>
      <c r="BU122" s="235"/>
      <c r="BV122" s="235"/>
      <c r="BW122" s="235"/>
      <c r="BX122" s="235"/>
      <c r="BY122" s="235"/>
      <c r="BZ122" s="235"/>
      <c r="CA122" s="235"/>
      <c r="CB122" s="235"/>
      <c r="CC122" s="233"/>
      <c r="CE122" s="324"/>
    </row>
    <row r="123" spans="1:83" ht="25.5" x14ac:dyDescent="0.25">
      <c r="A123" s="326"/>
      <c r="B123" s="73" t="s">
        <v>232</v>
      </c>
      <c r="C123" s="129" t="s">
        <v>233</v>
      </c>
      <c r="D123" s="139" t="s">
        <v>57</v>
      </c>
      <c r="E123" s="130">
        <v>72</v>
      </c>
      <c r="F123" s="240"/>
      <c r="G123" s="74">
        <f t="shared" si="68"/>
        <v>0</v>
      </c>
      <c r="H123" s="246"/>
      <c r="I123" s="248"/>
      <c r="J123" s="312"/>
      <c r="K123" s="235"/>
      <c r="L123" s="235"/>
      <c r="M123" s="235"/>
      <c r="N123" s="235"/>
      <c r="O123" s="235"/>
      <c r="P123" s="235"/>
      <c r="Q123" s="235"/>
      <c r="R123" s="235"/>
      <c r="S123" s="235"/>
      <c r="T123" s="235"/>
      <c r="U123" s="233"/>
      <c r="V123" s="234"/>
      <c r="W123" s="235"/>
      <c r="X123" s="235"/>
      <c r="Y123" s="235"/>
      <c r="Z123" s="235"/>
      <c r="AA123" s="235"/>
      <c r="AB123" s="235"/>
      <c r="AC123" s="235"/>
      <c r="AD123" s="235"/>
      <c r="AE123" s="235"/>
      <c r="AF123" s="235"/>
      <c r="AG123" s="233"/>
      <c r="AH123" s="236"/>
      <c r="AI123" s="235"/>
      <c r="AJ123" s="235"/>
      <c r="AK123" s="235"/>
      <c r="AL123" s="235"/>
      <c r="AM123" s="235"/>
      <c r="AN123" s="235"/>
      <c r="AO123" s="235"/>
      <c r="AP123" s="235"/>
      <c r="AQ123" s="235"/>
      <c r="AR123" s="235"/>
      <c r="AS123" s="233"/>
      <c r="AT123" s="236"/>
      <c r="AU123" s="235"/>
      <c r="AV123" s="235"/>
      <c r="AW123" s="235"/>
      <c r="AX123" s="235"/>
      <c r="AY123" s="235"/>
      <c r="AZ123" s="235"/>
      <c r="BA123" s="235"/>
      <c r="BB123" s="235"/>
      <c r="BC123" s="235"/>
      <c r="BD123" s="235"/>
      <c r="BE123" s="233"/>
      <c r="BF123" s="236"/>
      <c r="BG123" s="235"/>
      <c r="BH123" s="235"/>
      <c r="BI123" s="235"/>
      <c r="BJ123" s="235"/>
      <c r="BK123" s="235"/>
      <c r="BL123" s="235"/>
      <c r="BM123" s="235"/>
      <c r="BN123" s="235"/>
      <c r="BO123" s="235"/>
      <c r="BP123" s="235"/>
      <c r="BQ123" s="233"/>
      <c r="BR123" s="236"/>
      <c r="BS123" s="235"/>
      <c r="BT123" s="235"/>
      <c r="BU123" s="235"/>
      <c r="BV123" s="235"/>
      <c r="BW123" s="235"/>
      <c r="BX123" s="235"/>
      <c r="BY123" s="235"/>
      <c r="BZ123" s="235"/>
      <c r="CA123" s="235"/>
      <c r="CB123" s="235"/>
      <c r="CC123" s="233"/>
      <c r="CE123" s="324"/>
    </row>
    <row r="124" spans="1:83" ht="25.5" x14ac:dyDescent="0.25">
      <c r="A124" s="326"/>
      <c r="B124" s="73" t="s">
        <v>234</v>
      </c>
      <c r="C124" s="129" t="s">
        <v>235</v>
      </c>
      <c r="D124" s="139" t="s">
        <v>57</v>
      </c>
      <c r="E124" s="130">
        <v>72</v>
      </c>
      <c r="F124" s="240"/>
      <c r="G124" s="74">
        <f t="shared" si="68"/>
        <v>0</v>
      </c>
      <c r="H124" s="246"/>
      <c r="I124" s="248"/>
      <c r="J124" s="312"/>
      <c r="K124" s="235"/>
      <c r="L124" s="235"/>
      <c r="M124" s="235"/>
      <c r="N124" s="235"/>
      <c r="O124" s="235"/>
      <c r="P124" s="235"/>
      <c r="Q124" s="235"/>
      <c r="R124" s="235"/>
      <c r="S124" s="235"/>
      <c r="T124" s="235"/>
      <c r="U124" s="233"/>
      <c r="V124" s="234"/>
      <c r="W124" s="235"/>
      <c r="X124" s="235"/>
      <c r="Y124" s="235"/>
      <c r="Z124" s="235"/>
      <c r="AA124" s="235"/>
      <c r="AB124" s="235"/>
      <c r="AC124" s="235"/>
      <c r="AD124" s="235"/>
      <c r="AE124" s="235"/>
      <c r="AF124" s="235"/>
      <c r="AG124" s="233"/>
      <c r="AH124" s="236"/>
      <c r="AI124" s="235"/>
      <c r="AJ124" s="235"/>
      <c r="AK124" s="235"/>
      <c r="AL124" s="235"/>
      <c r="AM124" s="235"/>
      <c r="AN124" s="235"/>
      <c r="AO124" s="235"/>
      <c r="AP124" s="235"/>
      <c r="AQ124" s="235"/>
      <c r="AR124" s="235"/>
      <c r="AS124" s="233"/>
      <c r="AT124" s="236"/>
      <c r="AU124" s="235"/>
      <c r="AV124" s="235"/>
      <c r="AW124" s="235"/>
      <c r="AX124" s="235"/>
      <c r="AY124" s="235"/>
      <c r="AZ124" s="235"/>
      <c r="BA124" s="235"/>
      <c r="BB124" s="235"/>
      <c r="BC124" s="235"/>
      <c r="BD124" s="235"/>
      <c r="BE124" s="233"/>
      <c r="BF124" s="236"/>
      <c r="BG124" s="235"/>
      <c r="BH124" s="235"/>
      <c r="BI124" s="235"/>
      <c r="BJ124" s="235"/>
      <c r="BK124" s="235"/>
      <c r="BL124" s="235"/>
      <c r="BM124" s="235"/>
      <c r="BN124" s="235"/>
      <c r="BO124" s="235"/>
      <c r="BP124" s="235"/>
      <c r="BQ124" s="233"/>
      <c r="BR124" s="236"/>
      <c r="BS124" s="235"/>
      <c r="BT124" s="235"/>
      <c r="BU124" s="235"/>
      <c r="BV124" s="235"/>
      <c r="BW124" s="235"/>
      <c r="BX124" s="235"/>
      <c r="BY124" s="235"/>
      <c r="BZ124" s="235"/>
      <c r="CA124" s="235"/>
      <c r="CB124" s="235"/>
      <c r="CC124" s="233"/>
      <c r="CE124" s="324"/>
    </row>
    <row r="125" spans="1:83" ht="15" x14ac:dyDescent="0.25">
      <c r="A125" s="326"/>
      <c r="B125" s="73" t="s">
        <v>236</v>
      </c>
      <c r="C125" s="129" t="s">
        <v>237</v>
      </c>
      <c r="D125" s="139" t="s">
        <v>57</v>
      </c>
      <c r="E125" s="130">
        <v>72</v>
      </c>
      <c r="F125" s="240"/>
      <c r="G125" s="74">
        <f t="shared" si="68"/>
        <v>0</v>
      </c>
      <c r="H125" s="246"/>
      <c r="I125" s="248"/>
      <c r="J125" s="312"/>
      <c r="K125" s="235"/>
      <c r="L125" s="235"/>
      <c r="M125" s="235"/>
      <c r="N125" s="235"/>
      <c r="O125" s="235"/>
      <c r="P125" s="235"/>
      <c r="Q125" s="235"/>
      <c r="R125" s="235"/>
      <c r="S125" s="235"/>
      <c r="T125" s="235"/>
      <c r="U125" s="233"/>
      <c r="V125" s="234"/>
      <c r="W125" s="235"/>
      <c r="X125" s="235"/>
      <c r="Y125" s="235"/>
      <c r="Z125" s="235"/>
      <c r="AA125" s="235"/>
      <c r="AB125" s="235"/>
      <c r="AC125" s="235"/>
      <c r="AD125" s="235"/>
      <c r="AE125" s="235"/>
      <c r="AF125" s="235"/>
      <c r="AG125" s="233"/>
      <c r="AH125" s="236"/>
      <c r="AI125" s="235"/>
      <c r="AJ125" s="235"/>
      <c r="AK125" s="235"/>
      <c r="AL125" s="235"/>
      <c r="AM125" s="235"/>
      <c r="AN125" s="235"/>
      <c r="AO125" s="235"/>
      <c r="AP125" s="235"/>
      <c r="AQ125" s="235"/>
      <c r="AR125" s="235"/>
      <c r="AS125" s="233"/>
      <c r="AT125" s="236"/>
      <c r="AU125" s="235"/>
      <c r="AV125" s="235"/>
      <c r="AW125" s="235"/>
      <c r="AX125" s="235"/>
      <c r="AY125" s="235"/>
      <c r="AZ125" s="235"/>
      <c r="BA125" s="235"/>
      <c r="BB125" s="235"/>
      <c r="BC125" s="235"/>
      <c r="BD125" s="235"/>
      <c r="BE125" s="233"/>
      <c r="BF125" s="236"/>
      <c r="BG125" s="235"/>
      <c r="BH125" s="235"/>
      <c r="BI125" s="235"/>
      <c r="BJ125" s="235"/>
      <c r="BK125" s="235"/>
      <c r="BL125" s="235"/>
      <c r="BM125" s="235"/>
      <c r="BN125" s="235"/>
      <c r="BO125" s="235"/>
      <c r="BP125" s="235"/>
      <c r="BQ125" s="233"/>
      <c r="BR125" s="236"/>
      <c r="BS125" s="235"/>
      <c r="BT125" s="235"/>
      <c r="BU125" s="235"/>
      <c r="BV125" s="235"/>
      <c r="BW125" s="235"/>
      <c r="BX125" s="235"/>
      <c r="BY125" s="235"/>
      <c r="BZ125" s="235"/>
      <c r="CA125" s="235"/>
      <c r="CB125" s="235"/>
      <c r="CC125" s="233"/>
      <c r="CE125" s="324"/>
    </row>
    <row r="126" spans="1:83" ht="15" x14ac:dyDescent="0.25">
      <c r="A126" s="326"/>
      <c r="B126" s="73" t="s">
        <v>238</v>
      </c>
      <c r="C126" s="129" t="s">
        <v>239</v>
      </c>
      <c r="D126" s="139" t="s">
        <v>57</v>
      </c>
      <c r="E126" s="130">
        <v>72</v>
      </c>
      <c r="F126" s="240"/>
      <c r="G126" s="74">
        <f t="shared" si="68"/>
        <v>0</v>
      </c>
      <c r="H126" s="246"/>
      <c r="I126" s="248"/>
      <c r="J126" s="312"/>
      <c r="K126" s="235"/>
      <c r="L126" s="235"/>
      <c r="M126" s="235"/>
      <c r="N126" s="235"/>
      <c r="O126" s="235"/>
      <c r="P126" s="235"/>
      <c r="Q126" s="235"/>
      <c r="R126" s="235"/>
      <c r="S126" s="235"/>
      <c r="T126" s="235"/>
      <c r="U126" s="233"/>
      <c r="V126" s="234"/>
      <c r="W126" s="235"/>
      <c r="X126" s="235"/>
      <c r="Y126" s="235"/>
      <c r="Z126" s="235"/>
      <c r="AA126" s="235"/>
      <c r="AB126" s="235"/>
      <c r="AC126" s="235"/>
      <c r="AD126" s="235"/>
      <c r="AE126" s="235"/>
      <c r="AF126" s="235"/>
      <c r="AG126" s="233"/>
      <c r="AH126" s="236"/>
      <c r="AI126" s="235"/>
      <c r="AJ126" s="235"/>
      <c r="AK126" s="235"/>
      <c r="AL126" s="235"/>
      <c r="AM126" s="235"/>
      <c r="AN126" s="235"/>
      <c r="AO126" s="235"/>
      <c r="AP126" s="235"/>
      <c r="AQ126" s="235"/>
      <c r="AR126" s="235"/>
      <c r="AS126" s="233"/>
      <c r="AT126" s="236"/>
      <c r="AU126" s="235"/>
      <c r="AV126" s="235"/>
      <c r="AW126" s="235"/>
      <c r="AX126" s="235"/>
      <c r="AY126" s="235"/>
      <c r="AZ126" s="235"/>
      <c r="BA126" s="235"/>
      <c r="BB126" s="235"/>
      <c r="BC126" s="235"/>
      <c r="BD126" s="235"/>
      <c r="BE126" s="233"/>
      <c r="BF126" s="236"/>
      <c r="BG126" s="235"/>
      <c r="BH126" s="235"/>
      <c r="BI126" s="235"/>
      <c r="BJ126" s="235"/>
      <c r="BK126" s="235"/>
      <c r="BL126" s="235"/>
      <c r="BM126" s="235"/>
      <c r="BN126" s="235"/>
      <c r="BO126" s="235"/>
      <c r="BP126" s="235"/>
      <c r="BQ126" s="233"/>
      <c r="BR126" s="236"/>
      <c r="BS126" s="235"/>
      <c r="BT126" s="235"/>
      <c r="BU126" s="235"/>
      <c r="BV126" s="235"/>
      <c r="BW126" s="235"/>
      <c r="BX126" s="235"/>
      <c r="BY126" s="235"/>
      <c r="BZ126" s="235"/>
      <c r="CA126" s="235"/>
      <c r="CB126" s="235"/>
      <c r="CC126" s="233"/>
      <c r="CE126" s="324"/>
    </row>
    <row r="127" spans="1:83" ht="15" x14ac:dyDescent="0.25">
      <c r="A127" s="326"/>
      <c r="B127" s="73" t="s">
        <v>240</v>
      </c>
      <c r="C127" s="129" t="s">
        <v>241</v>
      </c>
      <c r="D127" s="139" t="s">
        <v>57</v>
      </c>
      <c r="E127" s="130">
        <v>72</v>
      </c>
      <c r="F127" s="240"/>
      <c r="G127" s="74">
        <f t="shared" si="68"/>
        <v>0</v>
      </c>
      <c r="H127" s="246"/>
      <c r="I127" s="248"/>
      <c r="J127" s="312"/>
      <c r="K127" s="235"/>
      <c r="L127" s="235"/>
      <c r="M127" s="235"/>
      <c r="N127" s="235"/>
      <c r="O127" s="235"/>
      <c r="P127" s="235"/>
      <c r="Q127" s="235"/>
      <c r="R127" s="235"/>
      <c r="S127" s="235"/>
      <c r="T127" s="235"/>
      <c r="U127" s="233"/>
      <c r="V127" s="234"/>
      <c r="W127" s="235"/>
      <c r="X127" s="235"/>
      <c r="Y127" s="235"/>
      <c r="Z127" s="235"/>
      <c r="AA127" s="235"/>
      <c r="AB127" s="235"/>
      <c r="AC127" s="235"/>
      <c r="AD127" s="235"/>
      <c r="AE127" s="235"/>
      <c r="AF127" s="235"/>
      <c r="AG127" s="233"/>
      <c r="AH127" s="236"/>
      <c r="AI127" s="235"/>
      <c r="AJ127" s="235"/>
      <c r="AK127" s="235"/>
      <c r="AL127" s="235"/>
      <c r="AM127" s="235"/>
      <c r="AN127" s="235"/>
      <c r="AO127" s="235"/>
      <c r="AP127" s="235"/>
      <c r="AQ127" s="235"/>
      <c r="AR127" s="235"/>
      <c r="AS127" s="233"/>
      <c r="AT127" s="236"/>
      <c r="AU127" s="235"/>
      <c r="AV127" s="235"/>
      <c r="AW127" s="235"/>
      <c r="AX127" s="235"/>
      <c r="AY127" s="235"/>
      <c r="AZ127" s="235"/>
      <c r="BA127" s="235"/>
      <c r="BB127" s="235"/>
      <c r="BC127" s="235"/>
      <c r="BD127" s="235"/>
      <c r="BE127" s="233"/>
      <c r="BF127" s="236"/>
      <c r="BG127" s="235"/>
      <c r="BH127" s="235"/>
      <c r="BI127" s="235"/>
      <c r="BJ127" s="235"/>
      <c r="BK127" s="235"/>
      <c r="BL127" s="235"/>
      <c r="BM127" s="235"/>
      <c r="BN127" s="235"/>
      <c r="BO127" s="235"/>
      <c r="BP127" s="235"/>
      <c r="BQ127" s="233"/>
      <c r="BR127" s="236"/>
      <c r="BS127" s="235"/>
      <c r="BT127" s="235"/>
      <c r="BU127" s="235"/>
      <c r="BV127" s="235"/>
      <c r="BW127" s="235"/>
      <c r="BX127" s="235"/>
      <c r="BY127" s="235"/>
      <c r="BZ127" s="235"/>
      <c r="CA127" s="235"/>
      <c r="CB127" s="235"/>
      <c r="CC127" s="233"/>
      <c r="CE127" s="324"/>
    </row>
    <row r="128" spans="1:83" ht="25.5" x14ac:dyDescent="0.25">
      <c r="A128" s="326"/>
      <c r="B128" s="73" t="s">
        <v>242</v>
      </c>
      <c r="C128" s="129" t="s">
        <v>243</v>
      </c>
      <c r="D128" s="139" t="s">
        <v>57</v>
      </c>
      <c r="E128" s="130">
        <v>24</v>
      </c>
      <c r="F128" s="240"/>
      <c r="G128" s="74">
        <f t="shared" si="68"/>
        <v>0</v>
      </c>
      <c r="H128" s="246"/>
      <c r="I128" s="248"/>
      <c r="J128" s="312"/>
      <c r="K128" s="235"/>
      <c r="L128" s="235"/>
      <c r="M128" s="235"/>
      <c r="N128" s="235"/>
      <c r="O128" s="235"/>
      <c r="P128" s="235"/>
      <c r="Q128" s="235"/>
      <c r="R128" s="235"/>
      <c r="S128" s="235"/>
      <c r="T128" s="235"/>
      <c r="U128" s="233"/>
      <c r="V128" s="234"/>
      <c r="W128" s="235"/>
      <c r="X128" s="235"/>
      <c r="Y128" s="235"/>
      <c r="Z128" s="235"/>
      <c r="AA128" s="235"/>
      <c r="AB128" s="235"/>
      <c r="AC128" s="235"/>
      <c r="AD128" s="235"/>
      <c r="AE128" s="235"/>
      <c r="AF128" s="235"/>
      <c r="AG128" s="233"/>
      <c r="AH128" s="249"/>
      <c r="AI128" s="247"/>
      <c r="AJ128" s="247"/>
      <c r="AK128" s="247"/>
      <c r="AL128" s="247"/>
      <c r="AM128" s="247"/>
      <c r="AN128" s="247"/>
      <c r="AO128" s="247"/>
      <c r="AP128" s="247"/>
      <c r="AQ128" s="247"/>
      <c r="AR128" s="247"/>
      <c r="AS128" s="248"/>
      <c r="AT128" s="249"/>
      <c r="AU128" s="247"/>
      <c r="AV128" s="247"/>
      <c r="AW128" s="247"/>
      <c r="AX128" s="247"/>
      <c r="AY128" s="247"/>
      <c r="AZ128" s="247"/>
      <c r="BA128" s="247"/>
      <c r="BB128" s="247"/>
      <c r="BC128" s="247"/>
      <c r="BD128" s="247"/>
      <c r="BE128" s="248"/>
      <c r="BF128" s="249"/>
      <c r="BG128" s="247"/>
      <c r="BH128" s="247"/>
      <c r="BI128" s="247"/>
      <c r="BJ128" s="247"/>
      <c r="BK128" s="247"/>
      <c r="BL128" s="247"/>
      <c r="BM128" s="247"/>
      <c r="BN128" s="247"/>
      <c r="BO128" s="247"/>
      <c r="BP128" s="247"/>
      <c r="BQ128" s="248"/>
      <c r="BR128" s="249"/>
      <c r="BS128" s="247"/>
      <c r="BT128" s="247"/>
      <c r="BU128" s="247"/>
      <c r="BV128" s="247"/>
      <c r="BW128" s="247"/>
      <c r="BX128" s="247"/>
      <c r="BY128" s="247"/>
      <c r="BZ128" s="247"/>
      <c r="CA128" s="247"/>
      <c r="CB128" s="247"/>
      <c r="CC128" s="248"/>
      <c r="CE128" s="324"/>
    </row>
    <row r="129" spans="1:83" ht="15" x14ac:dyDescent="0.25">
      <c r="A129" s="326"/>
      <c r="B129" s="73" t="s">
        <v>244</v>
      </c>
      <c r="C129" s="129" t="s">
        <v>245</v>
      </c>
      <c r="D129" s="130" t="s">
        <v>57</v>
      </c>
      <c r="E129" s="130">
        <v>72</v>
      </c>
      <c r="F129" s="240"/>
      <c r="G129" s="74">
        <f t="shared" si="68"/>
        <v>0</v>
      </c>
      <c r="H129" s="246"/>
      <c r="I129" s="248"/>
      <c r="J129" s="234"/>
      <c r="K129" s="235"/>
      <c r="L129" s="235"/>
      <c r="M129" s="235"/>
      <c r="N129" s="235"/>
      <c r="O129" s="235"/>
      <c r="P129" s="235"/>
      <c r="Q129" s="235"/>
      <c r="R129" s="235"/>
      <c r="S129" s="235"/>
      <c r="T129" s="235"/>
      <c r="U129" s="233"/>
      <c r="V129" s="234"/>
      <c r="W129" s="235"/>
      <c r="X129" s="235"/>
      <c r="Y129" s="235"/>
      <c r="Z129" s="235"/>
      <c r="AA129" s="235"/>
      <c r="AB129" s="235"/>
      <c r="AC129" s="235"/>
      <c r="AD129" s="235"/>
      <c r="AE129" s="235"/>
      <c r="AF129" s="235"/>
      <c r="AG129" s="233"/>
      <c r="AH129" s="236"/>
      <c r="AI129" s="235"/>
      <c r="AJ129" s="235"/>
      <c r="AK129" s="235"/>
      <c r="AL129" s="235"/>
      <c r="AM129" s="235"/>
      <c r="AN129" s="235"/>
      <c r="AO129" s="235"/>
      <c r="AP129" s="235"/>
      <c r="AQ129" s="235"/>
      <c r="AR129" s="235"/>
      <c r="AS129" s="233"/>
      <c r="AT129" s="236"/>
      <c r="AU129" s="235"/>
      <c r="AV129" s="235"/>
      <c r="AW129" s="235"/>
      <c r="AX129" s="235"/>
      <c r="AY129" s="235"/>
      <c r="AZ129" s="235"/>
      <c r="BA129" s="235"/>
      <c r="BB129" s="235"/>
      <c r="BC129" s="235"/>
      <c r="BD129" s="235"/>
      <c r="BE129" s="233"/>
      <c r="BF129" s="236"/>
      <c r="BG129" s="235"/>
      <c r="BH129" s="235"/>
      <c r="BI129" s="235"/>
      <c r="BJ129" s="235"/>
      <c r="BK129" s="235"/>
      <c r="BL129" s="235"/>
      <c r="BM129" s="235"/>
      <c r="BN129" s="235"/>
      <c r="BO129" s="235"/>
      <c r="BP129" s="235"/>
      <c r="BQ129" s="233"/>
      <c r="BR129" s="236"/>
      <c r="BS129" s="235"/>
      <c r="BT129" s="235"/>
      <c r="BU129" s="235"/>
      <c r="BV129" s="235"/>
      <c r="BW129" s="235"/>
      <c r="BX129" s="235"/>
      <c r="BY129" s="235"/>
      <c r="BZ129" s="235"/>
      <c r="CA129" s="235"/>
      <c r="CB129" s="235"/>
      <c r="CC129" s="233"/>
      <c r="CE129" s="324"/>
    </row>
    <row r="130" spans="1:83" ht="15" x14ac:dyDescent="0.25">
      <c r="A130" s="326"/>
      <c r="B130" s="131" t="s">
        <v>246</v>
      </c>
      <c r="C130" s="132" t="s">
        <v>247</v>
      </c>
      <c r="D130" s="133"/>
      <c r="E130" s="133"/>
      <c r="F130" s="269"/>
      <c r="G130" s="134">
        <f>SUM(G131:G139)</f>
        <v>0</v>
      </c>
      <c r="H130" s="135">
        <f>SUM(H131:H139)</f>
        <v>0</v>
      </c>
      <c r="I130" s="136">
        <f t="shared" ref="I130:BT130" si="69">SUM(I131:I139)</f>
        <v>0</v>
      </c>
      <c r="J130" s="135">
        <f t="shared" si="69"/>
        <v>0</v>
      </c>
      <c r="K130" s="137">
        <f t="shared" si="69"/>
        <v>0</v>
      </c>
      <c r="L130" s="137">
        <f t="shared" si="69"/>
        <v>0</v>
      </c>
      <c r="M130" s="137">
        <f t="shared" si="69"/>
        <v>0</v>
      </c>
      <c r="N130" s="137">
        <f t="shared" si="69"/>
        <v>0</v>
      </c>
      <c r="O130" s="137">
        <f t="shared" si="69"/>
        <v>0</v>
      </c>
      <c r="P130" s="137">
        <f t="shared" si="69"/>
        <v>0</v>
      </c>
      <c r="Q130" s="137">
        <f t="shared" si="69"/>
        <v>0</v>
      </c>
      <c r="R130" s="137">
        <f t="shared" si="69"/>
        <v>0</v>
      </c>
      <c r="S130" s="137">
        <f t="shared" si="69"/>
        <v>0</v>
      </c>
      <c r="T130" s="137">
        <f t="shared" si="69"/>
        <v>0</v>
      </c>
      <c r="U130" s="136">
        <f t="shared" si="69"/>
        <v>0</v>
      </c>
      <c r="V130" s="135">
        <f t="shared" si="69"/>
        <v>0</v>
      </c>
      <c r="W130" s="137">
        <f t="shared" si="69"/>
        <v>0</v>
      </c>
      <c r="X130" s="137">
        <f t="shared" si="69"/>
        <v>0</v>
      </c>
      <c r="Y130" s="137">
        <f t="shared" si="69"/>
        <v>0</v>
      </c>
      <c r="Z130" s="137">
        <f t="shared" si="69"/>
        <v>0</v>
      </c>
      <c r="AA130" s="137">
        <f t="shared" si="69"/>
        <v>0</v>
      </c>
      <c r="AB130" s="137">
        <f t="shared" si="69"/>
        <v>0</v>
      </c>
      <c r="AC130" s="137">
        <f t="shared" si="69"/>
        <v>0</v>
      </c>
      <c r="AD130" s="137">
        <f t="shared" si="69"/>
        <v>0</v>
      </c>
      <c r="AE130" s="137">
        <f t="shared" si="69"/>
        <v>0</v>
      </c>
      <c r="AF130" s="137">
        <f t="shared" si="69"/>
        <v>0</v>
      </c>
      <c r="AG130" s="136">
        <f t="shared" si="69"/>
        <v>0</v>
      </c>
      <c r="AH130" s="138">
        <f t="shared" si="69"/>
        <v>0</v>
      </c>
      <c r="AI130" s="137">
        <f t="shared" si="69"/>
        <v>0</v>
      </c>
      <c r="AJ130" s="137">
        <f t="shared" si="69"/>
        <v>0</v>
      </c>
      <c r="AK130" s="137">
        <f t="shared" si="69"/>
        <v>0</v>
      </c>
      <c r="AL130" s="137">
        <f t="shared" si="69"/>
        <v>0</v>
      </c>
      <c r="AM130" s="137">
        <f t="shared" si="69"/>
        <v>0</v>
      </c>
      <c r="AN130" s="137">
        <f t="shared" si="69"/>
        <v>0</v>
      </c>
      <c r="AO130" s="137">
        <f t="shared" si="69"/>
        <v>0</v>
      </c>
      <c r="AP130" s="137">
        <f t="shared" si="69"/>
        <v>0</v>
      </c>
      <c r="AQ130" s="137">
        <f t="shared" si="69"/>
        <v>0</v>
      </c>
      <c r="AR130" s="137">
        <f t="shared" si="69"/>
        <v>0</v>
      </c>
      <c r="AS130" s="136">
        <f t="shared" si="69"/>
        <v>0</v>
      </c>
      <c r="AT130" s="138">
        <f t="shared" si="69"/>
        <v>0</v>
      </c>
      <c r="AU130" s="137">
        <f t="shared" si="69"/>
        <v>0</v>
      </c>
      <c r="AV130" s="137">
        <f t="shared" si="69"/>
        <v>0</v>
      </c>
      <c r="AW130" s="137">
        <f t="shared" si="69"/>
        <v>0</v>
      </c>
      <c r="AX130" s="137">
        <f t="shared" si="69"/>
        <v>0</v>
      </c>
      <c r="AY130" s="137">
        <f t="shared" si="69"/>
        <v>0</v>
      </c>
      <c r="AZ130" s="137">
        <f t="shared" si="69"/>
        <v>0</v>
      </c>
      <c r="BA130" s="137">
        <f t="shared" si="69"/>
        <v>0</v>
      </c>
      <c r="BB130" s="137">
        <f t="shared" si="69"/>
        <v>0</v>
      </c>
      <c r="BC130" s="137">
        <f t="shared" si="69"/>
        <v>0</v>
      </c>
      <c r="BD130" s="137">
        <f t="shared" si="69"/>
        <v>0</v>
      </c>
      <c r="BE130" s="136">
        <f t="shared" si="69"/>
        <v>0</v>
      </c>
      <c r="BF130" s="138">
        <f t="shared" si="69"/>
        <v>0</v>
      </c>
      <c r="BG130" s="137">
        <f t="shared" si="69"/>
        <v>0</v>
      </c>
      <c r="BH130" s="137">
        <f t="shared" si="69"/>
        <v>0</v>
      </c>
      <c r="BI130" s="137">
        <f t="shared" si="69"/>
        <v>0</v>
      </c>
      <c r="BJ130" s="137">
        <f t="shared" si="69"/>
        <v>0</v>
      </c>
      <c r="BK130" s="137">
        <f t="shared" si="69"/>
        <v>0</v>
      </c>
      <c r="BL130" s="137">
        <f t="shared" si="69"/>
        <v>0</v>
      </c>
      <c r="BM130" s="137">
        <f t="shared" si="69"/>
        <v>0</v>
      </c>
      <c r="BN130" s="137">
        <f t="shared" si="69"/>
        <v>0</v>
      </c>
      <c r="BO130" s="137">
        <f t="shared" si="69"/>
        <v>0</v>
      </c>
      <c r="BP130" s="137">
        <f t="shared" si="69"/>
        <v>0</v>
      </c>
      <c r="BQ130" s="136">
        <f t="shared" si="69"/>
        <v>0</v>
      </c>
      <c r="BR130" s="138">
        <f t="shared" si="69"/>
        <v>0</v>
      </c>
      <c r="BS130" s="137">
        <f t="shared" si="69"/>
        <v>0</v>
      </c>
      <c r="BT130" s="137">
        <f t="shared" si="69"/>
        <v>0</v>
      </c>
      <c r="BU130" s="137">
        <f t="shared" ref="BU130:CC130" si="70">SUM(BU131:BU139)</f>
        <v>0</v>
      </c>
      <c r="BV130" s="137">
        <f t="shared" si="70"/>
        <v>0</v>
      </c>
      <c r="BW130" s="137">
        <f t="shared" si="70"/>
        <v>0</v>
      </c>
      <c r="BX130" s="137">
        <f t="shared" si="70"/>
        <v>0</v>
      </c>
      <c r="BY130" s="137">
        <f t="shared" si="70"/>
        <v>0</v>
      </c>
      <c r="BZ130" s="137">
        <f t="shared" si="70"/>
        <v>0</v>
      </c>
      <c r="CA130" s="137">
        <f t="shared" si="70"/>
        <v>0</v>
      </c>
      <c r="CB130" s="137">
        <f t="shared" si="70"/>
        <v>0</v>
      </c>
      <c r="CC130" s="136">
        <f t="shared" si="70"/>
        <v>0</v>
      </c>
      <c r="CE130" s="324"/>
    </row>
    <row r="131" spans="1:83" ht="15" x14ac:dyDescent="0.25">
      <c r="A131" s="326"/>
      <c r="B131" s="180" t="s">
        <v>248</v>
      </c>
      <c r="C131" s="181" t="s">
        <v>249</v>
      </c>
      <c r="D131" s="182" t="s">
        <v>57</v>
      </c>
      <c r="E131" s="183">
        <v>0</v>
      </c>
      <c r="F131" s="245"/>
      <c r="G131" s="191">
        <f>+E131*F131</f>
        <v>0</v>
      </c>
      <c r="H131" s="241"/>
      <c r="I131" s="242"/>
      <c r="J131" s="241"/>
      <c r="K131" s="243"/>
      <c r="L131" s="243"/>
      <c r="M131" s="243"/>
      <c r="N131" s="243"/>
      <c r="O131" s="243"/>
      <c r="P131" s="243"/>
      <c r="Q131" s="243"/>
      <c r="R131" s="243"/>
      <c r="S131" s="243"/>
      <c r="T131" s="243"/>
      <c r="U131" s="242"/>
      <c r="V131" s="241"/>
      <c r="W131" s="243"/>
      <c r="X131" s="243"/>
      <c r="Y131" s="243"/>
      <c r="Z131" s="243"/>
      <c r="AA131" s="243"/>
      <c r="AB131" s="243"/>
      <c r="AC131" s="243"/>
      <c r="AD131" s="243"/>
      <c r="AE131" s="243"/>
      <c r="AF131" s="243"/>
      <c r="AG131" s="242"/>
      <c r="AH131" s="244"/>
      <c r="AI131" s="243"/>
      <c r="AJ131" s="243"/>
      <c r="AK131" s="243"/>
      <c r="AL131" s="243"/>
      <c r="AM131" s="243"/>
      <c r="AN131" s="243"/>
      <c r="AO131" s="243"/>
      <c r="AP131" s="243"/>
      <c r="AQ131" s="243"/>
      <c r="AR131" s="243"/>
      <c r="AS131" s="242"/>
      <c r="AT131" s="244"/>
      <c r="AU131" s="243"/>
      <c r="AV131" s="243"/>
      <c r="AW131" s="243"/>
      <c r="AX131" s="243"/>
      <c r="AY131" s="243"/>
      <c r="AZ131" s="243"/>
      <c r="BA131" s="243"/>
      <c r="BB131" s="243"/>
      <c r="BC131" s="243"/>
      <c r="BD131" s="243"/>
      <c r="BE131" s="242"/>
      <c r="BF131" s="244"/>
      <c r="BG131" s="243"/>
      <c r="BH131" s="243"/>
      <c r="BI131" s="243"/>
      <c r="BJ131" s="243"/>
      <c r="BK131" s="243"/>
      <c r="BL131" s="243"/>
      <c r="BM131" s="243"/>
      <c r="BN131" s="243"/>
      <c r="BO131" s="243"/>
      <c r="BP131" s="243"/>
      <c r="BQ131" s="242"/>
      <c r="BR131" s="244"/>
      <c r="BS131" s="243"/>
      <c r="BT131" s="243"/>
      <c r="BU131" s="243"/>
      <c r="BV131" s="243"/>
      <c r="BW131" s="243"/>
      <c r="BX131" s="243"/>
      <c r="BY131" s="243"/>
      <c r="BZ131" s="243"/>
      <c r="CA131" s="243"/>
      <c r="CB131" s="243"/>
      <c r="CC131" s="242"/>
      <c r="CE131" s="324"/>
    </row>
    <row r="132" spans="1:83" ht="15" x14ac:dyDescent="0.25">
      <c r="A132" s="326"/>
      <c r="B132" s="180" t="s">
        <v>250</v>
      </c>
      <c r="C132" s="181" t="s">
        <v>251</v>
      </c>
      <c r="D132" s="182" t="s">
        <v>57</v>
      </c>
      <c r="E132" s="183">
        <v>0</v>
      </c>
      <c r="F132" s="245"/>
      <c r="G132" s="191">
        <f>+E132*F132</f>
        <v>0</v>
      </c>
      <c r="H132" s="241"/>
      <c r="I132" s="242"/>
      <c r="J132" s="241"/>
      <c r="K132" s="243"/>
      <c r="L132" s="243"/>
      <c r="M132" s="243"/>
      <c r="N132" s="243"/>
      <c r="O132" s="243"/>
      <c r="P132" s="243"/>
      <c r="Q132" s="243"/>
      <c r="R132" s="243"/>
      <c r="S132" s="243"/>
      <c r="T132" s="243"/>
      <c r="U132" s="242"/>
      <c r="V132" s="241"/>
      <c r="W132" s="243"/>
      <c r="X132" s="243"/>
      <c r="Y132" s="243"/>
      <c r="Z132" s="243"/>
      <c r="AA132" s="243"/>
      <c r="AB132" s="243"/>
      <c r="AC132" s="243"/>
      <c r="AD132" s="243"/>
      <c r="AE132" s="243"/>
      <c r="AF132" s="243"/>
      <c r="AG132" s="242"/>
      <c r="AH132" s="244"/>
      <c r="AI132" s="243"/>
      <c r="AJ132" s="243"/>
      <c r="AK132" s="243"/>
      <c r="AL132" s="243"/>
      <c r="AM132" s="243"/>
      <c r="AN132" s="243"/>
      <c r="AO132" s="243"/>
      <c r="AP132" s="243"/>
      <c r="AQ132" s="243"/>
      <c r="AR132" s="243"/>
      <c r="AS132" s="242"/>
      <c r="AT132" s="244"/>
      <c r="AU132" s="243"/>
      <c r="AV132" s="243"/>
      <c r="AW132" s="243"/>
      <c r="AX132" s="243"/>
      <c r="AY132" s="243"/>
      <c r="AZ132" s="243"/>
      <c r="BA132" s="243"/>
      <c r="BB132" s="243"/>
      <c r="BC132" s="243"/>
      <c r="BD132" s="243"/>
      <c r="BE132" s="242"/>
      <c r="BF132" s="244"/>
      <c r="BG132" s="243"/>
      <c r="BH132" s="243"/>
      <c r="BI132" s="243"/>
      <c r="BJ132" s="243"/>
      <c r="BK132" s="243"/>
      <c r="BL132" s="243"/>
      <c r="BM132" s="243"/>
      <c r="BN132" s="243"/>
      <c r="BO132" s="243"/>
      <c r="BP132" s="243"/>
      <c r="BQ132" s="242"/>
      <c r="BR132" s="244"/>
      <c r="BS132" s="243"/>
      <c r="BT132" s="243"/>
      <c r="BU132" s="243"/>
      <c r="BV132" s="243"/>
      <c r="BW132" s="243"/>
      <c r="BX132" s="243"/>
      <c r="BY132" s="243"/>
      <c r="BZ132" s="243"/>
      <c r="CA132" s="243"/>
      <c r="CB132" s="243"/>
      <c r="CC132" s="242"/>
      <c r="CE132" s="324"/>
    </row>
    <row r="133" spans="1:83" ht="15" x14ac:dyDescent="0.25">
      <c r="A133" s="326"/>
      <c r="B133" s="180" t="s">
        <v>252</v>
      </c>
      <c r="C133" s="181" t="s">
        <v>253</v>
      </c>
      <c r="D133" s="182" t="s">
        <v>57</v>
      </c>
      <c r="E133" s="183">
        <v>0</v>
      </c>
      <c r="F133" s="245"/>
      <c r="G133" s="191">
        <f>+E133*F133</f>
        <v>0</v>
      </c>
      <c r="H133" s="241"/>
      <c r="I133" s="242"/>
      <c r="J133" s="241"/>
      <c r="K133" s="243"/>
      <c r="L133" s="243"/>
      <c r="M133" s="243"/>
      <c r="N133" s="243"/>
      <c r="O133" s="243"/>
      <c r="P133" s="243"/>
      <c r="Q133" s="243"/>
      <c r="R133" s="243"/>
      <c r="S133" s="243"/>
      <c r="T133" s="243"/>
      <c r="U133" s="242"/>
      <c r="V133" s="241"/>
      <c r="W133" s="243"/>
      <c r="X133" s="243"/>
      <c r="Y133" s="243"/>
      <c r="Z133" s="243"/>
      <c r="AA133" s="243"/>
      <c r="AB133" s="243"/>
      <c r="AC133" s="243"/>
      <c r="AD133" s="243"/>
      <c r="AE133" s="243"/>
      <c r="AF133" s="243"/>
      <c r="AG133" s="242"/>
      <c r="AH133" s="244"/>
      <c r="AI133" s="243"/>
      <c r="AJ133" s="243"/>
      <c r="AK133" s="243"/>
      <c r="AL133" s="243"/>
      <c r="AM133" s="243"/>
      <c r="AN133" s="243"/>
      <c r="AO133" s="243"/>
      <c r="AP133" s="243"/>
      <c r="AQ133" s="243"/>
      <c r="AR133" s="243"/>
      <c r="AS133" s="242"/>
      <c r="AT133" s="244"/>
      <c r="AU133" s="243"/>
      <c r="AV133" s="243"/>
      <c r="AW133" s="243"/>
      <c r="AX133" s="243"/>
      <c r="AY133" s="243"/>
      <c r="AZ133" s="243"/>
      <c r="BA133" s="243"/>
      <c r="BB133" s="243"/>
      <c r="BC133" s="243"/>
      <c r="BD133" s="243"/>
      <c r="BE133" s="242"/>
      <c r="BF133" s="244"/>
      <c r="BG133" s="243"/>
      <c r="BH133" s="243"/>
      <c r="BI133" s="243"/>
      <c r="BJ133" s="243"/>
      <c r="BK133" s="243"/>
      <c r="BL133" s="243"/>
      <c r="BM133" s="243"/>
      <c r="BN133" s="243"/>
      <c r="BO133" s="243"/>
      <c r="BP133" s="243"/>
      <c r="BQ133" s="242"/>
      <c r="BR133" s="244"/>
      <c r="BS133" s="243"/>
      <c r="BT133" s="243"/>
      <c r="BU133" s="243"/>
      <c r="BV133" s="243"/>
      <c r="BW133" s="243"/>
      <c r="BX133" s="243"/>
      <c r="BY133" s="243"/>
      <c r="BZ133" s="243"/>
      <c r="CA133" s="243"/>
      <c r="CB133" s="243"/>
      <c r="CC133" s="242"/>
      <c r="CE133" s="324"/>
    </row>
    <row r="134" spans="1:83" ht="15" x14ac:dyDescent="0.25">
      <c r="A134" s="326"/>
      <c r="B134" s="180" t="s">
        <v>254</v>
      </c>
      <c r="C134" s="181" t="s">
        <v>255</v>
      </c>
      <c r="D134" s="182" t="s">
        <v>57</v>
      </c>
      <c r="E134" s="183">
        <v>0</v>
      </c>
      <c r="F134" s="245"/>
      <c r="G134" s="191">
        <f>+E134*F134</f>
        <v>0</v>
      </c>
      <c r="H134" s="241"/>
      <c r="I134" s="242"/>
      <c r="J134" s="241"/>
      <c r="K134" s="243"/>
      <c r="L134" s="243"/>
      <c r="M134" s="243"/>
      <c r="N134" s="243"/>
      <c r="O134" s="243"/>
      <c r="P134" s="243"/>
      <c r="Q134" s="243"/>
      <c r="R134" s="243"/>
      <c r="S134" s="243"/>
      <c r="T134" s="243"/>
      <c r="U134" s="242"/>
      <c r="V134" s="241"/>
      <c r="W134" s="243"/>
      <c r="X134" s="243"/>
      <c r="Y134" s="243"/>
      <c r="Z134" s="243"/>
      <c r="AA134" s="243"/>
      <c r="AB134" s="243"/>
      <c r="AC134" s="243"/>
      <c r="AD134" s="243"/>
      <c r="AE134" s="243"/>
      <c r="AF134" s="243"/>
      <c r="AG134" s="242"/>
      <c r="AH134" s="244"/>
      <c r="AI134" s="243"/>
      <c r="AJ134" s="243"/>
      <c r="AK134" s="243"/>
      <c r="AL134" s="243"/>
      <c r="AM134" s="243"/>
      <c r="AN134" s="243"/>
      <c r="AO134" s="243"/>
      <c r="AP134" s="243"/>
      <c r="AQ134" s="243"/>
      <c r="AR134" s="243"/>
      <c r="AS134" s="242"/>
      <c r="AT134" s="244"/>
      <c r="AU134" s="243"/>
      <c r="AV134" s="243"/>
      <c r="AW134" s="243"/>
      <c r="AX134" s="243"/>
      <c r="AY134" s="243"/>
      <c r="AZ134" s="243"/>
      <c r="BA134" s="243"/>
      <c r="BB134" s="243"/>
      <c r="BC134" s="243"/>
      <c r="BD134" s="243"/>
      <c r="BE134" s="242"/>
      <c r="BF134" s="244"/>
      <c r="BG134" s="243"/>
      <c r="BH134" s="243"/>
      <c r="BI134" s="243"/>
      <c r="BJ134" s="243"/>
      <c r="BK134" s="243"/>
      <c r="BL134" s="243"/>
      <c r="BM134" s="243"/>
      <c r="BN134" s="243"/>
      <c r="BO134" s="243"/>
      <c r="BP134" s="243"/>
      <c r="BQ134" s="242"/>
      <c r="BR134" s="244"/>
      <c r="BS134" s="243"/>
      <c r="BT134" s="243"/>
      <c r="BU134" s="243"/>
      <c r="BV134" s="243"/>
      <c r="BW134" s="243"/>
      <c r="BX134" s="243"/>
      <c r="BY134" s="243"/>
      <c r="BZ134" s="243"/>
      <c r="CA134" s="243"/>
      <c r="CB134" s="243"/>
      <c r="CC134" s="242"/>
      <c r="CE134" s="324"/>
    </row>
    <row r="135" spans="1:83" s="39" customFormat="1" ht="25.5" x14ac:dyDescent="0.25">
      <c r="A135" s="326"/>
      <c r="B135" s="180" t="s">
        <v>256</v>
      </c>
      <c r="C135" s="181" t="s">
        <v>257</v>
      </c>
      <c r="D135" s="182" t="s">
        <v>57</v>
      </c>
      <c r="E135" s="183">
        <v>0</v>
      </c>
      <c r="F135" s="245"/>
      <c r="G135" s="191">
        <f>+E135*F135</f>
        <v>0</v>
      </c>
      <c r="H135" s="241"/>
      <c r="I135" s="242"/>
      <c r="J135" s="241"/>
      <c r="K135" s="243"/>
      <c r="L135" s="243"/>
      <c r="M135" s="243"/>
      <c r="N135" s="243"/>
      <c r="O135" s="243"/>
      <c r="P135" s="243"/>
      <c r="Q135" s="243"/>
      <c r="R135" s="243"/>
      <c r="S135" s="243"/>
      <c r="T135" s="243"/>
      <c r="U135" s="242"/>
      <c r="V135" s="241"/>
      <c r="W135" s="243"/>
      <c r="X135" s="243"/>
      <c r="Y135" s="243"/>
      <c r="Z135" s="243"/>
      <c r="AA135" s="243"/>
      <c r="AB135" s="243"/>
      <c r="AC135" s="243"/>
      <c r="AD135" s="243"/>
      <c r="AE135" s="243"/>
      <c r="AF135" s="243"/>
      <c r="AG135" s="242"/>
      <c r="AH135" s="244"/>
      <c r="AI135" s="243"/>
      <c r="AJ135" s="243"/>
      <c r="AK135" s="243"/>
      <c r="AL135" s="243"/>
      <c r="AM135" s="243"/>
      <c r="AN135" s="243"/>
      <c r="AO135" s="243"/>
      <c r="AP135" s="243"/>
      <c r="AQ135" s="243"/>
      <c r="AR135" s="243"/>
      <c r="AS135" s="242"/>
      <c r="AT135" s="244"/>
      <c r="AU135" s="243"/>
      <c r="AV135" s="243"/>
      <c r="AW135" s="243"/>
      <c r="AX135" s="243"/>
      <c r="AY135" s="243"/>
      <c r="AZ135" s="243"/>
      <c r="BA135" s="243"/>
      <c r="BB135" s="243"/>
      <c r="BC135" s="243"/>
      <c r="BD135" s="243"/>
      <c r="BE135" s="242"/>
      <c r="BF135" s="244"/>
      <c r="BG135" s="243"/>
      <c r="BH135" s="243"/>
      <c r="BI135" s="243"/>
      <c r="BJ135" s="243"/>
      <c r="BK135" s="243"/>
      <c r="BL135" s="243"/>
      <c r="BM135" s="243"/>
      <c r="BN135" s="243"/>
      <c r="BO135" s="243"/>
      <c r="BP135" s="243"/>
      <c r="BQ135" s="242"/>
      <c r="BR135" s="244"/>
      <c r="BS135" s="243"/>
      <c r="BT135" s="243"/>
      <c r="BU135" s="243"/>
      <c r="BV135" s="243"/>
      <c r="BW135" s="243"/>
      <c r="BX135" s="243"/>
      <c r="BY135" s="243"/>
      <c r="BZ135" s="243"/>
      <c r="CA135" s="243"/>
      <c r="CB135" s="243"/>
      <c r="CC135" s="242"/>
      <c r="CD135"/>
      <c r="CE135" s="324"/>
    </row>
    <row r="136" spans="1:83" ht="15" x14ac:dyDescent="0.25">
      <c r="A136" s="326"/>
      <c r="B136" s="73" t="s">
        <v>258</v>
      </c>
      <c r="C136" s="129" t="s">
        <v>259</v>
      </c>
      <c r="D136" s="130" t="s">
        <v>57</v>
      </c>
      <c r="E136" s="130">
        <v>72</v>
      </c>
      <c r="F136" s="240"/>
      <c r="G136" s="74">
        <f t="shared" ref="G136:G137" si="71">+SUM(H136:CC136)</f>
        <v>0</v>
      </c>
      <c r="H136" s="246"/>
      <c r="I136" s="248"/>
      <c r="J136" s="234"/>
      <c r="K136" s="235"/>
      <c r="L136" s="235"/>
      <c r="M136" s="235"/>
      <c r="N136" s="235"/>
      <c r="O136" s="235"/>
      <c r="P136" s="235"/>
      <c r="Q136" s="235"/>
      <c r="R136" s="235"/>
      <c r="S136" s="235"/>
      <c r="T136" s="235"/>
      <c r="U136" s="233"/>
      <c r="V136" s="234"/>
      <c r="W136" s="235"/>
      <c r="X136" s="235"/>
      <c r="Y136" s="235"/>
      <c r="Z136" s="235"/>
      <c r="AA136" s="235"/>
      <c r="AB136" s="235"/>
      <c r="AC136" s="235"/>
      <c r="AD136" s="235"/>
      <c r="AE136" s="235"/>
      <c r="AF136" s="235"/>
      <c r="AG136" s="233"/>
      <c r="AH136" s="236"/>
      <c r="AI136" s="235"/>
      <c r="AJ136" s="235"/>
      <c r="AK136" s="235"/>
      <c r="AL136" s="235"/>
      <c r="AM136" s="235"/>
      <c r="AN136" s="235"/>
      <c r="AO136" s="235"/>
      <c r="AP136" s="235"/>
      <c r="AQ136" s="235"/>
      <c r="AR136" s="235"/>
      <c r="AS136" s="233"/>
      <c r="AT136" s="236"/>
      <c r="AU136" s="235"/>
      <c r="AV136" s="235"/>
      <c r="AW136" s="235"/>
      <c r="AX136" s="235"/>
      <c r="AY136" s="235"/>
      <c r="AZ136" s="235"/>
      <c r="BA136" s="235"/>
      <c r="BB136" s="235"/>
      <c r="BC136" s="235"/>
      <c r="BD136" s="235"/>
      <c r="BE136" s="233"/>
      <c r="BF136" s="236"/>
      <c r="BG136" s="235"/>
      <c r="BH136" s="235"/>
      <c r="BI136" s="235"/>
      <c r="BJ136" s="235"/>
      <c r="BK136" s="235"/>
      <c r="BL136" s="235"/>
      <c r="BM136" s="235"/>
      <c r="BN136" s="235"/>
      <c r="BO136" s="235"/>
      <c r="BP136" s="235"/>
      <c r="BQ136" s="233"/>
      <c r="BR136" s="236"/>
      <c r="BS136" s="235"/>
      <c r="BT136" s="235"/>
      <c r="BU136" s="235"/>
      <c r="BV136" s="235"/>
      <c r="BW136" s="235"/>
      <c r="BX136" s="235"/>
      <c r="BY136" s="235"/>
      <c r="BZ136" s="235"/>
      <c r="CA136" s="235"/>
      <c r="CB136" s="235"/>
      <c r="CC136" s="233"/>
      <c r="CE136" s="324"/>
    </row>
    <row r="137" spans="1:83" ht="15" x14ac:dyDescent="0.25">
      <c r="A137" s="326"/>
      <c r="B137" s="73" t="s">
        <v>260</v>
      </c>
      <c r="C137" s="129" t="s">
        <v>261</v>
      </c>
      <c r="D137" s="130" t="s">
        <v>57</v>
      </c>
      <c r="E137" s="130">
        <v>72</v>
      </c>
      <c r="F137" s="240"/>
      <c r="G137" s="74">
        <f t="shared" si="71"/>
        <v>0</v>
      </c>
      <c r="H137" s="246"/>
      <c r="I137" s="248"/>
      <c r="J137" s="234"/>
      <c r="K137" s="235"/>
      <c r="L137" s="235"/>
      <c r="M137" s="235"/>
      <c r="N137" s="235"/>
      <c r="O137" s="235"/>
      <c r="P137" s="235"/>
      <c r="Q137" s="235"/>
      <c r="R137" s="235"/>
      <c r="S137" s="235"/>
      <c r="T137" s="235"/>
      <c r="U137" s="233"/>
      <c r="V137" s="234"/>
      <c r="W137" s="235"/>
      <c r="X137" s="235"/>
      <c r="Y137" s="235"/>
      <c r="Z137" s="235"/>
      <c r="AA137" s="235"/>
      <c r="AB137" s="235"/>
      <c r="AC137" s="235"/>
      <c r="AD137" s="235"/>
      <c r="AE137" s="235"/>
      <c r="AF137" s="235"/>
      <c r="AG137" s="233"/>
      <c r="AH137" s="236"/>
      <c r="AI137" s="235"/>
      <c r="AJ137" s="235"/>
      <c r="AK137" s="235"/>
      <c r="AL137" s="235"/>
      <c r="AM137" s="235"/>
      <c r="AN137" s="235"/>
      <c r="AO137" s="235"/>
      <c r="AP137" s="235"/>
      <c r="AQ137" s="235"/>
      <c r="AR137" s="235"/>
      <c r="AS137" s="233"/>
      <c r="AT137" s="236"/>
      <c r="AU137" s="235"/>
      <c r="AV137" s="235"/>
      <c r="AW137" s="235"/>
      <c r="AX137" s="235"/>
      <c r="AY137" s="235"/>
      <c r="AZ137" s="235"/>
      <c r="BA137" s="235"/>
      <c r="BB137" s="235"/>
      <c r="BC137" s="235"/>
      <c r="BD137" s="235"/>
      <c r="BE137" s="233"/>
      <c r="BF137" s="236"/>
      <c r="BG137" s="235"/>
      <c r="BH137" s="235"/>
      <c r="BI137" s="235"/>
      <c r="BJ137" s="235"/>
      <c r="BK137" s="235"/>
      <c r="BL137" s="235"/>
      <c r="BM137" s="235"/>
      <c r="BN137" s="235"/>
      <c r="BO137" s="235"/>
      <c r="BP137" s="235"/>
      <c r="BQ137" s="233"/>
      <c r="BR137" s="236"/>
      <c r="BS137" s="235"/>
      <c r="BT137" s="235"/>
      <c r="BU137" s="235"/>
      <c r="BV137" s="235"/>
      <c r="BW137" s="235"/>
      <c r="BX137" s="235"/>
      <c r="BY137" s="235"/>
      <c r="BZ137" s="235"/>
      <c r="CA137" s="235"/>
      <c r="CB137" s="235"/>
      <c r="CC137" s="233"/>
      <c r="CE137" s="324"/>
    </row>
    <row r="138" spans="1:83" ht="15" x14ac:dyDescent="0.25">
      <c r="A138" s="326"/>
      <c r="B138" s="180" t="s">
        <v>262</v>
      </c>
      <c r="C138" s="181" t="s">
        <v>263</v>
      </c>
      <c r="D138" s="182" t="s">
        <v>85</v>
      </c>
      <c r="E138" s="183">
        <v>0</v>
      </c>
      <c r="F138" s="245"/>
      <c r="G138" s="191">
        <f>+E138*F138</f>
        <v>0</v>
      </c>
      <c r="H138" s="241"/>
      <c r="I138" s="242"/>
      <c r="J138" s="241"/>
      <c r="K138" s="243"/>
      <c r="L138" s="243"/>
      <c r="M138" s="243"/>
      <c r="N138" s="243"/>
      <c r="O138" s="243"/>
      <c r="P138" s="243"/>
      <c r="Q138" s="243"/>
      <c r="R138" s="243"/>
      <c r="S138" s="243"/>
      <c r="T138" s="243"/>
      <c r="U138" s="242">
        <f>G138/2.5</f>
        <v>0</v>
      </c>
      <c r="V138" s="241"/>
      <c r="W138" s="243"/>
      <c r="X138" s="243"/>
      <c r="Y138" s="243"/>
      <c r="Z138" s="243"/>
      <c r="AA138" s="243"/>
      <c r="AB138" s="243"/>
      <c r="AC138" s="243"/>
      <c r="AD138" s="243"/>
      <c r="AE138" s="243"/>
      <c r="AF138" s="243"/>
      <c r="AG138" s="242">
        <f>G138/2.5</f>
        <v>0</v>
      </c>
      <c r="AH138" s="244"/>
      <c r="AI138" s="243"/>
      <c r="AJ138" s="243"/>
      <c r="AK138" s="243"/>
      <c r="AL138" s="243"/>
      <c r="AM138" s="243">
        <f>G138-SUM(J138:AL138)</f>
        <v>0</v>
      </c>
      <c r="AN138" s="243"/>
      <c r="AO138" s="243"/>
      <c r="AP138" s="243"/>
      <c r="AQ138" s="243"/>
      <c r="AR138" s="243"/>
      <c r="AS138" s="242"/>
      <c r="AT138" s="244"/>
      <c r="AU138" s="243"/>
      <c r="AV138" s="243"/>
      <c r="AW138" s="243"/>
      <c r="AX138" s="243"/>
      <c r="AY138" s="243"/>
      <c r="AZ138" s="243"/>
      <c r="BA138" s="243"/>
      <c r="BB138" s="243"/>
      <c r="BC138" s="243"/>
      <c r="BD138" s="243"/>
      <c r="BE138" s="242"/>
      <c r="BF138" s="244"/>
      <c r="BG138" s="243"/>
      <c r="BH138" s="243"/>
      <c r="BI138" s="243"/>
      <c r="BJ138" s="243"/>
      <c r="BK138" s="243"/>
      <c r="BL138" s="243"/>
      <c r="BM138" s="243"/>
      <c r="BN138" s="243"/>
      <c r="BO138" s="243"/>
      <c r="BP138" s="243"/>
      <c r="BQ138" s="242"/>
      <c r="BR138" s="244"/>
      <c r="BS138" s="243"/>
      <c r="BT138" s="243"/>
      <c r="BU138" s="243"/>
      <c r="BV138" s="243"/>
      <c r="BW138" s="243"/>
      <c r="BX138" s="243"/>
      <c r="BY138" s="243"/>
      <c r="BZ138" s="243"/>
      <c r="CA138" s="243"/>
      <c r="CB138" s="243"/>
      <c r="CC138" s="242"/>
      <c r="CE138" s="324"/>
    </row>
    <row r="139" spans="1:83" ht="15" x14ac:dyDescent="0.25">
      <c r="A139" s="326"/>
      <c r="B139" s="73" t="s">
        <v>264</v>
      </c>
      <c r="C139" s="129" t="s">
        <v>265</v>
      </c>
      <c r="D139" s="130" t="s">
        <v>85</v>
      </c>
      <c r="E139" s="130">
        <v>1</v>
      </c>
      <c r="F139" s="229"/>
      <c r="G139" s="74">
        <f>+E139*F139</f>
        <v>0</v>
      </c>
      <c r="H139" s="246"/>
      <c r="I139" s="248"/>
      <c r="J139" s="246"/>
      <c r="K139" s="243"/>
      <c r="L139" s="247"/>
      <c r="M139" s="247"/>
      <c r="N139" s="247"/>
      <c r="O139" s="247"/>
      <c r="P139" s="247"/>
      <c r="Q139" s="247"/>
      <c r="R139" s="247"/>
      <c r="S139" s="247"/>
      <c r="T139" s="247"/>
      <c r="U139" s="248"/>
      <c r="V139" s="246"/>
      <c r="W139" s="247"/>
      <c r="X139" s="247"/>
      <c r="Y139" s="247"/>
      <c r="Z139" s="247"/>
      <c r="AA139" s="247"/>
      <c r="AB139" s="247"/>
      <c r="AC139" s="247"/>
      <c r="AD139" s="247"/>
      <c r="AE139" s="247"/>
      <c r="AF139" s="247"/>
      <c r="AG139" s="248"/>
      <c r="AH139" s="249"/>
      <c r="AI139" s="247"/>
      <c r="AJ139" s="247"/>
      <c r="AK139" s="247"/>
      <c r="AL139" s="247"/>
      <c r="AM139" s="247"/>
      <c r="AN139" s="247"/>
      <c r="AO139" s="247"/>
      <c r="AP139" s="247"/>
      <c r="AQ139" s="247"/>
      <c r="AR139" s="247"/>
      <c r="AS139" s="248"/>
      <c r="AT139" s="249"/>
      <c r="AU139" s="247"/>
      <c r="AV139" s="247"/>
      <c r="AW139" s="247"/>
      <c r="AX139" s="247"/>
      <c r="AY139" s="247"/>
      <c r="AZ139" s="247"/>
      <c r="BA139" s="247"/>
      <c r="BB139" s="247"/>
      <c r="BC139" s="247"/>
      <c r="BD139" s="247"/>
      <c r="BE139" s="248"/>
      <c r="BF139" s="249"/>
      <c r="BG139" s="247"/>
      <c r="BH139" s="247"/>
      <c r="BI139" s="247"/>
      <c r="BJ139" s="247"/>
      <c r="BK139" s="247"/>
      <c r="BL139" s="247"/>
      <c r="BM139" s="247"/>
      <c r="BN139" s="247"/>
      <c r="BO139" s="247"/>
      <c r="BP139" s="247"/>
      <c r="BQ139" s="248"/>
      <c r="BR139" s="249"/>
      <c r="BS139" s="247"/>
      <c r="BT139" s="247"/>
      <c r="BU139" s="247"/>
      <c r="BV139" s="247"/>
      <c r="BW139" s="247"/>
      <c r="BX139" s="247"/>
      <c r="BY139" s="247"/>
      <c r="BZ139" s="247"/>
      <c r="CA139" s="247"/>
      <c r="CB139" s="247"/>
      <c r="CC139" s="248">
        <f>G139</f>
        <v>0</v>
      </c>
      <c r="CE139" s="324"/>
    </row>
    <row r="140" spans="1:83" ht="15" x14ac:dyDescent="0.25">
      <c r="A140" s="326"/>
      <c r="B140" s="121" t="s">
        <v>266</v>
      </c>
      <c r="C140" s="122" t="s">
        <v>267</v>
      </c>
      <c r="D140" s="123"/>
      <c r="E140" s="123"/>
      <c r="F140" s="268"/>
      <c r="G140" s="124">
        <f>SUM(G141:G143)</f>
        <v>0</v>
      </c>
      <c r="H140" s="125">
        <f>SUM(H141:H143)</f>
        <v>0</v>
      </c>
      <c r="I140" s="126">
        <f t="shared" ref="I140:BT140" si="72">SUM(I141:I143)</f>
        <v>0</v>
      </c>
      <c r="J140" s="125">
        <f t="shared" si="72"/>
        <v>0</v>
      </c>
      <c r="K140" s="127">
        <f t="shared" si="72"/>
        <v>0</v>
      </c>
      <c r="L140" s="127">
        <f t="shared" si="72"/>
        <v>0</v>
      </c>
      <c r="M140" s="127">
        <f t="shared" si="72"/>
        <v>0</v>
      </c>
      <c r="N140" s="127">
        <f t="shared" si="72"/>
        <v>0</v>
      </c>
      <c r="O140" s="127">
        <f t="shared" si="72"/>
        <v>0</v>
      </c>
      <c r="P140" s="127">
        <f t="shared" si="72"/>
        <v>0</v>
      </c>
      <c r="Q140" s="127">
        <f t="shared" si="72"/>
        <v>0</v>
      </c>
      <c r="R140" s="127">
        <f t="shared" si="72"/>
        <v>0</v>
      </c>
      <c r="S140" s="127">
        <f t="shared" si="72"/>
        <v>0</v>
      </c>
      <c r="T140" s="127">
        <f t="shared" si="72"/>
        <v>0</v>
      </c>
      <c r="U140" s="126">
        <f t="shared" si="72"/>
        <v>0</v>
      </c>
      <c r="V140" s="125">
        <f t="shared" si="72"/>
        <v>0</v>
      </c>
      <c r="W140" s="127">
        <f t="shared" si="72"/>
        <v>0</v>
      </c>
      <c r="X140" s="127">
        <f t="shared" si="72"/>
        <v>0</v>
      </c>
      <c r="Y140" s="127">
        <f t="shared" si="72"/>
        <v>0</v>
      </c>
      <c r="Z140" s="127">
        <f t="shared" si="72"/>
        <v>0</v>
      </c>
      <c r="AA140" s="127">
        <f t="shared" si="72"/>
        <v>0</v>
      </c>
      <c r="AB140" s="127">
        <f t="shared" si="72"/>
        <v>0</v>
      </c>
      <c r="AC140" s="127">
        <f t="shared" si="72"/>
        <v>0</v>
      </c>
      <c r="AD140" s="127">
        <f t="shared" si="72"/>
        <v>0</v>
      </c>
      <c r="AE140" s="127">
        <f t="shared" si="72"/>
        <v>0</v>
      </c>
      <c r="AF140" s="127">
        <f t="shared" si="72"/>
        <v>0</v>
      </c>
      <c r="AG140" s="126">
        <f t="shared" si="72"/>
        <v>0</v>
      </c>
      <c r="AH140" s="128">
        <f t="shared" si="72"/>
        <v>0</v>
      </c>
      <c r="AI140" s="127">
        <f t="shared" si="72"/>
        <v>0</v>
      </c>
      <c r="AJ140" s="127">
        <f t="shared" si="72"/>
        <v>0</v>
      </c>
      <c r="AK140" s="127">
        <f t="shared" si="72"/>
        <v>0</v>
      </c>
      <c r="AL140" s="127">
        <f t="shared" si="72"/>
        <v>0</v>
      </c>
      <c r="AM140" s="127">
        <f t="shared" si="72"/>
        <v>0</v>
      </c>
      <c r="AN140" s="127">
        <f t="shared" si="72"/>
        <v>0</v>
      </c>
      <c r="AO140" s="127">
        <f t="shared" si="72"/>
        <v>0</v>
      </c>
      <c r="AP140" s="127">
        <f t="shared" si="72"/>
        <v>0</v>
      </c>
      <c r="AQ140" s="127">
        <f t="shared" si="72"/>
        <v>0</v>
      </c>
      <c r="AR140" s="127">
        <f t="shared" si="72"/>
        <v>0</v>
      </c>
      <c r="AS140" s="126">
        <f t="shared" si="72"/>
        <v>0</v>
      </c>
      <c r="AT140" s="128">
        <f t="shared" si="72"/>
        <v>0</v>
      </c>
      <c r="AU140" s="127">
        <f t="shared" si="72"/>
        <v>0</v>
      </c>
      <c r="AV140" s="127">
        <f t="shared" si="72"/>
        <v>0</v>
      </c>
      <c r="AW140" s="127">
        <f t="shared" si="72"/>
        <v>0</v>
      </c>
      <c r="AX140" s="127">
        <f t="shared" si="72"/>
        <v>0</v>
      </c>
      <c r="AY140" s="127">
        <f t="shared" si="72"/>
        <v>0</v>
      </c>
      <c r="AZ140" s="127">
        <f t="shared" si="72"/>
        <v>0</v>
      </c>
      <c r="BA140" s="127">
        <f t="shared" si="72"/>
        <v>0</v>
      </c>
      <c r="BB140" s="127">
        <f t="shared" si="72"/>
        <v>0</v>
      </c>
      <c r="BC140" s="127">
        <f t="shared" si="72"/>
        <v>0</v>
      </c>
      <c r="BD140" s="127">
        <f t="shared" si="72"/>
        <v>0</v>
      </c>
      <c r="BE140" s="126">
        <f t="shared" si="72"/>
        <v>0</v>
      </c>
      <c r="BF140" s="128">
        <f t="shared" si="72"/>
        <v>0</v>
      </c>
      <c r="BG140" s="127">
        <f t="shared" si="72"/>
        <v>0</v>
      </c>
      <c r="BH140" s="127">
        <f t="shared" si="72"/>
        <v>0</v>
      </c>
      <c r="BI140" s="127">
        <f t="shared" si="72"/>
        <v>0</v>
      </c>
      <c r="BJ140" s="127">
        <f t="shared" si="72"/>
        <v>0</v>
      </c>
      <c r="BK140" s="127">
        <f t="shared" si="72"/>
        <v>0</v>
      </c>
      <c r="BL140" s="127">
        <f t="shared" si="72"/>
        <v>0</v>
      </c>
      <c r="BM140" s="127">
        <f t="shared" si="72"/>
        <v>0</v>
      </c>
      <c r="BN140" s="127">
        <f t="shared" si="72"/>
        <v>0</v>
      </c>
      <c r="BO140" s="127">
        <f t="shared" si="72"/>
        <v>0</v>
      </c>
      <c r="BP140" s="127">
        <f t="shared" si="72"/>
        <v>0</v>
      </c>
      <c r="BQ140" s="126">
        <f t="shared" si="72"/>
        <v>0</v>
      </c>
      <c r="BR140" s="128">
        <f t="shared" si="72"/>
        <v>0</v>
      </c>
      <c r="BS140" s="127">
        <f t="shared" si="72"/>
        <v>0</v>
      </c>
      <c r="BT140" s="127">
        <f t="shared" si="72"/>
        <v>0</v>
      </c>
      <c r="BU140" s="127">
        <f t="shared" ref="BU140:CC140" si="73">SUM(BU141:BU143)</f>
        <v>0</v>
      </c>
      <c r="BV140" s="127">
        <f t="shared" si="73"/>
        <v>0</v>
      </c>
      <c r="BW140" s="127">
        <f t="shared" si="73"/>
        <v>0</v>
      </c>
      <c r="BX140" s="127">
        <f t="shared" si="73"/>
        <v>0</v>
      </c>
      <c r="BY140" s="127">
        <f t="shared" si="73"/>
        <v>0</v>
      </c>
      <c r="BZ140" s="127">
        <f t="shared" si="73"/>
        <v>0</v>
      </c>
      <c r="CA140" s="127">
        <f t="shared" si="73"/>
        <v>0</v>
      </c>
      <c r="CB140" s="127">
        <f t="shared" si="73"/>
        <v>0</v>
      </c>
      <c r="CC140" s="126">
        <f t="shared" si="73"/>
        <v>0</v>
      </c>
      <c r="CE140" s="324"/>
    </row>
    <row r="141" spans="1:83" ht="15" x14ac:dyDescent="0.25">
      <c r="A141" s="326"/>
      <c r="B141" s="73" t="s">
        <v>268</v>
      </c>
      <c r="C141" s="129" t="s">
        <v>269</v>
      </c>
      <c r="D141" s="139" t="s">
        <v>57</v>
      </c>
      <c r="E141" s="130">
        <v>72</v>
      </c>
      <c r="F141" s="240"/>
      <c r="G141" s="74">
        <f t="shared" ref="G141:G143" si="74">+SUM(H141:CC141)</f>
        <v>0</v>
      </c>
      <c r="H141" s="246"/>
      <c r="I141" s="248"/>
      <c r="J141" s="312"/>
      <c r="K141" s="235"/>
      <c r="L141" s="235"/>
      <c r="M141" s="235"/>
      <c r="N141" s="235"/>
      <c r="O141" s="235"/>
      <c r="P141" s="235"/>
      <c r="Q141" s="235"/>
      <c r="R141" s="235"/>
      <c r="S141" s="235"/>
      <c r="T141" s="235"/>
      <c r="U141" s="233"/>
      <c r="V141" s="234"/>
      <c r="W141" s="235"/>
      <c r="X141" s="235"/>
      <c r="Y141" s="235"/>
      <c r="Z141" s="235"/>
      <c r="AA141" s="235"/>
      <c r="AB141" s="235"/>
      <c r="AC141" s="235"/>
      <c r="AD141" s="235"/>
      <c r="AE141" s="235"/>
      <c r="AF141" s="235"/>
      <c r="AG141" s="233"/>
      <c r="AH141" s="236"/>
      <c r="AI141" s="235"/>
      <c r="AJ141" s="235"/>
      <c r="AK141" s="235"/>
      <c r="AL141" s="235"/>
      <c r="AM141" s="235"/>
      <c r="AN141" s="235"/>
      <c r="AO141" s="235"/>
      <c r="AP141" s="235"/>
      <c r="AQ141" s="235"/>
      <c r="AR141" s="235"/>
      <c r="AS141" s="233"/>
      <c r="AT141" s="236"/>
      <c r="AU141" s="235"/>
      <c r="AV141" s="235"/>
      <c r="AW141" s="235"/>
      <c r="AX141" s="235"/>
      <c r="AY141" s="235"/>
      <c r="AZ141" s="235"/>
      <c r="BA141" s="235"/>
      <c r="BB141" s="235"/>
      <c r="BC141" s="235"/>
      <c r="BD141" s="235"/>
      <c r="BE141" s="233"/>
      <c r="BF141" s="236"/>
      <c r="BG141" s="235"/>
      <c r="BH141" s="235"/>
      <c r="BI141" s="235"/>
      <c r="BJ141" s="235"/>
      <c r="BK141" s="235"/>
      <c r="BL141" s="235"/>
      <c r="BM141" s="235"/>
      <c r="BN141" s="235"/>
      <c r="BO141" s="235"/>
      <c r="BP141" s="235"/>
      <c r="BQ141" s="233"/>
      <c r="BR141" s="236"/>
      <c r="BS141" s="235"/>
      <c r="BT141" s="235"/>
      <c r="BU141" s="235"/>
      <c r="BV141" s="235"/>
      <c r="BW141" s="235"/>
      <c r="BX141" s="235"/>
      <c r="BY141" s="235"/>
      <c r="BZ141" s="235"/>
      <c r="CA141" s="235"/>
      <c r="CB141" s="235"/>
      <c r="CC141" s="233"/>
      <c r="CE141" s="324"/>
    </row>
    <row r="142" spans="1:83" ht="25.5" x14ac:dyDescent="0.25">
      <c r="A142" s="326"/>
      <c r="B142" s="25" t="s">
        <v>270</v>
      </c>
      <c r="C142" s="140" t="s">
        <v>271</v>
      </c>
      <c r="D142" s="139" t="s">
        <v>57</v>
      </c>
      <c r="E142" s="130">
        <v>72</v>
      </c>
      <c r="F142" s="240"/>
      <c r="G142" s="74">
        <f t="shared" si="74"/>
        <v>0</v>
      </c>
      <c r="H142" s="246"/>
      <c r="I142" s="248"/>
      <c r="J142" s="312"/>
      <c r="K142" s="235"/>
      <c r="L142" s="235"/>
      <c r="M142" s="235"/>
      <c r="N142" s="235"/>
      <c r="O142" s="235"/>
      <c r="P142" s="235"/>
      <c r="Q142" s="235"/>
      <c r="R142" s="235"/>
      <c r="S142" s="235"/>
      <c r="T142" s="235"/>
      <c r="U142" s="233"/>
      <c r="V142" s="234"/>
      <c r="W142" s="235"/>
      <c r="X142" s="235"/>
      <c r="Y142" s="235"/>
      <c r="Z142" s="235"/>
      <c r="AA142" s="235"/>
      <c r="AB142" s="235"/>
      <c r="AC142" s="235"/>
      <c r="AD142" s="235"/>
      <c r="AE142" s="235"/>
      <c r="AF142" s="235"/>
      <c r="AG142" s="233"/>
      <c r="AH142" s="236"/>
      <c r="AI142" s="235"/>
      <c r="AJ142" s="235"/>
      <c r="AK142" s="235"/>
      <c r="AL142" s="235"/>
      <c r="AM142" s="235"/>
      <c r="AN142" s="235"/>
      <c r="AO142" s="235"/>
      <c r="AP142" s="235"/>
      <c r="AQ142" s="235"/>
      <c r="AR142" s="235"/>
      <c r="AS142" s="233"/>
      <c r="AT142" s="236"/>
      <c r="AU142" s="235"/>
      <c r="AV142" s="235"/>
      <c r="AW142" s="235"/>
      <c r="AX142" s="235"/>
      <c r="AY142" s="235"/>
      <c r="AZ142" s="235"/>
      <c r="BA142" s="235"/>
      <c r="BB142" s="235"/>
      <c r="BC142" s="235"/>
      <c r="BD142" s="235"/>
      <c r="BE142" s="233"/>
      <c r="BF142" s="236"/>
      <c r="BG142" s="235"/>
      <c r="BH142" s="235"/>
      <c r="BI142" s="235"/>
      <c r="BJ142" s="235"/>
      <c r="BK142" s="235"/>
      <c r="BL142" s="235"/>
      <c r="BM142" s="235"/>
      <c r="BN142" s="235"/>
      <c r="BO142" s="235"/>
      <c r="BP142" s="235"/>
      <c r="BQ142" s="233"/>
      <c r="BR142" s="236"/>
      <c r="BS142" s="235"/>
      <c r="BT142" s="235"/>
      <c r="BU142" s="235"/>
      <c r="BV142" s="235"/>
      <c r="BW142" s="235"/>
      <c r="BX142" s="235"/>
      <c r="BY142" s="235"/>
      <c r="BZ142" s="235"/>
      <c r="CA142" s="235"/>
      <c r="CB142" s="235"/>
      <c r="CC142" s="233"/>
      <c r="CE142" s="324"/>
    </row>
    <row r="143" spans="1:83" ht="25.5" x14ac:dyDescent="0.25">
      <c r="A143" s="326"/>
      <c r="B143" s="25" t="s">
        <v>272</v>
      </c>
      <c r="C143" s="140" t="s">
        <v>273</v>
      </c>
      <c r="D143" s="139" t="s">
        <v>57</v>
      </c>
      <c r="E143" s="130">
        <v>72</v>
      </c>
      <c r="F143" s="240"/>
      <c r="G143" s="74">
        <f t="shared" si="74"/>
        <v>0</v>
      </c>
      <c r="H143" s="246"/>
      <c r="I143" s="248"/>
      <c r="J143" s="313"/>
      <c r="K143" s="235"/>
      <c r="L143" s="235"/>
      <c r="M143" s="235"/>
      <c r="N143" s="235"/>
      <c r="O143" s="235"/>
      <c r="P143" s="235"/>
      <c r="Q143" s="235"/>
      <c r="R143" s="235"/>
      <c r="S143" s="235"/>
      <c r="T143" s="235"/>
      <c r="U143" s="233"/>
      <c r="V143" s="234"/>
      <c r="W143" s="235"/>
      <c r="X143" s="235"/>
      <c r="Y143" s="235"/>
      <c r="Z143" s="235"/>
      <c r="AA143" s="235"/>
      <c r="AB143" s="235"/>
      <c r="AC143" s="235"/>
      <c r="AD143" s="235"/>
      <c r="AE143" s="235"/>
      <c r="AF143" s="235"/>
      <c r="AG143" s="233"/>
      <c r="AH143" s="236"/>
      <c r="AI143" s="235"/>
      <c r="AJ143" s="235"/>
      <c r="AK143" s="235"/>
      <c r="AL143" s="235"/>
      <c r="AM143" s="235"/>
      <c r="AN143" s="235"/>
      <c r="AO143" s="235"/>
      <c r="AP143" s="235"/>
      <c r="AQ143" s="235"/>
      <c r="AR143" s="235"/>
      <c r="AS143" s="233"/>
      <c r="AT143" s="236"/>
      <c r="AU143" s="235"/>
      <c r="AV143" s="235"/>
      <c r="AW143" s="235"/>
      <c r="AX143" s="235"/>
      <c r="AY143" s="235"/>
      <c r="AZ143" s="235"/>
      <c r="BA143" s="235"/>
      <c r="BB143" s="235"/>
      <c r="BC143" s="235"/>
      <c r="BD143" s="235"/>
      <c r="BE143" s="233"/>
      <c r="BF143" s="236"/>
      <c r="BG143" s="235"/>
      <c r="BH143" s="235"/>
      <c r="BI143" s="235"/>
      <c r="BJ143" s="235"/>
      <c r="BK143" s="235"/>
      <c r="BL143" s="235"/>
      <c r="BM143" s="235"/>
      <c r="BN143" s="235"/>
      <c r="BO143" s="235"/>
      <c r="BP143" s="235"/>
      <c r="BQ143" s="233"/>
      <c r="BR143" s="236"/>
      <c r="BS143" s="235"/>
      <c r="BT143" s="235"/>
      <c r="BU143" s="235"/>
      <c r="BV143" s="235"/>
      <c r="BW143" s="235"/>
      <c r="BX143" s="235"/>
      <c r="BY143" s="235"/>
      <c r="BZ143" s="235"/>
      <c r="CA143" s="235"/>
      <c r="CB143" s="235"/>
      <c r="CC143" s="233"/>
      <c r="CE143" s="324"/>
    </row>
    <row r="144" spans="1:83" ht="15" x14ac:dyDescent="0.25">
      <c r="A144" s="326"/>
      <c r="B144" s="121" t="s">
        <v>274</v>
      </c>
      <c r="C144" s="122" t="s">
        <v>275</v>
      </c>
      <c r="D144" s="123"/>
      <c r="E144" s="123"/>
      <c r="F144" s="268"/>
      <c r="G144" s="124">
        <f>SUM(G145:G156)</f>
        <v>0</v>
      </c>
      <c r="H144" s="125">
        <f>SUM(H145:H156)</f>
        <v>0</v>
      </c>
      <c r="I144" s="126">
        <f t="shared" ref="I144:BT144" si="75">SUM(I145:I156)</f>
        <v>0</v>
      </c>
      <c r="J144" s="125">
        <f t="shared" si="75"/>
        <v>0</v>
      </c>
      <c r="K144" s="127">
        <f t="shared" si="75"/>
        <v>0</v>
      </c>
      <c r="L144" s="127">
        <f t="shared" si="75"/>
        <v>0</v>
      </c>
      <c r="M144" s="127">
        <f t="shared" si="75"/>
        <v>0</v>
      </c>
      <c r="N144" s="127">
        <f t="shared" si="75"/>
        <v>0</v>
      </c>
      <c r="O144" s="127">
        <f t="shared" si="75"/>
        <v>0</v>
      </c>
      <c r="P144" s="127">
        <f t="shared" si="75"/>
        <v>0</v>
      </c>
      <c r="Q144" s="127">
        <f t="shared" si="75"/>
        <v>0</v>
      </c>
      <c r="R144" s="127">
        <f t="shared" si="75"/>
        <v>0</v>
      </c>
      <c r="S144" s="127">
        <f t="shared" si="75"/>
        <v>0</v>
      </c>
      <c r="T144" s="127">
        <f t="shared" si="75"/>
        <v>0</v>
      </c>
      <c r="U144" s="126">
        <f>SUM(U145:U156)</f>
        <v>0</v>
      </c>
      <c r="V144" s="125">
        <f t="shared" si="75"/>
        <v>0</v>
      </c>
      <c r="W144" s="127">
        <f t="shared" si="75"/>
        <v>0</v>
      </c>
      <c r="X144" s="127">
        <f t="shared" si="75"/>
        <v>0</v>
      </c>
      <c r="Y144" s="127">
        <f t="shared" si="75"/>
        <v>0</v>
      </c>
      <c r="Z144" s="127">
        <f t="shared" si="75"/>
        <v>0</v>
      </c>
      <c r="AA144" s="127">
        <f t="shared" si="75"/>
        <v>0</v>
      </c>
      <c r="AB144" s="127">
        <f t="shared" si="75"/>
        <v>0</v>
      </c>
      <c r="AC144" s="127">
        <f t="shared" si="75"/>
        <v>0</v>
      </c>
      <c r="AD144" s="127">
        <f t="shared" si="75"/>
        <v>0</v>
      </c>
      <c r="AE144" s="127">
        <f t="shared" si="75"/>
        <v>0</v>
      </c>
      <c r="AF144" s="127">
        <f t="shared" si="75"/>
        <v>0</v>
      </c>
      <c r="AG144" s="126">
        <f t="shared" si="75"/>
        <v>0</v>
      </c>
      <c r="AH144" s="128">
        <f t="shared" si="75"/>
        <v>0</v>
      </c>
      <c r="AI144" s="127">
        <f t="shared" si="75"/>
        <v>0</v>
      </c>
      <c r="AJ144" s="127">
        <f t="shared" si="75"/>
        <v>0</v>
      </c>
      <c r="AK144" s="127">
        <f t="shared" si="75"/>
        <v>0</v>
      </c>
      <c r="AL144" s="127">
        <f t="shared" si="75"/>
        <v>0</v>
      </c>
      <c r="AM144" s="127">
        <f t="shared" si="75"/>
        <v>0</v>
      </c>
      <c r="AN144" s="127">
        <f t="shared" si="75"/>
        <v>0</v>
      </c>
      <c r="AO144" s="127">
        <f t="shared" si="75"/>
        <v>0</v>
      </c>
      <c r="AP144" s="127">
        <f t="shared" si="75"/>
        <v>0</v>
      </c>
      <c r="AQ144" s="127">
        <f t="shared" si="75"/>
        <v>0</v>
      </c>
      <c r="AR144" s="127">
        <f t="shared" si="75"/>
        <v>0</v>
      </c>
      <c r="AS144" s="126">
        <f t="shared" si="75"/>
        <v>0</v>
      </c>
      <c r="AT144" s="128">
        <f t="shared" si="75"/>
        <v>0</v>
      </c>
      <c r="AU144" s="127">
        <f t="shared" si="75"/>
        <v>0</v>
      </c>
      <c r="AV144" s="127">
        <f t="shared" si="75"/>
        <v>0</v>
      </c>
      <c r="AW144" s="127">
        <f t="shared" si="75"/>
        <v>0</v>
      </c>
      <c r="AX144" s="127">
        <f t="shared" si="75"/>
        <v>0</v>
      </c>
      <c r="AY144" s="127">
        <f t="shared" si="75"/>
        <v>0</v>
      </c>
      <c r="AZ144" s="127">
        <f t="shared" si="75"/>
        <v>0</v>
      </c>
      <c r="BA144" s="127">
        <f t="shared" si="75"/>
        <v>0</v>
      </c>
      <c r="BB144" s="127">
        <f t="shared" si="75"/>
        <v>0</v>
      </c>
      <c r="BC144" s="127">
        <f t="shared" si="75"/>
        <v>0</v>
      </c>
      <c r="BD144" s="127">
        <f t="shared" si="75"/>
        <v>0</v>
      </c>
      <c r="BE144" s="126">
        <f t="shared" si="75"/>
        <v>0</v>
      </c>
      <c r="BF144" s="128">
        <f t="shared" si="75"/>
        <v>0</v>
      </c>
      <c r="BG144" s="127">
        <f t="shared" si="75"/>
        <v>0</v>
      </c>
      <c r="BH144" s="127">
        <f t="shared" si="75"/>
        <v>0</v>
      </c>
      <c r="BI144" s="127">
        <f t="shared" si="75"/>
        <v>0</v>
      </c>
      <c r="BJ144" s="127">
        <f t="shared" si="75"/>
        <v>0</v>
      </c>
      <c r="BK144" s="127">
        <f t="shared" si="75"/>
        <v>0</v>
      </c>
      <c r="BL144" s="127">
        <f t="shared" si="75"/>
        <v>0</v>
      </c>
      <c r="BM144" s="127">
        <f t="shared" si="75"/>
        <v>0</v>
      </c>
      <c r="BN144" s="127">
        <f t="shared" si="75"/>
        <v>0</v>
      </c>
      <c r="BO144" s="127">
        <f t="shared" si="75"/>
        <v>0</v>
      </c>
      <c r="BP144" s="127">
        <f t="shared" si="75"/>
        <v>0</v>
      </c>
      <c r="BQ144" s="126">
        <f t="shared" si="75"/>
        <v>0</v>
      </c>
      <c r="BR144" s="128">
        <f t="shared" si="75"/>
        <v>0</v>
      </c>
      <c r="BS144" s="127">
        <f t="shared" si="75"/>
        <v>0</v>
      </c>
      <c r="BT144" s="127">
        <f t="shared" si="75"/>
        <v>0</v>
      </c>
      <c r="BU144" s="127">
        <f t="shared" ref="BU144:CC144" si="76">SUM(BU145:BU156)</f>
        <v>0</v>
      </c>
      <c r="BV144" s="127">
        <f t="shared" si="76"/>
        <v>0</v>
      </c>
      <c r="BW144" s="127">
        <f t="shared" si="76"/>
        <v>0</v>
      </c>
      <c r="BX144" s="127">
        <f t="shared" si="76"/>
        <v>0</v>
      </c>
      <c r="BY144" s="127">
        <f t="shared" si="76"/>
        <v>0</v>
      </c>
      <c r="BZ144" s="127">
        <f t="shared" si="76"/>
        <v>0</v>
      </c>
      <c r="CA144" s="127">
        <f t="shared" si="76"/>
        <v>0</v>
      </c>
      <c r="CB144" s="127">
        <f t="shared" si="76"/>
        <v>0</v>
      </c>
      <c r="CC144" s="126">
        <f t="shared" si="76"/>
        <v>0</v>
      </c>
      <c r="CE144" s="324"/>
    </row>
    <row r="145" spans="1:356" ht="25.5" x14ac:dyDescent="0.25">
      <c r="A145" s="326"/>
      <c r="B145" s="73" t="s">
        <v>276</v>
      </c>
      <c r="C145" s="129" t="s">
        <v>277</v>
      </c>
      <c r="D145" s="139" t="s">
        <v>57</v>
      </c>
      <c r="E145" s="130">
        <v>72</v>
      </c>
      <c r="F145" s="240"/>
      <c r="G145" s="74">
        <f t="shared" ref="G145:G148" si="77">+SUM(H145:CC145)</f>
        <v>0</v>
      </c>
      <c r="H145" s="246"/>
      <c r="I145" s="248"/>
      <c r="J145" s="312"/>
      <c r="K145" s="235"/>
      <c r="L145" s="235"/>
      <c r="M145" s="235"/>
      <c r="N145" s="235"/>
      <c r="O145" s="235"/>
      <c r="P145" s="235"/>
      <c r="Q145" s="235"/>
      <c r="R145" s="235"/>
      <c r="S145" s="235"/>
      <c r="T145" s="235"/>
      <c r="U145" s="233"/>
      <c r="V145" s="234"/>
      <c r="W145" s="235"/>
      <c r="X145" s="235"/>
      <c r="Y145" s="235"/>
      <c r="Z145" s="235"/>
      <c r="AA145" s="235"/>
      <c r="AB145" s="235"/>
      <c r="AC145" s="235"/>
      <c r="AD145" s="235"/>
      <c r="AE145" s="235"/>
      <c r="AF145" s="235"/>
      <c r="AG145" s="233"/>
      <c r="AH145" s="236"/>
      <c r="AI145" s="235"/>
      <c r="AJ145" s="235"/>
      <c r="AK145" s="235"/>
      <c r="AL145" s="235"/>
      <c r="AM145" s="235"/>
      <c r="AN145" s="235"/>
      <c r="AO145" s="235"/>
      <c r="AP145" s="235"/>
      <c r="AQ145" s="235"/>
      <c r="AR145" s="235"/>
      <c r="AS145" s="233"/>
      <c r="AT145" s="236"/>
      <c r="AU145" s="235"/>
      <c r="AV145" s="235"/>
      <c r="AW145" s="235"/>
      <c r="AX145" s="235"/>
      <c r="AY145" s="235"/>
      <c r="AZ145" s="235"/>
      <c r="BA145" s="235"/>
      <c r="BB145" s="235"/>
      <c r="BC145" s="235"/>
      <c r="BD145" s="235"/>
      <c r="BE145" s="233"/>
      <c r="BF145" s="236"/>
      <c r="BG145" s="235"/>
      <c r="BH145" s="235"/>
      <c r="BI145" s="235"/>
      <c r="BJ145" s="235"/>
      <c r="BK145" s="235"/>
      <c r="BL145" s="235"/>
      <c r="BM145" s="235"/>
      <c r="BN145" s="235"/>
      <c r="BO145" s="235"/>
      <c r="BP145" s="235"/>
      <c r="BQ145" s="233"/>
      <c r="BR145" s="236"/>
      <c r="BS145" s="235"/>
      <c r="BT145" s="235"/>
      <c r="BU145" s="235"/>
      <c r="BV145" s="235"/>
      <c r="BW145" s="235"/>
      <c r="BX145" s="235"/>
      <c r="BY145" s="235"/>
      <c r="BZ145" s="235"/>
      <c r="CA145" s="235"/>
      <c r="CB145" s="235"/>
      <c r="CC145" s="233"/>
      <c r="CE145" s="324"/>
    </row>
    <row r="146" spans="1:356" ht="25.5" x14ac:dyDescent="0.25">
      <c r="A146" s="326"/>
      <c r="B146" s="73" t="s">
        <v>278</v>
      </c>
      <c r="C146" s="129" t="s">
        <v>279</v>
      </c>
      <c r="D146" s="139" t="s">
        <v>57</v>
      </c>
      <c r="E146" s="130">
        <v>72</v>
      </c>
      <c r="F146" s="240"/>
      <c r="G146" s="74">
        <f t="shared" si="77"/>
        <v>0</v>
      </c>
      <c r="H146" s="246"/>
      <c r="I146" s="248"/>
      <c r="J146" s="312"/>
      <c r="K146" s="235"/>
      <c r="L146" s="235"/>
      <c r="M146" s="235"/>
      <c r="N146" s="235"/>
      <c r="O146" s="235"/>
      <c r="P146" s="235"/>
      <c r="Q146" s="235"/>
      <c r="R146" s="235"/>
      <c r="S146" s="235"/>
      <c r="T146" s="235"/>
      <c r="U146" s="233"/>
      <c r="V146" s="234"/>
      <c r="W146" s="235"/>
      <c r="X146" s="235"/>
      <c r="Y146" s="235"/>
      <c r="Z146" s="235"/>
      <c r="AA146" s="235"/>
      <c r="AB146" s="235"/>
      <c r="AC146" s="235"/>
      <c r="AD146" s="235"/>
      <c r="AE146" s="235"/>
      <c r="AF146" s="235"/>
      <c r="AG146" s="233"/>
      <c r="AH146" s="236"/>
      <c r="AI146" s="235"/>
      <c r="AJ146" s="235"/>
      <c r="AK146" s="235"/>
      <c r="AL146" s="235"/>
      <c r="AM146" s="235"/>
      <c r="AN146" s="235"/>
      <c r="AO146" s="235"/>
      <c r="AP146" s="235"/>
      <c r="AQ146" s="235"/>
      <c r="AR146" s="235"/>
      <c r="AS146" s="233"/>
      <c r="AT146" s="236"/>
      <c r="AU146" s="235"/>
      <c r="AV146" s="235"/>
      <c r="AW146" s="235"/>
      <c r="AX146" s="235"/>
      <c r="AY146" s="235"/>
      <c r="AZ146" s="235"/>
      <c r="BA146" s="235"/>
      <c r="BB146" s="235"/>
      <c r="BC146" s="235"/>
      <c r="BD146" s="235"/>
      <c r="BE146" s="233"/>
      <c r="BF146" s="236"/>
      <c r="BG146" s="235"/>
      <c r="BH146" s="235"/>
      <c r="BI146" s="235"/>
      <c r="BJ146" s="235"/>
      <c r="BK146" s="235"/>
      <c r="BL146" s="235"/>
      <c r="BM146" s="235"/>
      <c r="BN146" s="235"/>
      <c r="BO146" s="235"/>
      <c r="BP146" s="235"/>
      <c r="BQ146" s="233"/>
      <c r="BR146" s="236"/>
      <c r="BS146" s="235"/>
      <c r="BT146" s="235"/>
      <c r="BU146" s="235"/>
      <c r="BV146" s="235"/>
      <c r="BW146" s="235"/>
      <c r="BX146" s="235"/>
      <c r="BY146" s="235"/>
      <c r="BZ146" s="235"/>
      <c r="CA146" s="235"/>
      <c r="CB146" s="235"/>
      <c r="CC146" s="233"/>
      <c r="CE146" s="324"/>
    </row>
    <row r="147" spans="1:356" ht="27.75" customHeight="1" x14ac:dyDescent="0.25">
      <c r="A147" s="326"/>
      <c r="B147" s="73" t="s">
        <v>280</v>
      </c>
      <c r="C147" s="129" t="s">
        <v>281</v>
      </c>
      <c r="D147" s="130" t="s">
        <v>57</v>
      </c>
      <c r="E147" s="130">
        <v>72</v>
      </c>
      <c r="F147" s="240"/>
      <c r="G147" s="74">
        <f t="shared" si="77"/>
        <v>0</v>
      </c>
      <c r="H147" s="246"/>
      <c r="I147" s="248"/>
      <c r="J147" s="312"/>
      <c r="K147" s="235"/>
      <c r="L147" s="235"/>
      <c r="M147" s="235"/>
      <c r="N147" s="235"/>
      <c r="O147" s="235"/>
      <c r="P147" s="235"/>
      <c r="Q147" s="235"/>
      <c r="R147" s="235"/>
      <c r="S147" s="235"/>
      <c r="T147" s="235"/>
      <c r="U147" s="233"/>
      <c r="V147" s="234"/>
      <c r="W147" s="235"/>
      <c r="X147" s="235"/>
      <c r="Y147" s="235"/>
      <c r="Z147" s="235"/>
      <c r="AA147" s="235"/>
      <c r="AB147" s="235"/>
      <c r="AC147" s="235"/>
      <c r="AD147" s="235"/>
      <c r="AE147" s="235"/>
      <c r="AF147" s="235"/>
      <c r="AG147" s="233"/>
      <c r="AH147" s="236"/>
      <c r="AI147" s="235"/>
      <c r="AJ147" s="235"/>
      <c r="AK147" s="235"/>
      <c r="AL147" s="235"/>
      <c r="AM147" s="235"/>
      <c r="AN147" s="235"/>
      <c r="AO147" s="235"/>
      <c r="AP147" s="235"/>
      <c r="AQ147" s="235"/>
      <c r="AR147" s="235"/>
      <c r="AS147" s="233"/>
      <c r="AT147" s="236"/>
      <c r="AU147" s="235"/>
      <c r="AV147" s="235"/>
      <c r="AW147" s="235"/>
      <c r="AX147" s="235"/>
      <c r="AY147" s="235"/>
      <c r="AZ147" s="235"/>
      <c r="BA147" s="235"/>
      <c r="BB147" s="235"/>
      <c r="BC147" s="235"/>
      <c r="BD147" s="235"/>
      <c r="BE147" s="233"/>
      <c r="BF147" s="236"/>
      <c r="BG147" s="235"/>
      <c r="BH147" s="235"/>
      <c r="BI147" s="235"/>
      <c r="BJ147" s="235"/>
      <c r="BK147" s="235"/>
      <c r="BL147" s="235"/>
      <c r="BM147" s="235"/>
      <c r="BN147" s="235"/>
      <c r="BO147" s="235"/>
      <c r="BP147" s="235"/>
      <c r="BQ147" s="233"/>
      <c r="BR147" s="236"/>
      <c r="BS147" s="235"/>
      <c r="BT147" s="235"/>
      <c r="BU147" s="235"/>
      <c r="BV147" s="235"/>
      <c r="BW147" s="235"/>
      <c r="BX147" s="235"/>
      <c r="BY147" s="235"/>
      <c r="BZ147" s="235"/>
      <c r="CA147" s="235"/>
      <c r="CB147" s="235"/>
      <c r="CC147" s="233"/>
      <c r="CE147" s="324"/>
    </row>
    <row r="148" spans="1:356" ht="15" x14ac:dyDescent="0.25">
      <c r="A148" s="326"/>
      <c r="B148" s="73" t="s">
        <v>282</v>
      </c>
      <c r="C148" s="129" t="s">
        <v>283</v>
      </c>
      <c r="D148" s="139" t="s">
        <v>57</v>
      </c>
      <c r="E148" s="130">
        <v>72</v>
      </c>
      <c r="F148" s="240"/>
      <c r="G148" s="74">
        <f t="shared" si="77"/>
        <v>0</v>
      </c>
      <c r="H148" s="246"/>
      <c r="I148" s="248"/>
      <c r="J148" s="312"/>
      <c r="K148" s="235"/>
      <c r="L148" s="235"/>
      <c r="M148" s="235"/>
      <c r="N148" s="235"/>
      <c r="O148" s="235"/>
      <c r="P148" s="235"/>
      <c r="Q148" s="235"/>
      <c r="R148" s="235"/>
      <c r="S148" s="235"/>
      <c r="T148" s="235"/>
      <c r="U148" s="233"/>
      <c r="V148" s="234"/>
      <c r="W148" s="235"/>
      <c r="X148" s="235"/>
      <c r="Y148" s="235"/>
      <c r="Z148" s="235"/>
      <c r="AA148" s="235"/>
      <c r="AB148" s="235"/>
      <c r="AC148" s="235"/>
      <c r="AD148" s="235"/>
      <c r="AE148" s="235"/>
      <c r="AF148" s="235"/>
      <c r="AG148" s="233"/>
      <c r="AH148" s="236"/>
      <c r="AI148" s="235"/>
      <c r="AJ148" s="235"/>
      <c r="AK148" s="235"/>
      <c r="AL148" s="235"/>
      <c r="AM148" s="235"/>
      <c r="AN148" s="235"/>
      <c r="AO148" s="235"/>
      <c r="AP148" s="235"/>
      <c r="AQ148" s="235"/>
      <c r="AR148" s="235"/>
      <c r="AS148" s="233"/>
      <c r="AT148" s="236"/>
      <c r="AU148" s="235"/>
      <c r="AV148" s="235"/>
      <c r="AW148" s="235"/>
      <c r="AX148" s="235"/>
      <c r="AY148" s="235"/>
      <c r="AZ148" s="235"/>
      <c r="BA148" s="235"/>
      <c r="BB148" s="235"/>
      <c r="BC148" s="235"/>
      <c r="BD148" s="235"/>
      <c r="BE148" s="233"/>
      <c r="BF148" s="236"/>
      <c r="BG148" s="235"/>
      <c r="BH148" s="235"/>
      <c r="BI148" s="235"/>
      <c r="BJ148" s="235"/>
      <c r="BK148" s="235"/>
      <c r="BL148" s="235"/>
      <c r="BM148" s="235"/>
      <c r="BN148" s="235"/>
      <c r="BO148" s="235"/>
      <c r="BP148" s="235"/>
      <c r="BQ148" s="233"/>
      <c r="BR148" s="236"/>
      <c r="BS148" s="235"/>
      <c r="BT148" s="235"/>
      <c r="BU148" s="235"/>
      <c r="BV148" s="235"/>
      <c r="BW148" s="235"/>
      <c r="BX148" s="235"/>
      <c r="BY148" s="235"/>
      <c r="BZ148" s="235"/>
      <c r="CA148" s="235"/>
      <c r="CB148" s="235"/>
      <c r="CC148" s="233"/>
      <c r="CE148" s="324"/>
    </row>
    <row r="149" spans="1:356" ht="15" x14ac:dyDescent="0.25">
      <c r="A149" s="326"/>
      <c r="B149" s="73" t="s">
        <v>284</v>
      </c>
      <c r="C149" s="129" t="s">
        <v>285</v>
      </c>
      <c r="D149" s="130" t="s">
        <v>286</v>
      </c>
      <c r="E149" s="130">
        <f>72*6</f>
        <v>432</v>
      </c>
      <c r="F149" s="344"/>
      <c r="G149" s="74">
        <f t="shared" ref="G149:G150" si="78">+E149*F149</f>
        <v>0</v>
      </c>
      <c r="H149" s="246"/>
      <c r="I149" s="248"/>
      <c r="J149" s="246"/>
      <c r="K149" s="247"/>
      <c r="L149" s="247"/>
      <c r="M149" s="247"/>
      <c r="N149" s="247"/>
      <c r="O149" s="247"/>
      <c r="P149" s="247"/>
      <c r="Q149" s="247"/>
      <c r="R149" s="247"/>
      <c r="S149" s="247"/>
      <c r="T149" s="247"/>
      <c r="U149" s="248">
        <f t="shared" ref="U149:U154" si="79">G149/6</f>
        <v>0</v>
      </c>
      <c r="V149" s="246"/>
      <c r="W149" s="247"/>
      <c r="X149" s="247"/>
      <c r="Y149" s="247"/>
      <c r="Z149" s="247"/>
      <c r="AA149" s="247"/>
      <c r="AB149" s="247"/>
      <c r="AC149" s="247"/>
      <c r="AD149" s="247"/>
      <c r="AE149" s="247"/>
      <c r="AF149" s="247"/>
      <c r="AG149" s="248">
        <f t="shared" ref="AG149:AG154" si="80">G149/6</f>
        <v>0</v>
      </c>
      <c r="AH149" s="249"/>
      <c r="AI149" s="247"/>
      <c r="AJ149" s="247"/>
      <c r="AK149" s="247"/>
      <c r="AL149" s="247"/>
      <c r="AM149" s="247"/>
      <c r="AN149" s="247"/>
      <c r="AO149" s="247"/>
      <c r="AP149" s="247"/>
      <c r="AQ149" s="247"/>
      <c r="AR149" s="247"/>
      <c r="AS149" s="248">
        <f t="shared" ref="AS149:AS154" si="81">G149/6</f>
        <v>0</v>
      </c>
      <c r="AT149" s="249"/>
      <c r="AU149" s="247"/>
      <c r="AV149" s="247"/>
      <c r="AW149" s="247"/>
      <c r="AX149" s="247"/>
      <c r="AY149" s="247"/>
      <c r="AZ149" s="247"/>
      <c r="BA149" s="247"/>
      <c r="BB149" s="247"/>
      <c r="BC149" s="247"/>
      <c r="BD149" s="247"/>
      <c r="BE149" s="248">
        <f t="shared" ref="BE149:BE154" si="82">G149/6</f>
        <v>0</v>
      </c>
      <c r="BF149" s="249"/>
      <c r="BG149" s="247"/>
      <c r="BH149" s="247"/>
      <c r="BI149" s="247"/>
      <c r="BJ149" s="247"/>
      <c r="BK149" s="247"/>
      <c r="BL149" s="247"/>
      <c r="BM149" s="247"/>
      <c r="BN149" s="247"/>
      <c r="BO149" s="247"/>
      <c r="BP149" s="247"/>
      <c r="BQ149" s="248">
        <f t="shared" ref="BQ149:BQ154" si="83">G149/6</f>
        <v>0</v>
      </c>
      <c r="BR149" s="249"/>
      <c r="BS149" s="247"/>
      <c r="BT149" s="247"/>
      <c r="BU149" s="247"/>
      <c r="BV149" s="247"/>
      <c r="BW149" s="247"/>
      <c r="BX149" s="247"/>
      <c r="BY149" s="247"/>
      <c r="BZ149" s="247"/>
      <c r="CA149" s="247"/>
      <c r="CB149" s="247"/>
      <c r="CC149" s="248">
        <f t="shared" ref="CC149:CC154" si="84">G149-SUM(H149:CB149)</f>
        <v>0</v>
      </c>
      <c r="CE149" s="324"/>
    </row>
    <row r="150" spans="1:356" ht="15" x14ac:dyDescent="0.25">
      <c r="A150" s="326"/>
      <c r="B150" s="73" t="s">
        <v>287</v>
      </c>
      <c r="C150" s="129" t="s">
        <v>288</v>
      </c>
      <c r="D150" s="130" t="s">
        <v>286</v>
      </c>
      <c r="E150" s="130">
        <f>72*2</f>
        <v>144</v>
      </c>
      <c r="F150" s="344"/>
      <c r="G150" s="74">
        <f t="shared" si="78"/>
        <v>0</v>
      </c>
      <c r="H150" s="246"/>
      <c r="I150" s="248"/>
      <c r="J150" s="246"/>
      <c r="K150" s="247"/>
      <c r="L150" s="247"/>
      <c r="M150" s="247"/>
      <c r="N150" s="247"/>
      <c r="O150" s="247"/>
      <c r="P150" s="247"/>
      <c r="Q150" s="247"/>
      <c r="R150" s="247"/>
      <c r="S150" s="247"/>
      <c r="T150" s="247"/>
      <c r="U150" s="248">
        <f t="shared" si="79"/>
        <v>0</v>
      </c>
      <c r="V150" s="246"/>
      <c r="W150" s="247"/>
      <c r="X150" s="247"/>
      <c r="Y150" s="247"/>
      <c r="Z150" s="247"/>
      <c r="AA150" s="247"/>
      <c r="AB150" s="247"/>
      <c r="AC150" s="247"/>
      <c r="AD150" s="247"/>
      <c r="AE150" s="247"/>
      <c r="AF150" s="247"/>
      <c r="AG150" s="248">
        <f t="shared" si="80"/>
        <v>0</v>
      </c>
      <c r="AH150" s="249"/>
      <c r="AI150" s="247"/>
      <c r="AJ150" s="247"/>
      <c r="AK150" s="247"/>
      <c r="AL150" s="247"/>
      <c r="AM150" s="247"/>
      <c r="AN150" s="247"/>
      <c r="AO150" s="247"/>
      <c r="AP150" s="247"/>
      <c r="AQ150" s="247"/>
      <c r="AR150" s="247"/>
      <c r="AS150" s="248">
        <f t="shared" si="81"/>
        <v>0</v>
      </c>
      <c r="AT150" s="249"/>
      <c r="AU150" s="247"/>
      <c r="AV150" s="247"/>
      <c r="AW150" s="247"/>
      <c r="AX150" s="247"/>
      <c r="AY150" s="247"/>
      <c r="AZ150" s="247"/>
      <c r="BA150" s="247"/>
      <c r="BB150" s="247"/>
      <c r="BC150" s="247"/>
      <c r="BD150" s="247"/>
      <c r="BE150" s="248">
        <f t="shared" si="82"/>
        <v>0</v>
      </c>
      <c r="BF150" s="249"/>
      <c r="BG150" s="247"/>
      <c r="BH150" s="247"/>
      <c r="BI150" s="247"/>
      <c r="BJ150" s="247"/>
      <c r="BK150" s="247"/>
      <c r="BL150" s="247"/>
      <c r="BM150" s="247"/>
      <c r="BN150" s="247"/>
      <c r="BO150" s="247"/>
      <c r="BP150" s="247"/>
      <c r="BQ150" s="248">
        <f t="shared" si="83"/>
        <v>0</v>
      </c>
      <c r="BR150" s="249"/>
      <c r="BS150" s="247"/>
      <c r="BT150" s="247"/>
      <c r="BU150" s="247"/>
      <c r="BV150" s="247"/>
      <c r="BW150" s="247"/>
      <c r="BX150" s="247"/>
      <c r="BY150" s="247"/>
      <c r="BZ150" s="247"/>
      <c r="CA150" s="247"/>
      <c r="CB150" s="247"/>
      <c r="CC150" s="248">
        <f t="shared" si="84"/>
        <v>0</v>
      </c>
      <c r="CE150" s="324"/>
    </row>
    <row r="151" spans="1:356" ht="15" x14ac:dyDescent="0.25">
      <c r="A151" s="326"/>
      <c r="B151" s="180" t="s">
        <v>289</v>
      </c>
      <c r="C151" s="181" t="s">
        <v>290</v>
      </c>
      <c r="D151" s="182" t="s">
        <v>286</v>
      </c>
      <c r="E151" s="183">
        <v>0</v>
      </c>
      <c r="F151" s="240"/>
      <c r="G151" s="191">
        <f t="shared" ref="G151:G154" si="85">+E151*F151</f>
        <v>0</v>
      </c>
      <c r="H151" s="246"/>
      <c r="I151" s="248"/>
      <c r="J151" s="246"/>
      <c r="K151" s="247"/>
      <c r="L151" s="247"/>
      <c r="M151" s="247"/>
      <c r="N151" s="247"/>
      <c r="O151" s="247"/>
      <c r="P151" s="247"/>
      <c r="Q151" s="247"/>
      <c r="R151" s="247"/>
      <c r="S151" s="247"/>
      <c r="T151" s="247"/>
      <c r="U151" s="248">
        <f t="shared" si="79"/>
        <v>0</v>
      </c>
      <c r="V151" s="246"/>
      <c r="W151" s="247"/>
      <c r="X151" s="247"/>
      <c r="Y151" s="247"/>
      <c r="Z151" s="247"/>
      <c r="AA151" s="247"/>
      <c r="AB151" s="247"/>
      <c r="AC151" s="247"/>
      <c r="AD151" s="247"/>
      <c r="AE151" s="247"/>
      <c r="AF151" s="247"/>
      <c r="AG151" s="248">
        <f t="shared" si="80"/>
        <v>0</v>
      </c>
      <c r="AH151" s="249"/>
      <c r="AI151" s="247"/>
      <c r="AJ151" s="247"/>
      <c r="AK151" s="247"/>
      <c r="AL151" s="247"/>
      <c r="AM151" s="247"/>
      <c r="AN151" s="247"/>
      <c r="AO151" s="247"/>
      <c r="AP151" s="247"/>
      <c r="AQ151" s="247"/>
      <c r="AR151" s="247"/>
      <c r="AS151" s="248">
        <f t="shared" si="81"/>
        <v>0</v>
      </c>
      <c r="AT151" s="249"/>
      <c r="AU151" s="247"/>
      <c r="AV151" s="247"/>
      <c r="AW151" s="247"/>
      <c r="AX151" s="247"/>
      <c r="AY151" s="247"/>
      <c r="AZ151" s="247"/>
      <c r="BA151" s="247"/>
      <c r="BB151" s="247"/>
      <c r="BC151" s="247"/>
      <c r="BD151" s="247"/>
      <c r="BE151" s="248">
        <f t="shared" si="82"/>
        <v>0</v>
      </c>
      <c r="BF151" s="249"/>
      <c r="BG151" s="247"/>
      <c r="BH151" s="247"/>
      <c r="BI151" s="247"/>
      <c r="BJ151" s="247"/>
      <c r="BK151" s="247"/>
      <c r="BL151" s="247"/>
      <c r="BM151" s="247"/>
      <c r="BN151" s="247"/>
      <c r="BO151" s="247"/>
      <c r="BP151" s="247"/>
      <c r="BQ151" s="248">
        <f t="shared" si="83"/>
        <v>0</v>
      </c>
      <c r="BR151" s="249"/>
      <c r="BS151" s="247"/>
      <c r="BT151" s="247"/>
      <c r="BU151" s="247"/>
      <c r="BV151" s="247"/>
      <c r="BW151" s="247"/>
      <c r="BX151" s="247"/>
      <c r="BY151" s="247"/>
      <c r="BZ151" s="247"/>
      <c r="CA151" s="247"/>
      <c r="CB151" s="247"/>
      <c r="CC151" s="248">
        <f t="shared" si="84"/>
        <v>0</v>
      </c>
      <c r="CE151" s="324"/>
    </row>
    <row r="152" spans="1:356" ht="15" x14ac:dyDescent="0.25">
      <c r="A152" s="326"/>
      <c r="B152" s="180" t="s">
        <v>291</v>
      </c>
      <c r="C152" s="181" t="s">
        <v>292</v>
      </c>
      <c r="D152" s="182" t="s">
        <v>286</v>
      </c>
      <c r="E152" s="183">
        <v>0</v>
      </c>
      <c r="F152" s="240"/>
      <c r="G152" s="191">
        <f t="shared" si="85"/>
        <v>0</v>
      </c>
      <c r="H152" s="246"/>
      <c r="I152" s="248"/>
      <c r="J152" s="246"/>
      <c r="K152" s="247"/>
      <c r="L152" s="247"/>
      <c r="M152" s="247"/>
      <c r="N152" s="247"/>
      <c r="O152" s="247"/>
      <c r="P152" s="247"/>
      <c r="Q152" s="247"/>
      <c r="R152" s="247"/>
      <c r="S152" s="247"/>
      <c r="T152" s="247"/>
      <c r="U152" s="248">
        <f t="shared" si="79"/>
        <v>0</v>
      </c>
      <c r="V152" s="246"/>
      <c r="W152" s="247"/>
      <c r="X152" s="247"/>
      <c r="Y152" s="247"/>
      <c r="Z152" s="247"/>
      <c r="AA152" s="247"/>
      <c r="AB152" s="247"/>
      <c r="AC152" s="247"/>
      <c r="AD152" s="247"/>
      <c r="AE152" s="247"/>
      <c r="AF152" s="247"/>
      <c r="AG152" s="248">
        <f t="shared" si="80"/>
        <v>0</v>
      </c>
      <c r="AH152" s="249"/>
      <c r="AI152" s="247"/>
      <c r="AJ152" s="247"/>
      <c r="AK152" s="247"/>
      <c r="AL152" s="247"/>
      <c r="AM152" s="247"/>
      <c r="AN152" s="247"/>
      <c r="AO152" s="247"/>
      <c r="AP152" s="247"/>
      <c r="AQ152" s="247"/>
      <c r="AR152" s="247"/>
      <c r="AS152" s="248">
        <f t="shared" si="81"/>
        <v>0</v>
      </c>
      <c r="AT152" s="249"/>
      <c r="AU152" s="247"/>
      <c r="AV152" s="247"/>
      <c r="AW152" s="247"/>
      <c r="AX152" s="247"/>
      <c r="AY152" s="247"/>
      <c r="AZ152" s="247"/>
      <c r="BA152" s="247"/>
      <c r="BB152" s="247"/>
      <c r="BC152" s="247"/>
      <c r="BD152" s="247"/>
      <c r="BE152" s="248">
        <f t="shared" si="82"/>
        <v>0</v>
      </c>
      <c r="BF152" s="249"/>
      <c r="BG152" s="247"/>
      <c r="BH152" s="247"/>
      <c r="BI152" s="247"/>
      <c r="BJ152" s="247"/>
      <c r="BK152" s="247"/>
      <c r="BL152" s="247"/>
      <c r="BM152" s="247"/>
      <c r="BN152" s="247"/>
      <c r="BO152" s="247"/>
      <c r="BP152" s="247"/>
      <c r="BQ152" s="248">
        <f t="shared" si="83"/>
        <v>0</v>
      </c>
      <c r="BR152" s="249"/>
      <c r="BS152" s="247"/>
      <c r="BT152" s="247"/>
      <c r="BU152" s="247"/>
      <c r="BV152" s="247"/>
      <c r="BW152" s="247"/>
      <c r="BX152" s="247"/>
      <c r="BY152" s="247"/>
      <c r="BZ152" s="247"/>
      <c r="CA152" s="247"/>
      <c r="CB152" s="247"/>
      <c r="CC152" s="248">
        <f t="shared" si="84"/>
        <v>0</v>
      </c>
      <c r="CE152" s="324"/>
    </row>
    <row r="153" spans="1:356" ht="15" x14ac:dyDescent="0.25">
      <c r="A153" s="326"/>
      <c r="B153" s="73" t="s">
        <v>293</v>
      </c>
      <c r="C153" s="129" t="s">
        <v>294</v>
      </c>
      <c r="D153" s="130" t="s">
        <v>286</v>
      </c>
      <c r="E153" s="130">
        <f>72</f>
        <v>72</v>
      </c>
      <c r="F153" s="344"/>
      <c r="G153" s="74">
        <f t="shared" si="85"/>
        <v>0</v>
      </c>
      <c r="H153" s="246"/>
      <c r="I153" s="248"/>
      <c r="J153" s="246"/>
      <c r="K153" s="247"/>
      <c r="L153" s="247"/>
      <c r="M153" s="247"/>
      <c r="N153" s="247"/>
      <c r="O153" s="247"/>
      <c r="P153" s="247"/>
      <c r="Q153" s="247"/>
      <c r="R153" s="247"/>
      <c r="S153" s="247"/>
      <c r="T153" s="247"/>
      <c r="U153" s="248">
        <f t="shared" si="79"/>
        <v>0</v>
      </c>
      <c r="V153" s="246"/>
      <c r="W153" s="247"/>
      <c r="X153" s="247"/>
      <c r="Y153" s="247"/>
      <c r="Z153" s="247"/>
      <c r="AA153" s="247"/>
      <c r="AB153" s="247"/>
      <c r="AC153" s="247"/>
      <c r="AD153" s="247"/>
      <c r="AE153" s="247"/>
      <c r="AF153" s="247"/>
      <c r="AG153" s="248">
        <f t="shared" si="80"/>
        <v>0</v>
      </c>
      <c r="AH153" s="249"/>
      <c r="AI153" s="247"/>
      <c r="AJ153" s="247"/>
      <c r="AK153" s="247"/>
      <c r="AL153" s="247"/>
      <c r="AM153" s="247"/>
      <c r="AN153" s="247"/>
      <c r="AO153" s="247"/>
      <c r="AP153" s="247"/>
      <c r="AQ153" s="247"/>
      <c r="AR153" s="247"/>
      <c r="AS153" s="248">
        <f t="shared" si="81"/>
        <v>0</v>
      </c>
      <c r="AT153" s="249"/>
      <c r="AU153" s="247"/>
      <c r="AV153" s="247"/>
      <c r="AW153" s="247"/>
      <c r="AX153" s="247"/>
      <c r="AY153" s="247"/>
      <c r="AZ153" s="247"/>
      <c r="BA153" s="247"/>
      <c r="BB153" s="247"/>
      <c r="BC153" s="247"/>
      <c r="BD153" s="247"/>
      <c r="BE153" s="248">
        <f t="shared" si="82"/>
        <v>0</v>
      </c>
      <c r="BF153" s="249"/>
      <c r="BG153" s="247"/>
      <c r="BH153" s="247"/>
      <c r="BI153" s="247"/>
      <c r="BJ153" s="247"/>
      <c r="BK153" s="247"/>
      <c r="BL153" s="247"/>
      <c r="BM153" s="247"/>
      <c r="BN153" s="247"/>
      <c r="BO153" s="247"/>
      <c r="BP153" s="247"/>
      <c r="BQ153" s="248">
        <f t="shared" si="83"/>
        <v>0</v>
      </c>
      <c r="BR153" s="249"/>
      <c r="BS153" s="247"/>
      <c r="BT153" s="247"/>
      <c r="BU153" s="247"/>
      <c r="BV153" s="247"/>
      <c r="BW153" s="247"/>
      <c r="BX153" s="247"/>
      <c r="BY153" s="247"/>
      <c r="BZ153" s="247"/>
      <c r="CA153" s="247"/>
      <c r="CB153" s="247"/>
      <c r="CC153" s="248">
        <f t="shared" si="84"/>
        <v>0</v>
      </c>
      <c r="CE153" s="324"/>
    </row>
    <row r="154" spans="1:356" ht="15" x14ac:dyDescent="0.25">
      <c r="A154" s="326"/>
      <c r="B154" s="73" t="s">
        <v>295</v>
      </c>
      <c r="C154" s="129" t="s">
        <v>296</v>
      </c>
      <c r="D154" s="139" t="s">
        <v>286</v>
      </c>
      <c r="E154" s="130">
        <f>72*3</f>
        <v>216</v>
      </c>
      <c r="F154" s="344"/>
      <c r="G154" s="74">
        <f t="shared" si="85"/>
        <v>0</v>
      </c>
      <c r="H154" s="246"/>
      <c r="I154" s="248"/>
      <c r="J154" s="246"/>
      <c r="K154" s="247"/>
      <c r="L154" s="247"/>
      <c r="M154" s="247"/>
      <c r="N154" s="247"/>
      <c r="O154" s="247"/>
      <c r="P154" s="247"/>
      <c r="Q154" s="247"/>
      <c r="R154" s="247"/>
      <c r="S154" s="247"/>
      <c r="T154" s="247"/>
      <c r="U154" s="248">
        <f t="shared" si="79"/>
        <v>0</v>
      </c>
      <c r="V154" s="246"/>
      <c r="W154" s="247"/>
      <c r="X154" s="247"/>
      <c r="Y154" s="247"/>
      <c r="Z154" s="247"/>
      <c r="AA154" s="247"/>
      <c r="AB154" s="247"/>
      <c r="AC154" s="247"/>
      <c r="AD154" s="247"/>
      <c r="AE154" s="247"/>
      <c r="AF154" s="247"/>
      <c r="AG154" s="248">
        <f t="shared" si="80"/>
        <v>0</v>
      </c>
      <c r="AH154" s="249"/>
      <c r="AI154" s="247"/>
      <c r="AJ154" s="247"/>
      <c r="AK154" s="247"/>
      <c r="AL154" s="247"/>
      <c r="AM154" s="247"/>
      <c r="AN154" s="247"/>
      <c r="AO154" s="247"/>
      <c r="AP154" s="247"/>
      <c r="AQ154" s="247"/>
      <c r="AR154" s="247"/>
      <c r="AS154" s="248">
        <f t="shared" si="81"/>
        <v>0</v>
      </c>
      <c r="AT154" s="249"/>
      <c r="AU154" s="247"/>
      <c r="AV154" s="247"/>
      <c r="AW154" s="247"/>
      <c r="AX154" s="247"/>
      <c r="AY154" s="247"/>
      <c r="AZ154" s="247"/>
      <c r="BA154" s="247"/>
      <c r="BB154" s="247"/>
      <c r="BC154" s="247"/>
      <c r="BD154" s="247"/>
      <c r="BE154" s="248">
        <f t="shared" si="82"/>
        <v>0</v>
      </c>
      <c r="BF154" s="249"/>
      <c r="BG154" s="247"/>
      <c r="BH154" s="247"/>
      <c r="BI154" s="247"/>
      <c r="BJ154" s="247"/>
      <c r="BK154" s="247"/>
      <c r="BL154" s="247"/>
      <c r="BM154" s="247"/>
      <c r="BN154" s="247"/>
      <c r="BO154" s="247"/>
      <c r="BP154" s="247"/>
      <c r="BQ154" s="248">
        <f t="shared" si="83"/>
        <v>0</v>
      </c>
      <c r="BR154" s="249"/>
      <c r="BS154" s="247"/>
      <c r="BT154" s="247"/>
      <c r="BU154" s="247"/>
      <c r="BV154" s="247"/>
      <c r="BW154" s="247"/>
      <c r="BX154" s="247"/>
      <c r="BY154" s="247"/>
      <c r="BZ154" s="247"/>
      <c r="CA154" s="247"/>
      <c r="CB154" s="247"/>
      <c r="CC154" s="248">
        <f t="shared" si="84"/>
        <v>0</v>
      </c>
      <c r="CE154" s="324"/>
    </row>
    <row r="155" spans="1:356" ht="41.25" customHeight="1" x14ac:dyDescent="0.25">
      <c r="A155" s="326"/>
      <c r="B155" s="73" t="s">
        <v>836</v>
      </c>
      <c r="C155" s="129" t="s">
        <v>837</v>
      </c>
      <c r="D155" s="130" t="s">
        <v>57</v>
      </c>
      <c r="E155" s="275">
        <v>69</v>
      </c>
      <c r="F155" s="240"/>
      <c r="G155" s="74">
        <f t="shared" ref="G155" si="86">+SUM(H155:CC155)</f>
        <v>0</v>
      </c>
      <c r="H155" s="246"/>
      <c r="I155" s="248"/>
      <c r="J155" s="246"/>
      <c r="K155" s="247"/>
      <c r="L155" s="247"/>
      <c r="M155" s="235"/>
      <c r="N155" s="235"/>
      <c r="O155" s="235"/>
      <c r="P155" s="235"/>
      <c r="Q155" s="235"/>
      <c r="R155" s="235"/>
      <c r="S155" s="235"/>
      <c r="T155" s="235"/>
      <c r="U155" s="233"/>
      <c r="V155" s="234"/>
      <c r="W155" s="235"/>
      <c r="X155" s="235"/>
      <c r="Y155" s="235"/>
      <c r="Z155" s="235"/>
      <c r="AA155" s="235"/>
      <c r="AB155" s="235"/>
      <c r="AC155" s="235"/>
      <c r="AD155" s="235"/>
      <c r="AE155" s="235"/>
      <c r="AF155" s="235"/>
      <c r="AG155" s="233"/>
      <c r="AH155" s="236"/>
      <c r="AI155" s="235"/>
      <c r="AJ155" s="235"/>
      <c r="AK155" s="235"/>
      <c r="AL155" s="235"/>
      <c r="AM155" s="235"/>
      <c r="AN155" s="235"/>
      <c r="AO155" s="235"/>
      <c r="AP155" s="235"/>
      <c r="AQ155" s="235"/>
      <c r="AR155" s="235"/>
      <c r="AS155" s="233"/>
      <c r="AT155" s="236"/>
      <c r="AU155" s="235"/>
      <c r="AV155" s="235"/>
      <c r="AW155" s="235"/>
      <c r="AX155" s="235"/>
      <c r="AY155" s="235"/>
      <c r="AZ155" s="235"/>
      <c r="BA155" s="235"/>
      <c r="BB155" s="235"/>
      <c r="BC155" s="235"/>
      <c r="BD155" s="235"/>
      <c r="BE155" s="233"/>
      <c r="BF155" s="236"/>
      <c r="BG155" s="235"/>
      <c r="BH155" s="235"/>
      <c r="BI155" s="235"/>
      <c r="BJ155" s="235"/>
      <c r="BK155" s="235"/>
      <c r="BL155" s="235"/>
      <c r="BM155" s="235"/>
      <c r="BN155" s="235"/>
      <c r="BO155" s="235"/>
      <c r="BP155" s="235"/>
      <c r="BQ155" s="233"/>
      <c r="BR155" s="236"/>
      <c r="BS155" s="235"/>
      <c r="BT155" s="235"/>
      <c r="BU155" s="235"/>
      <c r="BV155" s="235"/>
      <c r="BW155" s="235"/>
      <c r="BX155" s="235"/>
      <c r="BY155" s="235"/>
      <c r="BZ155" s="235"/>
      <c r="CA155" s="235"/>
      <c r="CB155" s="235"/>
      <c r="CC155" s="233"/>
      <c r="CE155" s="324"/>
    </row>
    <row r="156" spans="1:356" s="39" customFormat="1" ht="38.25" x14ac:dyDescent="0.25">
      <c r="A156" s="326"/>
      <c r="B156" s="143" t="s">
        <v>838</v>
      </c>
      <c r="C156" s="238" t="s">
        <v>839</v>
      </c>
      <c r="D156" s="130" t="s">
        <v>619</v>
      </c>
      <c r="E156" s="275">
        <v>360</v>
      </c>
      <c r="F156" s="299"/>
      <c r="G156" s="74">
        <f t="shared" ref="G156" si="87">+SUM(H156:CC156)</f>
        <v>0</v>
      </c>
      <c r="H156" s="246"/>
      <c r="I156" s="248"/>
      <c r="J156" s="246"/>
      <c r="K156" s="247"/>
      <c r="L156" s="247"/>
      <c r="M156" s="247"/>
      <c r="N156" s="247"/>
      <c r="O156" s="247"/>
      <c r="P156" s="247"/>
      <c r="Q156" s="247"/>
      <c r="R156" s="247"/>
      <c r="S156" s="247"/>
      <c r="T156" s="247"/>
      <c r="U156" s="248"/>
      <c r="V156" s="234"/>
      <c r="W156" s="235"/>
      <c r="X156" s="235"/>
      <c r="Y156" s="235"/>
      <c r="Z156" s="235"/>
      <c r="AA156" s="235"/>
      <c r="AB156" s="235"/>
      <c r="AC156" s="235"/>
      <c r="AD156" s="235"/>
      <c r="AE156" s="235"/>
      <c r="AF156" s="235"/>
      <c r="AG156" s="233"/>
      <c r="AH156" s="236"/>
      <c r="AI156" s="235"/>
      <c r="AJ156" s="235"/>
      <c r="AK156" s="235"/>
      <c r="AL156" s="235"/>
      <c r="AM156" s="235"/>
      <c r="AN156" s="235"/>
      <c r="AO156" s="235"/>
      <c r="AP156" s="235"/>
      <c r="AQ156" s="235"/>
      <c r="AR156" s="235"/>
      <c r="AS156" s="233"/>
      <c r="AT156" s="236"/>
      <c r="AU156" s="235"/>
      <c r="AV156" s="235"/>
      <c r="AW156" s="235"/>
      <c r="AX156" s="235"/>
      <c r="AY156" s="235"/>
      <c r="AZ156" s="235"/>
      <c r="BA156" s="235"/>
      <c r="BB156" s="235"/>
      <c r="BC156" s="235"/>
      <c r="BD156" s="235"/>
      <c r="BE156" s="233"/>
      <c r="BF156" s="236"/>
      <c r="BG156" s="235"/>
      <c r="BH156" s="235"/>
      <c r="BI156" s="235"/>
      <c r="BJ156" s="235"/>
      <c r="BK156" s="235"/>
      <c r="BL156" s="235"/>
      <c r="BM156" s="235"/>
      <c r="BN156" s="235"/>
      <c r="BO156" s="235"/>
      <c r="BP156" s="235"/>
      <c r="BQ156" s="233"/>
      <c r="BR156" s="236"/>
      <c r="BS156" s="235"/>
      <c r="BT156" s="235"/>
      <c r="BU156" s="235"/>
      <c r="BV156" s="235"/>
      <c r="BW156" s="235"/>
      <c r="BX156" s="235"/>
      <c r="BY156" s="235"/>
      <c r="BZ156" s="235"/>
      <c r="CA156" s="235"/>
      <c r="CB156" s="235"/>
      <c r="CC156" s="233"/>
      <c r="CD156" s="201"/>
      <c r="CE156" s="324"/>
      <c r="CF156" s="201"/>
      <c r="CG156" s="201"/>
      <c r="CH156" s="201"/>
      <c r="CI156" s="201"/>
      <c r="CJ156" s="201"/>
      <c r="CK156" s="201"/>
      <c r="CL156" s="201"/>
      <c r="CM156" s="201"/>
      <c r="CN156" s="201"/>
      <c r="CO156" s="201"/>
      <c r="CP156" s="201"/>
      <c r="CQ156" s="201"/>
      <c r="CR156" s="201"/>
      <c r="CS156" s="201"/>
      <c r="CT156" s="201"/>
      <c r="CU156" s="201"/>
      <c r="CV156" s="201"/>
      <c r="CW156" s="201"/>
      <c r="CX156" s="201"/>
      <c r="CY156" s="201"/>
      <c r="CZ156" s="201"/>
      <c r="DA156" s="201"/>
      <c r="DB156" s="201"/>
      <c r="DC156" s="201"/>
      <c r="DD156" s="201"/>
      <c r="DE156" s="201"/>
      <c r="DF156" s="201"/>
      <c r="DG156" s="201"/>
      <c r="DH156" s="201"/>
      <c r="DI156" s="201"/>
      <c r="DJ156" s="201"/>
      <c r="DK156" s="201"/>
      <c r="DL156" s="201"/>
      <c r="DM156" s="201"/>
      <c r="DN156" s="201"/>
      <c r="DO156" s="201"/>
      <c r="DP156" s="201"/>
      <c r="DQ156" s="201"/>
      <c r="DR156" s="201"/>
      <c r="DS156" s="201"/>
      <c r="DT156" s="201"/>
      <c r="DU156" s="201"/>
      <c r="DV156" s="201"/>
      <c r="DW156" s="201"/>
      <c r="DX156" s="201"/>
      <c r="DY156" s="201"/>
      <c r="DZ156" s="201"/>
      <c r="EA156" s="201"/>
      <c r="EB156" s="201"/>
      <c r="EC156" s="201"/>
      <c r="ED156" s="201"/>
      <c r="EE156" s="201"/>
      <c r="EF156" s="201"/>
      <c r="EG156" s="201"/>
      <c r="EH156" s="201"/>
      <c r="EI156" s="201"/>
      <c r="EJ156" s="201"/>
      <c r="EK156" s="201"/>
      <c r="EL156" s="201"/>
      <c r="EM156" s="201"/>
      <c r="EN156" s="201"/>
      <c r="EO156" s="201"/>
      <c r="EP156" s="201"/>
      <c r="EQ156" s="201"/>
      <c r="ER156" s="201"/>
      <c r="ES156" s="201"/>
      <c r="ET156" s="201"/>
      <c r="EU156" s="201"/>
      <c r="EV156" s="201"/>
      <c r="EW156" s="201"/>
      <c r="EX156" s="201"/>
      <c r="EY156" s="201"/>
      <c r="EZ156" s="201"/>
      <c r="FA156" s="201"/>
      <c r="FB156" s="201"/>
      <c r="FC156" s="201"/>
      <c r="FD156" s="201"/>
      <c r="FE156" s="201"/>
      <c r="FF156" s="201"/>
      <c r="FG156" s="201"/>
      <c r="FH156" s="201"/>
      <c r="FI156" s="201"/>
      <c r="FJ156" s="201"/>
      <c r="FK156" s="201"/>
      <c r="FL156" s="201"/>
      <c r="FM156" s="201"/>
      <c r="FN156" s="201"/>
      <c r="FO156" s="201"/>
      <c r="FP156" s="201"/>
      <c r="FQ156" s="201"/>
      <c r="FR156" s="201"/>
      <c r="FS156" s="201"/>
      <c r="FT156" s="201"/>
      <c r="FU156" s="201"/>
      <c r="FV156" s="201"/>
      <c r="FW156" s="201"/>
      <c r="FX156" s="201"/>
      <c r="FY156" s="201"/>
      <c r="FZ156" s="201"/>
      <c r="GA156" s="201"/>
      <c r="GB156" s="201"/>
      <c r="GC156" s="201"/>
      <c r="GD156" s="201"/>
      <c r="GE156" s="201"/>
      <c r="GF156" s="201"/>
      <c r="GG156" s="201"/>
      <c r="GH156" s="201"/>
      <c r="GI156" s="201"/>
      <c r="GJ156" s="201"/>
      <c r="GK156" s="201"/>
      <c r="GL156" s="201"/>
      <c r="GM156" s="201"/>
      <c r="GN156" s="201"/>
      <c r="GO156" s="201"/>
      <c r="GP156" s="201"/>
      <c r="GQ156" s="201"/>
      <c r="GR156" s="201"/>
      <c r="GS156" s="201"/>
      <c r="GT156" s="201"/>
      <c r="GU156" s="201"/>
      <c r="GV156" s="201"/>
      <c r="GW156" s="201"/>
      <c r="GX156" s="201"/>
      <c r="GY156" s="201"/>
      <c r="GZ156" s="201"/>
      <c r="HA156" s="201"/>
      <c r="HB156" s="201"/>
      <c r="HC156" s="201"/>
      <c r="HD156" s="201"/>
      <c r="HE156" s="201"/>
      <c r="HF156" s="201"/>
      <c r="HG156" s="201"/>
      <c r="HH156" s="201"/>
      <c r="HI156" s="201"/>
      <c r="HJ156" s="201"/>
      <c r="HK156" s="201"/>
      <c r="HL156" s="201"/>
      <c r="HM156" s="201"/>
      <c r="HN156" s="201"/>
      <c r="HO156" s="201"/>
      <c r="HP156" s="201"/>
      <c r="HQ156" s="201"/>
      <c r="HR156" s="201"/>
      <c r="HS156" s="201"/>
      <c r="HT156" s="201"/>
      <c r="HU156" s="201"/>
      <c r="HV156" s="201"/>
      <c r="HW156" s="201"/>
      <c r="HX156" s="201"/>
      <c r="HY156" s="201"/>
      <c r="HZ156" s="201"/>
      <c r="IA156" s="201"/>
      <c r="IB156" s="201"/>
      <c r="IC156" s="201"/>
      <c r="ID156" s="201"/>
      <c r="IE156" s="201"/>
      <c r="IF156" s="201"/>
      <c r="IG156" s="201"/>
      <c r="IH156" s="201"/>
      <c r="II156" s="201"/>
      <c r="IJ156" s="201"/>
      <c r="IK156" s="201"/>
      <c r="IL156" s="201"/>
      <c r="IM156" s="201"/>
      <c r="IN156" s="201"/>
      <c r="IO156" s="201"/>
      <c r="IP156" s="201"/>
      <c r="IQ156" s="201"/>
      <c r="IR156" s="201"/>
      <c r="IS156" s="201"/>
      <c r="IT156" s="201"/>
      <c r="IU156" s="201"/>
      <c r="IV156" s="201"/>
      <c r="IW156" s="201"/>
      <c r="IX156" s="201"/>
      <c r="IY156" s="201"/>
      <c r="IZ156" s="201"/>
      <c r="JA156" s="201"/>
      <c r="JB156" s="201"/>
      <c r="JC156" s="201"/>
      <c r="JD156" s="201"/>
      <c r="JE156" s="201"/>
      <c r="JF156" s="201"/>
      <c r="JG156" s="201"/>
      <c r="JH156" s="201"/>
      <c r="JI156" s="201"/>
      <c r="JJ156" s="201"/>
      <c r="JK156" s="201"/>
      <c r="JL156" s="201"/>
      <c r="JM156" s="201"/>
      <c r="JN156" s="201"/>
      <c r="JO156" s="201"/>
      <c r="JP156" s="201"/>
      <c r="JQ156" s="201"/>
      <c r="JR156" s="201"/>
      <c r="JS156" s="201"/>
      <c r="JT156" s="201"/>
      <c r="JU156" s="201"/>
      <c r="JV156" s="201"/>
      <c r="JW156" s="201"/>
      <c r="JX156" s="201"/>
      <c r="JY156" s="201"/>
      <c r="JZ156" s="201"/>
      <c r="KA156" s="201"/>
      <c r="KB156" s="201"/>
      <c r="KC156" s="201"/>
      <c r="KD156" s="201"/>
      <c r="KE156" s="201"/>
      <c r="KF156" s="201"/>
      <c r="KG156" s="201"/>
      <c r="KH156" s="201"/>
      <c r="KI156" s="201"/>
      <c r="KJ156" s="201"/>
      <c r="KK156" s="201"/>
      <c r="KL156" s="201"/>
      <c r="KM156" s="201"/>
      <c r="KN156" s="201"/>
      <c r="KO156" s="201"/>
      <c r="KP156" s="201"/>
      <c r="KQ156" s="201"/>
      <c r="KR156" s="201"/>
      <c r="KS156" s="201"/>
      <c r="KT156" s="201"/>
      <c r="KU156" s="201"/>
      <c r="KV156" s="201"/>
      <c r="KW156" s="201"/>
      <c r="KX156" s="201"/>
      <c r="KY156" s="201"/>
      <c r="KZ156" s="201"/>
      <c r="LA156" s="201"/>
      <c r="LB156" s="201"/>
      <c r="LC156" s="201"/>
      <c r="LD156" s="201"/>
      <c r="LE156" s="201"/>
      <c r="LF156" s="201"/>
      <c r="LG156" s="201"/>
      <c r="LH156" s="201"/>
      <c r="LI156" s="201"/>
      <c r="LJ156" s="201"/>
      <c r="LK156" s="201"/>
      <c r="LL156" s="201"/>
      <c r="LM156" s="201"/>
      <c r="LN156" s="201"/>
      <c r="LO156" s="201"/>
      <c r="LP156" s="201"/>
      <c r="LQ156" s="201"/>
      <c r="LR156" s="201"/>
      <c r="LS156" s="201"/>
      <c r="LT156" s="201"/>
      <c r="LU156" s="201"/>
      <c r="LV156" s="201"/>
      <c r="LW156" s="201"/>
      <c r="LX156" s="201"/>
      <c r="LY156" s="201"/>
      <c r="LZ156" s="201"/>
      <c r="MA156" s="201"/>
      <c r="MB156" s="201"/>
      <c r="MC156" s="201"/>
      <c r="MD156" s="201"/>
      <c r="ME156" s="201"/>
      <c r="MF156" s="201"/>
      <c r="MG156" s="201"/>
      <c r="MH156" s="201"/>
      <c r="MI156" s="201"/>
      <c r="MJ156" s="201"/>
      <c r="MK156" s="201"/>
      <c r="ML156" s="201"/>
      <c r="MM156" s="201"/>
      <c r="MN156" s="201"/>
      <c r="MO156" s="201"/>
      <c r="MP156" s="201"/>
      <c r="MQ156" s="201"/>
      <c r="MR156" s="201"/>
    </row>
    <row r="157" spans="1:356" ht="15" x14ac:dyDescent="0.25">
      <c r="A157" s="326"/>
      <c r="B157" s="121" t="s">
        <v>297</v>
      </c>
      <c r="C157" s="122" t="s">
        <v>298</v>
      </c>
      <c r="D157" s="123"/>
      <c r="E157" s="123"/>
      <c r="F157" s="268"/>
      <c r="G157" s="124">
        <f>SUM(G158:G159)</f>
        <v>0</v>
      </c>
      <c r="H157" s="125">
        <f>SUM(H158:H159)</f>
        <v>0</v>
      </c>
      <c r="I157" s="126">
        <f t="shared" ref="I157:BT157" si="88">SUM(I158:I159)</f>
        <v>0</v>
      </c>
      <c r="J157" s="125">
        <f t="shared" si="88"/>
        <v>0</v>
      </c>
      <c r="K157" s="127">
        <f t="shared" si="88"/>
        <v>0</v>
      </c>
      <c r="L157" s="127">
        <f t="shared" si="88"/>
        <v>0</v>
      </c>
      <c r="M157" s="127">
        <f t="shared" si="88"/>
        <v>0</v>
      </c>
      <c r="N157" s="127">
        <f t="shared" si="88"/>
        <v>0</v>
      </c>
      <c r="O157" s="127">
        <f t="shared" si="88"/>
        <v>0</v>
      </c>
      <c r="P157" s="127">
        <f t="shared" si="88"/>
        <v>0</v>
      </c>
      <c r="Q157" s="127">
        <f t="shared" si="88"/>
        <v>0</v>
      </c>
      <c r="R157" s="127">
        <f t="shared" si="88"/>
        <v>0</v>
      </c>
      <c r="S157" s="127">
        <f t="shared" si="88"/>
        <v>0</v>
      </c>
      <c r="T157" s="127">
        <f t="shared" si="88"/>
        <v>0</v>
      </c>
      <c r="U157" s="126">
        <f>SUM(U158:U159)</f>
        <v>0</v>
      </c>
      <c r="V157" s="125">
        <f t="shared" si="88"/>
        <v>0</v>
      </c>
      <c r="W157" s="127">
        <f t="shared" si="88"/>
        <v>0</v>
      </c>
      <c r="X157" s="127">
        <f t="shared" si="88"/>
        <v>0</v>
      </c>
      <c r="Y157" s="127">
        <f t="shared" si="88"/>
        <v>0</v>
      </c>
      <c r="Z157" s="127">
        <f t="shared" si="88"/>
        <v>0</v>
      </c>
      <c r="AA157" s="127">
        <f t="shared" si="88"/>
        <v>0</v>
      </c>
      <c r="AB157" s="127">
        <f t="shared" si="88"/>
        <v>0</v>
      </c>
      <c r="AC157" s="127">
        <f t="shared" si="88"/>
        <v>0</v>
      </c>
      <c r="AD157" s="127">
        <f t="shared" si="88"/>
        <v>0</v>
      </c>
      <c r="AE157" s="127">
        <f t="shared" si="88"/>
        <v>0</v>
      </c>
      <c r="AF157" s="127">
        <f t="shared" si="88"/>
        <v>0</v>
      </c>
      <c r="AG157" s="126">
        <f t="shared" si="88"/>
        <v>0</v>
      </c>
      <c r="AH157" s="128">
        <f t="shared" si="88"/>
        <v>0</v>
      </c>
      <c r="AI157" s="127">
        <f t="shared" si="88"/>
        <v>0</v>
      </c>
      <c r="AJ157" s="127">
        <f t="shared" si="88"/>
        <v>0</v>
      </c>
      <c r="AK157" s="127">
        <f t="shared" si="88"/>
        <v>0</v>
      </c>
      <c r="AL157" s="127">
        <f t="shared" si="88"/>
        <v>0</v>
      </c>
      <c r="AM157" s="127">
        <f t="shared" si="88"/>
        <v>0</v>
      </c>
      <c r="AN157" s="127">
        <f t="shared" si="88"/>
        <v>0</v>
      </c>
      <c r="AO157" s="127">
        <f t="shared" si="88"/>
        <v>0</v>
      </c>
      <c r="AP157" s="127">
        <f t="shared" si="88"/>
        <v>0</v>
      </c>
      <c r="AQ157" s="127">
        <f t="shared" si="88"/>
        <v>0</v>
      </c>
      <c r="AR157" s="127">
        <f t="shared" si="88"/>
        <v>0</v>
      </c>
      <c r="AS157" s="126">
        <f t="shared" si="88"/>
        <v>0</v>
      </c>
      <c r="AT157" s="128">
        <f t="shared" si="88"/>
        <v>0</v>
      </c>
      <c r="AU157" s="127">
        <f t="shared" si="88"/>
        <v>0</v>
      </c>
      <c r="AV157" s="127">
        <f t="shared" si="88"/>
        <v>0</v>
      </c>
      <c r="AW157" s="127">
        <f t="shared" si="88"/>
        <v>0</v>
      </c>
      <c r="AX157" s="127">
        <f t="shared" si="88"/>
        <v>0</v>
      </c>
      <c r="AY157" s="127">
        <f t="shared" si="88"/>
        <v>0</v>
      </c>
      <c r="AZ157" s="127">
        <f t="shared" si="88"/>
        <v>0</v>
      </c>
      <c r="BA157" s="127">
        <f t="shared" si="88"/>
        <v>0</v>
      </c>
      <c r="BB157" s="127">
        <f t="shared" si="88"/>
        <v>0</v>
      </c>
      <c r="BC157" s="127">
        <f t="shared" si="88"/>
        <v>0</v>
      </c>
      <c r="BD157" s="127">
        <f t="shared" si="88"/>
        <v>0</v>
      </c>
      <c r="BE157" s="126">
        <f t="shared" si="88"/>
        <v>0</v>
      </c>
      <c r="BF157" s="128">
        <f t="shared" si="88"/>
        <v>0</v>
      </c>
      <c r="BG157" s="127">
        <f t="shared" si="88"/>
        <v>0</v>
      </c>
      <c r="BH157" s="127">
        <f t="shared" si="88"/>
        <v>0</v>
      </c>
      <c r="BI157" s="127">
        <f t="shared" si="88"/>
        <v>0</v>
      </c>
      <c r="BJ157" s="127">
        <f t="shared" si="88"/>
        <v>0</v>
      </c>
      <c r="BK157" s="127">
        <f t="shared" si="88"/>
        <v>0</v>
      </c>
      <c r="BL157" s="127">
        <f t="shared" si="88"/>
        <v>0</v>
      </c>
      <c r="BM157" s="127">
        <f t="shared" si="88"/>
        <v>0</v>
      </c>
      <c r="BN157" s="127">
        <f t="shared" si="88"/>
        <v>0</v>
      </c>
      <c r="BO157" s="127">
        <f t="shared" si="88"/>
        <v>0</v>
      </c>
      <c r="BP157" s="127">
        <f t="shared" si="88"/>
        <v>0</v>
      </c>
      <c r="BQ157" s="126">
        <f t="shared" si="88"/>
        <v>0</v>
      </c>
      <c r="BR157" s="128">
        <f t="shared" si="88"/>
        <v>0</v>
      </c>
      <c r="BS157" s="127">
        <f t="shared" si="88"/>
        <v>0</v>
      </c>
      <c r="BT157" s="127">
        <f t="shared" si="88"/>
        <v>0</v>
      </c>
      <c r="BU157" s="127">
        <f t="shared" ref="BU157:CC157" si="89">SUM(BU158:BU159)</f>
        <v>0</v>
      </c>
      <c r="BV157" s="127">
        <f t="shared" si="89"/>
        <v>0</v>
      </c>
      <c r="BW157" s="127">
        <f t="shared" si="89"/>
        <v>0</v>
      </c>
      <c r="BX157" s="127">
        <f t="shared" si="89"/>
        <v>0</v>
      </c>
      <c r="BY157" s="127">
        <f t="shared" si="89"/>
        <v>0</v>
      </c>
      <c r="BZ157" s="127">
        <f t="shared" si="89"/>
        <v>0</v>
      </c>
      <c r="CA157" s="127">
        <f t="shared" si="89"/>
        <v>0</v>
      </c>
      <c r="CB157" s="127">
        <f t="shared" si="89"/>
        <v>0</v>
      </c>
      <c r="CC157" s="126">
        <f t="shared" si="89"/>
        <v>0</v>
      </c>
      <c r="CE157" s="324"/>
    </row>
    <row r="158" spans="1:356" ht="15" x14ac:dyDescent="0.25">
      <c r="A158" s="326"/>
      <c r="B158" s="73" t="s">
        <v>299</v>
      </c>
      <c r="C158" s="129" t="s">
        <v>300</v>
      </c>
      <c r="D158" s="130" t="s">
        <v>85</v>
      </c>
      <c r="E158" s="130">
        <v>1</v>
      </c>
      <c r="F158" s="229"/>
      <c r="G158" s="74">
        <f>+E158*F158</f>
        <v>0</v>
      </c>
      <c r="H158" s="246"/>
      <c r="I158" s="248"/>
      <c r="J158" s="246"/>
      <c r="K158" s="247"/>
      <c r="L158" s="247"/>
      <c r="M158" s="247"/>
      <c r="N158" s="247"/>
      <c r="O158" s="247"/>
      <c r="P158" s="247"/>
      <c r="Q158" s="247"/>
      <c r="R158" s="247"/>
      <c r="S158" s="247"/>
      <c r="T158" s="247"/>
      <c r="U158" s="248">
        <f>G158/2.5</f>
        <v>0</v>
      </c>
      <c r="V158" s="246"/>
      <c r="W158" s="247"/>
      <c r="X158" s="247"/>
      <c r="Y158" s="247"/>
      <c r="Z158" s="247"/>
      <c r="AA158" s="247"/>
      <c r="AB158" s="247"/>
      <c r="AC158" s="247"/>
      <c r="AD158" s="247"/>
      <c r="AE158" s="247"/>
      <c r="AF158" s="247"/>
      <c r="AG158" s="248">
        <f>G158/2.5</f>
        <v>0</v>
      </c>
      <c r="AH158" s="249"/>
      <c r="AI158" s="247"/>
      <c r="AJ158" s="247"/>
      <c r="AK158" s="247"/>
      <c r="AL158" s="247"/>
      <c r="AM158" s="247">
        <f>G158-SUM(J158:AL158)</f>
        <v>0</v>
      </c>
      <c r="AN158" s="247"/>
      <c r="AO158" s="247"/>
      <c r="AP158" s="247"/>
      <c r="AQ158" s="247"/>
      <c r="AR158" s="247"/>
      <c r="AS158" s="248"/>
      <c r="AT158" s="249"/>
      <c r="AU158" s="247"/>
      <c r="AV158" s="247"/>
      <c r="AW158" s="247"/>
      <c r="AX158" s="247"/>
      <c r="AY158" s="247"/>
      <c r="AZ158" s="247"/>
      <c r="BA158" s="247"/>
      <c r="BB158" s="247"/>
      <c r="BC158" s="247"/>
      <c r="BD158" s="247"/>
      <c r="BE158" s="248"/>
      <c r="BF158" s="249"/>
      <c r="BG158" s="247"/>
      <c r="BH158" s="247"/>
      <c r="BI158" s="247"/>
      <c r="BJ158" s="247"/>
      <c r="BK158" s="247"/>
      <c r="BL158" s="247"/>
      <c r="BM158" s="247"/>
      <c r="BN158" s="247"/>
      <c r="BO158" s="247"/>
      <c r="BP158" s="247"/>
      <c r="BQ158" s="248"/>
      <c r="BR158" s="249"/>
      <c r="BS158" s="247"/>
      <c r="BT158" s="247"/>
      <c r="BU158" s="247"/>
      <c r="BV158" s="247"/>
      <c r="BW158" s="247"/>
      <c r="BX158" s="247"/>
      <c r="BY158" s="247"/>
      <c r="BZ158" s="247"/>
      <c r="CA158" s="247"/>
      <c r="CB158" s="247"/>
      <c r="CC158" s="248"/>
      <c r="CE158" s="324"/>
    </row>
    <row r="159" spans="1:356" ht="15" x14ac:dyDescent="0.25">
      <c r="A159" s="326"/>
      <c r="B159" s="141" t="s">
        <v>301</v>
      </c>
      <c r="C159" s="129" t="s">
        <v>302</v>
      </c>
      <c r="D159" s="139" t="s">
        <v>57</v>
      </c>
      <c r="E159" s="130">
        <v>72</v>
      </c>
      <c r="F159" s="240"/>
      <c r="G159" s="74">
        <f t="shared" ref="G159" si="90">+SUM(H159:CC159)</f>
        <v>0</v>
      </c>
      <c r="H159" s="246"/>
      <c r="I159" s="248"/>
      <c r="J159" s="312"/>
      <c r="K159" s="235"/>
      <c r="L159" s="235"/>
      <c r="M159" s="235"/>
      <c r="N159" s="235"/>
      <c r="O159" s="235"/>
      <c r="P159" s="235"/>
      <c r="Q159" s="235"/>
      <c r="R159" s="235"/>
      <c r="S159" s="235"/>
      <c r="T159" s="235"/>
      <c r="U159" s="233"/>
      <c r="V159" s="234"/>
      <c r="W159" s="235"/>
      <c r="X159" s="235"/>
      <c r="Y159" s="235"/>
      <c r="Z159" s="235"/>
      <c r="AA159" s="235"/>
      <c r="AB159" s="235"/>
      <c r="AC159" s="235"/>
      <c r="AD159" s="235"/>
      <c r="AE159" s="235"/>
      <c r="AF159" s="235"/>
      <c r="AG159" s="233"/>
      <c r="AH159" s="236"/>
      <c r="AI159" s="235"/>
      <c r="AJ159" s="235"/>
      <c r="AK159" s="235"/>
      <c r="AL159" s="235"/>
      <c r="AM159" s="235"/>
      <c r="AN159" s="235"/>
      <c r="AO159" s="235"/>
      <c r="AP159" s="235"/>
      <c r="AQ159" s="235"/>
      <c r="AR159" s="235"/>
      <c r="AS159" s="233"/>
      <c r="AT159" s="236"/>
      <c r="AU159" s="235"/>
      <c r="AV159" s="235"/>
      <c r="AW159" s="235"/>
      <c r="AX159" s="235"/>
      <c r="AY159" s="235"/>
      <c r="AZ159" s="235"/>
      <c r="BA159" s="235"/>
      <c r="BB159" s="235"/>
      <c r="BC159" s="235"/>
      <c r="BD159" s="235"/>
      <c r="BE159" s="233"/>
      <c r="BF159" s="236"/>
      <c r="BG159" s="235"/>
      <c r="BH159" s="235"/>
      <c r="BI159" s="235"/>
      <c r="BJ159" s="235"/>
      <c r="BK159" s="235"/>
      <c r="BL159" s="235"/>
      <c r="BM159" s="235"/>
      <c r="BN159" s="235"/>
      <c r="BO159" s="235"/>
      <c r="BP159" s="235"/>
      <c r="BQ159" s="233"/>
      <c r="BR159" s="236"/>
      <c r="BS159" s="235"/>
      <c r="BT159" s="235"/>
      <c r="BU159" s="235"/>
      <c r="BV159" s="235"/>
      <c r="BW159" s="235"/>
      <c r="BX159" s="235"/>
      <c r="BY159" s="235"/>
      <c r="BZ159" s="235"/>
      <c r="CA159" s="235"/>
      <c r="CB159" s="235"/>
      <c r="CC159" s="233"/>
      <c r="CE159" s="324"/>
    </row>
    <row r="160" spans="1:356" ht="15" x14ac:dyDescent="0.25">
      <c r="A160" s="326"/>
      <c r="B160" s="121" t="s">
        <v>303</v>
      </c>
      <c r="C160" s="122" t="s">
        <v>304</v>
      </c>
      <c r="D160" s="123"/>
      <c r="E160" s="123"/>
      <c r="F160" s="268"/>
      <c r="G160" s="124">
        <f>G161</f>
        <v>0</v>
      </c>
      <c r="H160" s="125">
        <f>H161</f>
        <v>0</v>
      </c>
      <c r="I160" s="126">
        <f t="shared" ref="I160:BT160" si="91">I161</f>
        <v>0</v>
      </c>
      <c r="J160" s="125">
        <f t="shared" si="91"/>
        <v>0</v>
      </c>
      <c r="K160" s="127">
        <f t="shared" si="91"/>
        <v>0</v>
      </c>
      <c r="L160" s="127">
        <f t="shared" si="91"/>
        <v>0</v>
      </c>
      <c r="M160" s="127">
        <f t="shared" si="91"/>
        <v>0</v>
      </c>
      <c r="N160" s="127">
        <f t="shared" si="91"/>
        <v>0</v>
      </c>
      <c r="O160" s="127">
        <f t="shared" si="91"/>
        <v>0</v>
      </c>
      <c r="P160" s="127">
        <f t="shared" si="91"/>
        <v>0</v>
      </c>
      <c r="Q160" s="127">
        <f t="shared" si="91"/>
        <v>0</v>
      </c>
      <c r="R160" s="127">
        <f t="shared" si="91"/>
        <v>0</v>
      </c>
      <c r="S160" s="127">
        <f t="shared" si="91"/>
        <v>0</v>
      </c>
      <c r="T160" s="127">
        <f t="shared" si="91"/>
        <v>0</v>
      </c>
      <c r="U160" s="126">
        <f>U161</f>
        <v>0</v>
      </c>
      <c r="V160" s="125">
        <f t="shared" si="91"/>
        <v>0</v>
      </c>
      <c r="W160" s="127">
        <f t="shared" si="91"/>
        <v>0</v>
      </c>
      <c r="X160" s="127">
        <f t="shared" si="91"/>
        <v>0</v>
      </c>
      <c r="Y160" s="127">
        <f t="shared" si="91"/>
        <v>0</v>
      </c>
      <c r="Z160" s="127">
        <f t="shared" si="91"/>
        <v>0</v>
      </c>
      <c r="AA160" s="127">
        <f t="shared" si="91"/>
        <v>0</v>
      </c>
      <c r="AB160" s="127">
        <f t="shared" si="91"/>
        <v>0</v>
      </c>
      <c r="AC160" s="127">
        <f t="shared" si="91"/>
        <v>0</v>
      </c>
      <c r="AD160" s="127">
        <f t="shared" si="91"/>
        <v>0</v>
      </c>
      <c r="AE160" s="127">
        <f t="shared" si="91"/>
        <v>0</v>
      </c>
      <c r="AF160" s="127">
        <f t="shared" si="91"/>
        <v>0</v>
      </c>
      <c r="AG160" s="126">
        <f t="shared" si="91"/>
        <v>0</v>
      </c>
      <c r="AH160" s="128">
        <f t="shared" si="91"/>
        <v>0</v>
      </c>
      <c r="AI160" s="127">
        <f t="shared" si="91"/>
        <v>0</v>
      </c>
      <c r="AJ160" s="127">
        <f t="shared" si="91"/>
        <v>0</v>
      </c>
      <c r="AK160" s="127">
        <f t="shared" si="91"/>
        <v>0</v>
      </c>
      <c r="AL160" s="127">
        <f t="shared" si="91"/>
        <v>0</v>
      </c>
      <c r="AM160" s="127">
        <f t="shared" si="91"/>
        <v>0</v>
      </c>
      <c r="AN160" s="127">
        <f t="shared" si="91"/>
        <v>0</v>
      </c>
      <c r="AO160" s="127">
        <f t="shared" si="91"/>
        <v>0</v>
      </c>
      <c r="AP160" s="127">
        <f t="shared" si="91"/>
        <v>0</v>
      </c>
      <c r="AQ160" s="127">
        <f t="shared" si="91"/>
        <v>0</v>
      </c>
      <c r="AR160" s="127">
        <f t="shared" si="91"/>
        <v>0</v>
      </c>
      <c r="AS160" s="126">
        <f t="shared" si="91"/>
        <v>0</v>
      </c>
      <c r="AT160" s="128">
        <f t="shared" si="91"/>
        <v>0</v>
      </c>
      <c r="AU160" s="127">
        <f t="shared" si="91"/>
        <v>0</v>
      </c>
      <c r="AV160" s="127">
        <f t="shared" si="91"/>
        <v>0</v>
      </c>
      <c r="AW160" s="127">
        <f t="shared" si="91"/>
        <v>0</v>
      </c>
      <c r="AX160" s="127">
        <f t="shared" si="91"/>
        <v>0</v>
      </c>
      <c r="AY160" s="127">
        <f t="shared" si="91"/>
        <v>0</v>
      </c>
      <c r="AZ160" s="127">
        <f t="shared" si="91"/>
        <v>0</v>
      </c>
      <c r="BA160" s="127">
        <f t="shared" si="91"/>
        <v>0</v>
      </c>
      <c r="BB160" s="127">
        <f t="shared" si="91"/>
        <v>0</v>
      </c>
      <c r="BC160" s="127">
        <f t="shared" si="91"/>
        <v>0</v>
      </c>
      <c r="BD160" s="127">
        <f t="shared" si="91"/>
        <v>0</v>
      </c>
      <c r="BE160" s="126">
        <f t="shared" si="91"/>
        <v>0</v>
      </c>
      <c r="BF160" s="128">
        <f t="shared" si="91"/>
        <v>0</v>
      </c>
      <c r="BG160" s="127">
        <f t="shared" si="91"/>
        <v>0</v>
      </c>
      <c r="BH160" s="127">
        <f t="shared" si="91"/>
        <v>0</v>
      </c>
      <c r="BI160" s="127">
        <f t="shared" si="91"/>
        <v>0</v>
      </c>
      <c r="BJ160" s="127">
        <f t="shared" si="91"/>
        <v>0</v>
      </c>
      <c r="BK160" s="127">
        <f t="shared" si="91"/>
        <v>0</v>
      </c>
      <c r="BL160" s="127">
        <f t="shared" si="91"/>
        <v>0</v>
      </c>
      <c r="BM160" s="127">
        <f t="shared" si="91"/>
        <v>0</v>
      </c>
      <c r="BN160" s="127">
        <f t="shared" si="91"/>
        <v>0</v>
      </c>
      <c r="BO160" s="127">
        <f t="shared" si="91"/>
        <v>0</v>
      </c>
      <c r="BP160" s="127">
        <f t="shared" si="91"/>
        <v>0</v>
      </c>
      <c r="BQ160" s="126">
        <f t="shared" si="91"/>
        <v>0</v>
      </c>
      <c r="BR160" s="128">
        <f t="shared" si="91"/>
        <v>0</v>
      </c>
      <c r="BS160" s="127">
        <f t="shared" si="91"/>
        <v>0</v>
      </c>
      <c r="BT160" s="127">
        <f t="shared" si="91"/>
        <v>0</v>
      </c>
      <c r="BU160" s="127">
        <f t="shared" ref="BU160:CC160" si="92">BU161</f>
        <v>0</v>
      </c>
      <c r="BV160" s="127">
        <f t="shared" si="92"/>
        <v>0</v>
      </c>
      <c r="BW160" s="127">
        <f t="shared" si="92"/>
        <v>0</v>
      </c>
      <c r="BX160" s="127">
        <f t="shared" si="92"/>
        <v>0</v>
      </c>
      <c r="BY160" s="127">
        <f t="shared" si="92"/>
        <v>0</v>
      </c>
      <c r="BZ160" s="127">
        <f t="shared" si="92"/>
        <v>0</v>
      </c>
      <c r="CA160" s="127">
        <f t="shared" si="92"/>
        <v>0</v>
      </c>
      <c r="CB160" s="127">
        <f t="shared" si="92"/>
        <v>0</v>
      </c>
      <c r="CC160" s="126">
        <f t="shared" si="92"/>
        <v>0</v>
      </c>
      <c r="CE160" s="324"/>
    </row>
    <row r="161" spans="1:83" ht="15" x14ac:dyDescent="0.25">
      <c r="A161" s="326"/>
      <c r="B161" s="141" t="s">
        <v>305</v>
      </c>
      <c r="C161" s="142" t="s">
        <v>304</v>
      </c>
      <c r="D161" s="139" t="s">
        <v>57</v>
      </c>
      <c r="E161" s="130">
        <v>72</v>
      </c>
      <c r="F161" s="240"/>
      <c r="G161" s="74">
        <f>+SUM(H161:CC161)</f>
        <v>0</v>
      </c>
      <c r="H161" s="246"/>
      <c r="I161" s="248"/>
      <c r="J161" s="312"/>
      <c r="K161" s="235"/>
      <c r="L161" s="235"/>
      <c r="M161" s="235"/>
      <c r="N161" s="235"/>
      <c r="O161" s="235"/>
      <c r="P161" s="235"/>
      <c r="Q161" s="235"/>
      <c r="R161" s="235"/>
      <c r="S161" s="235"/>
      <c r="T161" s="235"/>
      <c r="U161" s="233"/>
      <c r="V161" s="234"/>
      <c r="W161" s="235"/>
      <c r="X161" s="235"/>
      <c r="Y161" s="235"/>
      <c r="Z161" s="235"/>
      <c r="AA161" s="235"/>
      <c r="AB161" s="235"/>
      <c r="AC161" s="235"/>
      <c r="AD161" s="235"/>
      <c r="AE161" s="235"/>
      <c r="AF161" s="235"/>
      <c r="AG161" s="233"/>
      <c r="AH161" s="236"/>
      <c r="AI161" s="235"/>
      <c r="AJ161" s="235"/>
      <c r="AK161" s="235"/>
      <c r="AL161" s="235"/>
      <c r="AM161" s="235"/>
      <c r="AN161" s="235"/>
      <c r="AO161" s="235"/>
      <c r="AP161" s="235"/>
      <c r="AQ161" s="235"/>
      <c r="AR161" s="235"/>
      <c r="AS161" s="233"/>
      <c r="AT161" s="236"/>
      <c r="AU161" s="235"/>
      <c r="AV161" s="235"/>
      <c r="AW161" s="235"/>
      <c r="AX161" s="235"/>
      <c r="AY161" s="235"/>
      <c r="AZ161" s="235"/>
      <c r="BA161" s="235"/>
      <c r="BB161" s="235"/>
      <c r="BC161" s="235"/>
      <c r="BD161" s="235"/>
      <c r="BE161" s="233"/>
      <c r="BF161" s="236"/>
      <c r="BG161" s="235"/>
      <c r="BH161" s="235"/>
      <c r="BI161" s="235"/>
      <c r="BJ161" s="235"/>
      <c r="BK161" s="235"/>
      <c r="BL161" s="235"/>
      <c r="BM161" s="235"/>
      <c r="BN161" s="235"/>
      <c r="BO161" s="235"/>
      <c r="BP161" s="235"/>
      <c r="BQ161" s="233"/>
      <c r="BR161" s="236"/>
      <c r="BS161" s="235"/>
      <c r="BT161" s="235"/>
      <c r="BU161" s="235"/>
      <c r="BV161" s="235"/>
      <c r="BW161" s="235"/>
      <c r="BX161" s="235"/>
      <c r="BY161" s="235"/>
      <c r="BZ161" s="235"/>
      <c r="CA161" s="235"/>
      <c r="CB161" s="235"/>
      <c r="CC161" s="233"/>
      <c r="CE161" s="324"/>
    </row>
    <row r="162" spans="1:83" ht="15" x14ac:dyDescent="0.25">
      <c r="A162" s="326"/>
      <c r="B162" s="121" t="s">
        <v>306</v>
      </c>
      <c r="C162" s="122" t="s">
        <v>40</v>
      </c>
      <c r="D162" s="123"/>
      <c r="E162" s="123"/>
      <c r="F162" s="267"/>
      <c r="G162" s="124">
        <f t="shared" ref="G162:BR162" si="93">SUM(G163:G191)</f>
        <v>13518500</v>
      </c>
      <c r="H162" s="125">
        <f>SUM(H163:H191)</f>
        <v>0</v>
      </c>
      <c r="I162" s="126">
        <f t="shared" si="93"/>
        <v>0</v>
      </c>
      <c r="J162" s="125">
        <f t="shared" si="93"/>
        <v>0</v>
      </c>
      <c r="K162" s="127">
        <f t="shared" si="93"/>
        <v>0</v>
      </c>
      <c r="L162" s="127">
        <f t="shared" si="93"/>
        <v>0</v>
      </c>
      <c r="M162" s="127">
        <f t="shared" si="93"/>
        <v>0</v>
      </c>
      <c r="N162" s="127">
        <f t="shared" si="93"/>
        <v>0</v>
      </c>
      <c r="O162" s="127">
        <f t="shared" si="93"/>
        <v>0</v>
      </c>
      <c r="P162" s="127">
        <f t="shared" si="93"/>
        <v>0</v>
      </c>
      <c r="Q162" s="127">
        <f t="shared" si="93"/>
        <v>0</v>
      </c>
      <c r="R162" s="127">
        <f t="shared" si="93"/>
        <v>0</v>
      </c>
      <c r="S162" s="127">
        <f t="shared" si="93"/>
        <v>0</v>
      </c>
      <c r="T162" s="127">
        <f t="shared" si="93"/>
        <v>0</v>
      </c>
      <c r="U162" s="126">
        <f>SUM(U163:U191)</f>
        <v>1644749.99</v>
      </c>
      <c r="V162" s="125">
        <f t="shared" si="93"/>
        <v>0</v>
      </c>
      <c r="W162" s="127">
        <f t="shared" si="93"/>
        <v>0</v>
      </c>
      <c r="X162" s="127">
        <f t="shared" si="93"/>
        <v>0</v>
      </c>
      <c r="Y162" s="127">
        <f t="shared" si="93"/>
        <v>0</v>
      </c>
      <c r="Z162" s="127">
        <f t="shared" si="93"/>
        <v>0</v>
      </c>
      <c r="AA162" s="127">
        <f t="shared" si="93"/>
        <v>0</v>
      </c>
      <c r="AB162" s="127">
        <f t="shared" si="93"/>
        <v>0</v>
      </c>
      <c r="AC162" s="127">
        <f t="shared" si="93"/>
        <v>0</v>
      </c>
      <c r="AD162" s="127">
        <f t="shared" si="93"/>
        <v>0</v>
      </c>
      <c r="AE162" s="127">
        <f t="shared" si="93"/>
        <v>0</v>
      </c>
      <c r="AF162" s="127">
        <f t="shared" si="93"/>
        <v>0</v>
      </c>
      <c r="AG162" s="126">
        <f t="shared" si="93"/>
        <v>2764083.33</v>
      </c>
      <c r="AH162" s="128">
        <f t="shared" si="93"/>
        <v>0</v>
      </c>
      <c r="AI162" s="127">
        <f t="shared" si="93"/>
        <v>0</v>
      </c>
      <c r="AJ162" s="127">
        <f t="shared" si="93"/>
        <v>0</v>
      </c>
      <c r="AK162" s="127">
        <f t="shared" si="93"/>
        <v>0</v>
      </c>
      <c r="AL162" s="127">
        <f t="shared" si="93"/>
        <v>0</v>
      </c>
      <c r="AM162" s="127">
        <f t="shared" si="93"/>
        <v>0</v>
      </c>
      <c r="AN162" s="127">
        <f t="shared" si="93"/>
        <v>0</v>
      </c>
      <c r="AO162" s="127">
        <f t="shared" si="93"/>
        <v>0</v>
      </c>
      <c r="AP162" s="127">
        <f t="shared" si="93"/>
        <v>0</v>
      </c>
      <c r="AQ162" s="127">
        <f t="shared" si="93"/>
        <v>0</v>
      </c>
      <c r="AR162" s="127">
        <f t="shared" si="93"/>
        <v>0</v>
      </c>
      <c r="AS162" s="126">
        <f t="shared" si="93"/>
        <v>2277416.66</v>
      </c>
      <c r="AT162" s="128">
        <f t="shared" si="93"/>
        <v>0</v>
      </c>
      <c r="AU162" s="127">
        <f t="shared" si="93"/>
        <v>0</v>
      </c>
      <c r="AV162" s="127">
        <f t="shared" si="93"/>
        <v>0</v>
      </c>
      <c r="AW162" s="127">
        <f t="shared" si="93"/>
        <v>0</v>
      </c>
      <c r="AX162" s="127">
        <f t="shared" si="93"/>
        <v>0</v>
      </c>
      <c r="AY162" s="127">
        <f t="shared" si="93"/>
        <v>0</v>
      </c>
      <c r="AZ162" s="127">
        <f t="shared" si="93"/>
        <v>0</v>
      </c>
      <c r="BA162" s="127">
        <f t="shared" si="93"/>
        <v>0</v>
      </c>
      <c r="BB162" s="127">
        <f t="shared" si="93"/>
        <v>0</v>
      </c>
      <c r="BC162" s="127">
        <f t="shared" si="93"/>
        <v>0</v>
      </c>
      <c r="BD162" s="127">
        <f t="shared" si="93"/>
        <v>0</v>
      </c>
      <c r="BE162" s="126">
        <f t="shared" si="93"/>
        <v>2277416.66</v>
      </c>
      <c r="BF162" s="128">
        <f t="shared" si="93"/>
        <v>0</v>
      </c>
      <c r="BG162" s="127">
        <f t="shared" si="93"/>
        <v>0</v>
      </c>
      <c r="BH162" s="127">
        <f t="shared" si="93"/>
        <v>0</v>
      </c>
      <c r="BI162" s="127">
        <f t="shared" si="93"/>
        <v>0</v>
      </c>
      <c r="BJ162" s="127">
        <f t="shared" si="93"/>
        <v>0</v>
      </c>
      <c r="BK162" s="127">
        <f t="shared" si="93"/>
        <v>0</v>
      </c>
      <c r="BL162" s="127">
        <f t="shared" si="93"/>
        <v>0</v>
      </c>
      <c r="BM162" s="127">
        <f t="shared" si="93"/>
        <v>0</v>
      </c>
      <c r="BN162" s="127">
        <f t="shared" si="93"/>
        <v>0</v>
      </c>
      <c r="BO162" s="127">
        <f t="shared" si="93"/>
        <v>0</v>
      </c>
      <c r="BP162" s="127">
        <f t="shared" si="93"/>
        <v>0</v>
      </c>
      <c r="BQ162" s="126">
        <f t="shared" si="93"/>
        <v>2277416.66</v>
      </c>
      <c r="BR162" s="128">
        <f t="shared" si="93"/>
        <v>0</v>
      </c>
      <c r="BS162" s="127">
        <f t="shared" ref="BS162:CC162" si="94">SUM(BS163:BS191)</f>
        <v>0</v>
      </c>
      <c r="BT162" s="127">
        <f t="shared" si="94"/>
        <v>0</v>
      </c>
      <c r="BU162" s="127">
        <f t="shared" si="94"/>
        <v>0</v>
      </c>
      <c r="BV162" s="127">
        <f t="shared" si="94"/>
        <v>0</v>
      </c>
      <c r="BW162" s="127">
        <f t="shared" si="94"/>
        <v>0</v>
      </c>
      <c r="BX162" s="127">
        <f t="shared" si="94"/>
        <v>0</v>
      </c>
      <c r="BY162" s="127">
        <f t="shared" si="94"/>
        <v>0</v>
      </c>
      <c r="BZ162" s="127">
        <f t="shared" si="94"/>
        <v>0</v>
      </c>
      <c r="CA162" s="127">
        <f t="shared" si="94"/>
        <v>0</v>
      </c>
      <c r="CB162" s="127">
        <f t="shared" si="94"/>
        <v>0</v>
      </c>
      <c r="CC162" s="126">
        <f t="shared" si="94"/>
        <v>2277416.7000000002</v>
      </c>
      <c r="CE162" s="324"/>
    </row>
    <row r="163" spans="1:83" ht="15" x14ac:dyDescent="0.25">
      <c r="A163" s="326"/>
      <c r="B163" s="73" t="s">
        <v>307</v>
      </c>
      <c r="C163" s="144" t="str">
        <f>"Provisional Sum for the repair of Employer's Assets (" &amp; TEXT(F163,"### ###") &amp;")"</f>
        <v>Provisional Sum for the repair of Employer's Assets (750 000)</v>
      </c>
      <c r="D163" s="145" t="s">
        <v>308</v>
      </c>
      <c r="E163" s="270">
        <v>1</v>
      </c>
      <c r="F163" s="76">
        <v>750000</v>
      </c>
      <c r="G163" s="74">
        <f t="shared" ref="G163:G191" si="95">+E163*F163</f>
        <v>750000</v>
      </c>
      <c r="H163" s="250"/>
      <c r="I163" s="251"/>
      <c r="J163" s="246"/>
      <c r="K163" s="247"/>
      <c r="L163" s="247"/>
      <c r="M163" s="247"/>
      <c r="N163" s="247"/>
      <c r="O163" s="247"/>
      <c r="P163" s="247"/>
      <c r="Q163" s="247"/>
      <c r="R163" s="247"/>
      <c r="S163" s="247"/>
      <c r="T163" s="247"/>
      <c r="U163" s="248">
        <f t="shared" ref="U163" si="96">G163/6</f>
        <v>125000</v>
      </c>
      <c r="V163" s="246"/>
      <c r="W163" s="247"/>
      <c r="X163" s="247"/>
      <c r="Y163" s="247"/>
      <c r="Z163" s="247"/>
      <c r="AA163" s="247"/>
      <c r="AB163" s="247"/>
      <c r="AC163" s="247"/>
      <c r="AD163" s="247"/>
      <c r="AE163" s="247"/>
      <c r="AF163" s="247"/>
      <c r="AG163" s="248">
        <f t="shared" ref="AG163" si="97">G163/6</f>
        <v>125000</v>
      </c>
      <c r="AH163" s="249"/>
      <c r="AI163" s="247"/>
      <c r="AJ163" s="247"/>
      <c r="AK163" s="247"/>
      <c r="AL163" s="247"/>
      <c r="AM163" s="247"/>
      <c r="AN163" s="247"/>
      <c r="AO163" s="247"/>
      <c r="AP163" s="247"/>
      <c r="AQ163" s="247"/>
      <c r="AR163" s="247"/>
      <c r="AS163" s="248">
        <f t="shared" ref="AS163" si="98">G163/6</f>
        <v>125000</v>
      </c>
      <c r="AT163" s="249"/>
      <c r="AU163" s="247"/>
      <c r="AV163" s="247"/>
      <c r="AW163" s="247"/>
      <c r="AX163" s="247"/>
      <c r="AY163" s="247"/>
      <c r="AZ163" s="247"/>
      <c r="BA163" s="247"/>
      <c r="BB163" s="247"/>
      <c r="BC163" s="247"/>
      <c r="BD163" s="247"/>
      <c r="BE163" s="248">
        <f t="shared" ref="BE163" si="99">G163/6</f>
        <v>125000</v>
      </c>
      <c r="BF163" s="249"/>
      <c r="BG163" s="247"/>
      <c r="BH163" s="247"/>
      <c r="BI163" s="247"/>
      <c r="BJ163" s="247"/>
      <c r="BK163" s="247"/>
      <c r="BL163" s="247"/>
      <c r="BM163" s="247"/>
      <c r="BN163" s="247"/>
      <c r="BO163" s="247"/>
      <c r="BP163" s="247"/>
      <c r="BQ163" s="248">
        <f t="shared" ref="BQ163" si="100">G163/6</f>
        <v>125000</v>
      </c>
      <c r="BR163" s="249"/>
      <c r="BS163" s="247"/>
      <c r="BT163" s="247"/>
      <c r="BU163" s="247"/>
      <c r="BV163" s="247"/>
      <c r="BW163" s="247"/>
      <c r="BX163" s="247"/>
      <c r="BY163" s="247"/>
      <c r="BZ163" s="247"/>
      <c r="CA163" s="247"/>
      <c r="CB163" s="247"/>
      <c r="CC163" s="248">
        <f t="shared" ref="CC163" si="101">G163-SUM(H163:CB163)</f>
        <v>125000</v>
      </c>
      <c r="CE163" s="324"/>
    </row>
    <row r="164" spans="1:83" ht="15" x14ac:dyDescent="0.25">
      <c r="A164" s="326"/>
      <c r="B164" s="146" t="s">
        <v>309</v>
      </c>
      <c r="C164" s="147" t="str">
        <f>"Provision for overhead charges + profit in respect to A-10001-a (" &amp; TEXT(F164,"###%") &amp; ")"</f>
        <v>Provision for overhead charges + profit in respect to A-10001-a (%)</v>
      </c>
      <c r="D164" s="148" t="s">
        <v>310</v>
      </c>
      <c r="E164" s="271">
        <f>+G163</f>
        <v>750000</v>
      </c>
      <c r="F164" s="231"/>
      <c r="G164" s="74">
        <f>+E164*F164</f>
        <v>0</v>
      </c>
      <c r="H164" s="250"/>
      <c r="I164" s="251"/>
      <c r="J164" s="246"/>
      <c r="K164" s="247"/>
      <c r="L164" s="247"/>
      <c r="M164" s="247"/>
      <c r="N164" s="247"/>
      <c r="O164" s="247"/>
      <c r="P164" s="247"/>
      <c r="Q164" s="247"/>
      <c r="R164" s="247"/>
      <c r="S164" s="247"/>
      <c r="T164" s="247"/>
      <c r="U164" s="248">
        <f>G164/6</f>
        <v>0</v>
      </c>
      <c r="V164" s="246"/>
      <c r="W164" s="247"/>
      <c r="X164" s="247"/>
      <c r="Y164" s="247"/>
      <c r="Z164" s="247"/>
      <c r="AA164" s="247"/>
      <c r="AB164" s="247"/>
      <c r="AC164" s="247"/>
      <c r="AD164" s="247"/>
      <c r="AE164" s="247"/>
      <c r="AF164" s="247"/>
      <c r="AG164" s="248">
        <f>G164/6</f>
        <v>0</v>
      </c>
      <c r="AH164" s="249"/>
      <c r="AI164" s="247"/>
      <c r="AJ164" s="247"/>
      <c r="AK164" s="247"/>
      <c r="AL164" s="247"/>
      <c r="AM164" s="247"/>
      <c r="AN164" s="247"/>
      <c r="AO164" s="247"/>
      <c r="AP164" s="247"/>
      <c r="AQ164" s="247"/>
      <c r="AR164" s="247"/>
      <c r="AS164" s="248">
        <f>G164/6</f>
        <v>0</v>
      </c>
      <c r="AT164" s="249"/>
      <c r="AU164" s="247"/>
      <c r="AV164" s="247"/>
      <c r="AW164" s="247"/>
      <c r="AX164" s="247"/>
      <c r="AY164" s="247"/>
      <c r="AZ164" s="247"/>
      <c r="BA164" s="247"/>
      <c r="BB164" s="247"/>
      <c r="BC164" s="247"/>
      <c r="BD164" s="247"/>
      <c r="BE164" s="248">
        <f>G164/6</f>
        <v>0</v>
      </c>
      <c r="BF164" s="249"/>
      <c r="BG164" s="247"/>
      <c r="BH164" s="247"/>
      <c r="BI164" s="247"/>
      <c r="BJ164" s="247"/>
      <c r="BK164" s="247"/>
      <c r="BL164" s="247"/>
      <c r="BM164" s="247"/>
      <c r="BN164" s="247"/>
      <c r="BO164" s="247"/>
      <c r="BP164" s="247"/>
      <c r="BQ164" s="248">
        <f>G164/6</f>
        <v>0</v>
      </c>
      <c r="BR164" s="249"/>
      <c r="BS164" s="247"/>
      <c r="BT164" s="247"/>
      <c r="BU164" s="247"/>
      <c r="BV164" s="247"/>
      <c r="BW164" s="247"/>
      <c r="BX164" s="247"/>
      <c r="BY164" s="247"/>
      <c r="BZ164" s="247"/>
      <c r="CA164" s="247"/>
      <c r="CB164" s="247"/>
      <c r="CC164" s="248">
        <f>G164-SUM(H164:CB164)</f>
        <v>0</v>
      </c>
      <c r="CE164" s="324"/>
    </row>
    <row r="165" spans="1:83" ht="15" x14ac:dyDescent="0.25">
      <c r="A165" s="326"/>
      <c r="B165" s="146" t="s">
        <v>865</v>
      </c>
      <c r="C165" s="147" t="str">
        <f>"Provision for overhead charges + profit in respect to A-40001 (" &amp; TEXT(F99,"###%") &amp; ")"</f>
        <v>Provision for overhead charges + profit in respect to A-40001 (%)</v>
      </c>
      <c r="D165" s="336" t="s">
        <v>310</v>
      </c>
      <c r="E165" s="271">
        <f>+G99</f>
        <v>2287200</v>
      </c>
      <c r="F165" s="231"/>
      <c r="G165" s="74">
        <f>+E165*F165</f>
        <v>0</v>
      </c>
      <c r="H165" s="250"/>
      <c r="I165" s="251"/>
      <c r="J165" s="246"/>
      <c r="K165" s="247"/>
      <c r="L165" s="247"/>
      <c r="M165" s="247"/>
      <c r="N165" s="247"/>
      <c r="O165" s="247"/>
      <c r="P165" s="247"/>
      <c r="Q165" s="247"/>
      <c r="R165" s="247"/>
      <c r="S165" s="247"/>
      <c r="T165" s="247"/>
      <c r="U165" s="248">
        <f>G165/6</f>
        <v>0</v>
      </c>
      <c r="V165" s="246"/>
      <c r="W165" s="247"/>
      <c r="X165" s="247"/>
      <c r="Y165" s="247"/>
      <c r="Z165" s="247"/>
      <c r="AA165" s="247"/>
      <c r="AB165" s="247"/>
      <c r="AC165" s="247"/>
      <c r="AD165" s="247"/>
      <c r="AE165" s="247"/>
      <c r="AF165" s="247"/>
      <c r="AG165" s="248">
        <f>G165/6</f>
        <v>0</v>
      </c>
      <c r="AH165" s="249"/>
      <c r="AI165" s="247"/>
      <c r="AJ165" s="247"/>
      <c r="AK165" s="247"/>
      <c r="AL165" s="247"/>
      <c r="AM165" s="247"/>
      <c r="AN165" s="247"/>
      <c r="AO165" s="247"/>
      <c r="AP165" s="247"/>
      <c r="AQ165" s="247"/>
      <c r="AR165" s="247"/>
      <c r="AS165" s="248">
        <f>G165/6</f>
        <v>0</v>
      </c>
      <c r="AT165" s="249"/>
      <c r="AU165" s="247"/>
      <c r="AV165" s="247"/>
      <c r="AW165" s="247"/>
      <c r="AX165" s="247"/>
      <c r="AY165" s="247"/>
      <c r="AZ165" s="247"/>
      <c r="BA165" s="247"/>
      <c r="BB165" s="247"/>
      <c r="BC165" s="247"/>
      <c r="BD165" s="247"/>
      <c r="BE165" s="248">
        <f>G165/6</f>
        <v>0</v>
      </c>
      <c r="BF165" s="249"/>
      <c r="BG165" s="247"/>
      <c r="BH165" s="247"/>
      <c r="BI165" s="247"/>
      <c r="BJ165" s="247"/>
      <c r="BK165" s="247"/>
      <c r="BL165" s="247"/>
      <c r="BM165" s="247"/>
      <c r="BN165" s="247"/>
      <c r="BO165" s="247"/>
      <c r="BP165" s="247"/>
      <c r="BQ165" s="248">
        <f>G165/6</f>
        <v>0</v>
      </c>
      <c r="BR165" s="249"/>
      <c r="BS165" s="247"/>
      <c r="BT165" s="247"/>
      <c r="BU165" s="247"/>
      <c r="BV165" s="247"/>
      <c r="BW165" s="247"/>
      <c r="BX165" s="247"/>
      <c r="BY165" s="247"/>
      <c r="BZ165" s="247"/>
      <c r="CA165" s="247"/>
      <c r="CB165" s="247"/>
      <c r="CC165" s="248">
        <f>G165-SUM(H165:CB165)</f>
        <v>0</v>
      </c>
      <c r="CE165" s="324"/>
    </row>
    <row r="166" spans="1:83" ht="15" x14ac:dyDescent="0.25">
      <c r="A166" s="326"/>
      <c r="B166" s="146" t="s">
        <v>866</v>
      </c>
      <c r="C166" s="147" t="str">
        <f>"Provision for overhead charges + profit in respect to A-40002 (" &amp; TEXT(F100,"###%") &amp; ")"</f>
        <v>Provision for overhead charges + profit in respect to A-40002 (%)</v>
      </c>
      <c r="D166" s="336" t="s">
        <v>310</v>
      </c>
      <c r="E166" s="271">
        <f>+G100</f>
        <v>688200</v>
      </c>
      <c r="F166" s="231"/>
      <c r="G166" s="74">
        <f>+E166*F166</f>
        <v>0</v>
      </c>
      <c r="H166" s="250"/>
      <c r="I166" s="251"/>
      <c r="J166" s="246"/>
      <c r="K166" s="247"/>
      <c r="L166" s="247"/>
      <c r="M166" s="247"/>
      <c r="N166" s="247"/>
      <c r="O166" s="247"/>
      <c r="P166" s="247"/>
      <c r="Q166" s="247"/>
      <c r="R166" s="247"/>
      <c r="S166" s="247"/>
      <c r="T166" s="247"/>
      <c r="U166" s="248">
        <f>G166/6</f>
        <v>0</v>
      </c>
      <c r="V166" s="246"/>
      <c r="W166" s="247"/>
      <c r="X166" s="247"/>
      <c r="Y166" s="247"/>
      <c r="Z166" s="247"/>
      <c r="AA166" s="247"/>
      <c r="AB166" s="247"/>
      <c r="AC166" s="247"/>
      <c r="AD166" s="247"/>
      <c r="AE166" s="247"/>
      <c r="AF166" s="247"/>
      <c r="AG166" s="248">
        <f>G166/6</f>
        <v>0</v>
      </c>
      <c r="AH166" s="249"/>
      <c r="AI166" s="247"/>
      <c r="AJ166" s="247"/>
      <c r="AK166" s="247"/>
      <c r="AL166" s="247"/>
      <c r="AM166" s="247"/>
      <c r="AN166" s="247"/>
      <c r="AO166" s="247"/>
      <c r="AP166" s="247"/>
      <c r="AQ166" s="247"/>
      <c r="AR166" s="247"/>
      <c r="AS166" s="248">
        <f>G166/6</f>
        <v>0</v>
      </c>
      <c r="AT166" s="249"/>
      <c r="AU166" s="247"/>
      <c r="AV166" s="247"/>
      <c r="AW166" s="247"/>
      <c r="AX166" s="247"/>
      <c r="AY166" s="247"/>
      <c r="AZ166" s="247"/>
      <c r="BA166" s="247"/>
      <c r="BB166" s="247"/>
      <c r="BC166" s="247"/>
      <c r="BD166" s="247"/>
      <c r="BE166" s="248">
        <f>G166/6</f>
        <v>0</v>
      </c>
      <c r="BF166" s="249"/>
      <c r="BG166" s="247"/>
      <c r="BH166" s="247"/>
      <c r="BI166" s="247"/>
      <c r="BJ166" s="247"/>
      <c r="BK166" s="247"/>
      <c r="BL166" s="247"/>
      <c r="BM166" s="247"/>
      <c r="BN166" s="247"/>
      <c r="BO166" s="247"/>
      <c r="BP166" s="247"/>
      <c r="BQ166" s="248">
        <f>G166/6</f>
        <v>0</v>
      </c>
      <c r="BR166" s="249"/>
      <c r="BS166" s="247"/>
      <c r="BT166" s="247"/>
      <c r="BU166" s="247"/>
      <c r="BV166" s="247"/>
      <c r="BW166" s="247"/>
      <c r="BX166" s="247"/>
      <c r="BY166" s="247"/>
      <c r="BZ166" s="247"/>
      <c r="CA166" s="247"/>
      <c r="CB166" s="247"/>
      <c r="CC166" s="248">
        <f>G166-SUM(H166:CB166)</f>
        <v>0</v>
      </c>
      <c r="CE166" s="324"/>
    </row>
    <row r="167" spans="1:83" ht="15" x14ac:dyDescent="0.25">
      <c r="A167" s="326"/>
      <c r="B167" s="146" t="s">
        <v>867</v>
      </c>
      <c r="C167" s="147" t="str">
        <f>"Provision for overhead charges + profit in respect to A-40003 (" &amp; TEXT(F101,"###%") &amp; ")"</f>
        <v>Provision for overhead charges + profit in respect to A-40003 (%)</v>
      </c>
      <c r="D167" s="336" t="s">
        <v>310</v>
      </c>
      <c r="E167" s="271">
        <f>+G101</f>
        <v>2040588</v>
      </c>
      <c r="F167" s="231"/>
      <c r="G167" s="74">
        <f>+E167*F167</f>
        <v>0</v>
      </c>
      <c r="H167" s="250"/>
      <c r="I167" s="251"/>
      <c r="J167" s="246"/>
      <c r="K167" s="247"/>
      <c r="L167" s="247"/>
      <c r="M167" s="247"/>
      <c r="N167" s="247"/>
      <c r="O167" s="247"/>
      <c r="P167" s="247"/>
      <c r="Q167" s="247"/>
      <c r="R167" s="247"/>
      <c r="S167" s="247"/>
      <c r="T167" s="247"/>
      <c r="U167" s="248">
        <f>G167/6</f>
        <v>0</v>
      </c>
      <c r="V167" s="246"/>
      <c r="W167" s="247"/>
      <c r="X167" s="247"/>
      <c r="Y167" s="247"/>
      <c r="Z167" s="247"/>
      <c r="AA167" s="247"/>
      <c r="AB167" s="247"/>
      <c r="AC167" s="247"/>
      <c r="AD167" s="247"/>
      <c r="AE167" s="247"/>
      <c r="AF167" s="247"/>
      <c r="AG167" s="248">
        <f>G167/6</f>
        <v>0</v>
      </c>
      <c r="AH167" s="249"/>
      <c r="AI167" s="247"/>
      <c r="AJ167" s="247"/>
      <c r="AK167" s="247"/>
      <c r="AL167" s="247"/>
      <c r="AM167" s="247"/>
      <c r="AN167" s="247"/>
      <c r="AO167" s="247"/>
      <c r="AP167" s="247"/>
      <c r="AQ167" s="247"/>
      <c r="AR167" s="247"/>
      <c r="AS167" s="248">
        <f>G167/6</f>
        <v>0</v>
      </c>
      <c r="AT167" s="249"/>
      <c r="AU167" s="247"/>
      <c r="AV167" s="247"/>
      <c r="AW167" s="247"/>
      <c r="AX167" s="247"/>
      <c r="AY167" s="247"/>
      <c r="AZ167" s="247"/>
      <c r="BA167" s="247"/>
      <c r="BB167" s="247"/>
      <c r="BC167" s="247"/>
      <c r="BD167" s="247"/>
      <c r="BE167" s="248">
        <f>G167/6</f>
        <v>0</v>
      </c>
      <c r="BF167" s="249"/>
      <c r="BG167" s="247"/>
      <c r="BH167" s="247"/>
      <c r="BI167" s="247"/>
      <c r="BJ167" s="247"/>
      <c r="BK167" s="247"/>
      <c r="BL167" s="247"/>
      <c r="BM167" s="247"/>
      <c r="BN167" s="247"/>
      <c r="BO167" s="247"/>
      <c r="BP167" s="247"/>
      <c r="BQ167" s="248">
        <f>G167/6</f>
        <v>0</v>
      </c>
      <c r="BR167" s="249"/>
      <c r="BS167" s="247"/>
      <c r="BT167" s="247"/>
      <c r="BU167" s="247"/>
      <c r="BV167" s="247"/>
      <c r="BW167" s="247"/>
      <c r="BX167" s="247"/>
      <c r="BY167" s="247"/>
      <c r="BZ167" s="247"/>
      <c r="CA167" s="247"/>
      <c r="CB167" s="247"/>
      <c r="CC167" s="248">
        <f>G167-SUM(H167:CB167)</f>
        <v>0</v>
      </c>
      <c r="CE167" s="324"/>
    </row>
    <row r="168" spans="1:83" ht="15" x14ac:dyDescent="0.25">
      <c r="A168" s="326"/>
      <c r="B168" s="73" t="s">
        <v>311</v>
      </c>
      <c r="C168" s="144" t="str">
        <f>"Provisional Sum for the repair of Electrical and Mechanical Assets (" &amp; TEXT(F168,"### ###") &amp;")"</f>
        <v>Provisional Sum for the repair of Electrical and Mechanical Assets (750 000)</v>
      </c>
      <c r="D168" s="145" t="s">
        <v>308</v>
      </c>
      <c r="E168" s="270">
        <v>1</v>
      </c>
      <c r="F168" s="76">
        <v>750000</v>
      </c>
      <c r="G168" s="74">
        <f t="shared" si="95"/>
        <v>750000</v>
      </c>
      <c r="H168" s="250"/>
      <c r="I168" s="251"/>
      <c r="J168" s="246"/>
      <c r="K168" s="247"/>
      <c r="L168" s="247"/>
      <c r="M168" s="247"/>
      <c r="N168" s="247"/>
      <c r="O168" s="247"/>
      <c r="P168" s="247"/>
      <c r="Q168" s="247"/>
      <c r="R168" s="247"/>
      <c r="S168" s="247"/>
      <c r="T168" s="247"/>
      <c r="U168" s="248">
        <f t="shared" ref="U168" si="102">G168/6</f>
        <v>125000</v>
      </c>
      <c r="V168" s="246"/>
      <c r="W168" s="247"/>
      <c r="X168" s="247"/>
      <c r="Y168" s="247"/>
      <c r="Z168" s="247"/>
      <c r="AA168" s="247"/>
      <c r="AB168" s="247"/>
      <c r="AC168" s="247"/>
      <c r="AD168" s="247"/>
      <c r="AE168" s="247"/>
      <c r="AF168" s="247"/>
      <c r="AG168" s="248">
        <f t="shared" ref="AG168" si="103">G168/6</f>
        <v>125000</v>
      </c>
      <c r="AH168" s="249"/>
      <c r="AI168" s="247"/>
      <c r="AJ168" s="247"/>
      <c r="AK168" s="247"/>
      <c r="AL168" s="247"/>
      <c r="AM168" s="247"/>
      <c r="AN168" s="247"/>
      <c r="AO168" s="247"/>
      <c r="AP168" s="247"/>
      <c r="AQ168" s="247"/>
      <c r="AR168" s="247"/>
      <c r="AS168" s="248">
        <f t="shared" ref="AS168" si="104">G168/6</f>
        <v>125000</v>
      </c>
      <c r="AT168" s="249"/>
      <c r="AU168" s="247"/>
      <c r="AV168" s="247"/>
      <c r="AW168" s="247"/>
      <c r="AX168" s="247"/>
      <c r="AY168" s="247"/>
      <c r="AZ168" s="247"/>
      <c r="BA168" s="247"/>
      <c r="BB168" s="247"/>
      <c r="BC168" s="247"/>
      <c r="BD168" s="247"/>
      <c r="BE168" s="248">
        <f t="shared" ref="BE168" si="105">G168/6</f>
        <v>125000</v>
      </c>
      <c r="BF168" s="249"/>
      <c r="BG168" s="247"/>
      <c r="BH168" s="247"/>
      <c r="BI168" s="247"/>
      <c r="BJ168" s="247"/>
      <c r="BK168" s="247"/>
      <c r="BL168" s="247"/>
      <c r="BM168" s="247"/>
      <c r="BN168" s="247"/>
      <c r="BO168" s="247"/>
      <c r="BP168" s="247"/>
      <c r="BQ168" s="248">
        <f t="shared" ref="BQ168" si="106">G168/6</f>
        <v>125000</v>
      </c>
      <c r="BR168" s="249"/>
      <c r="BS168" s="247"/>
      <c r="BT168" s="247"/>
      <c r="BU168" s="247"/>
      <c r="BV168" s="247"/>
      <c r="BW168" s="247"/>
      <c r="BX168" s="247"/>
      <c r="BY168" s="247"/>
      <c r="BZ168" s="247"/>
      <c r="CA168" s="247"/>
      <c r="CB168" s="247"/>
      <c r="CC168" s="248">
        <f t="shared" ref="CC168" si="107">G168-SUM(H168:CB168)</f>
        <v>125000</v>
      </c>
      <c r="CE168" s="324"/>
    </row>
    <row r="169" spans="1:83" ht="15" x14ac:dyDescent="0.25">
      <c r="A169" s="326"/>
      <c r="B169" s="146" t="s">
        <v>312</v>
      </c>
      <c r="C169" s="147" t="str">
        <f>"Provision for the overhead charges + profit in respect to A-10002-a (" &amp; TEXT(F169,"###%") &amp; ")"</f>
        <v>Provision for the overhead charges + profit in respect to A-10002-a (%)</v>
      </c>
      <c r="D169" s="148" t="s">
        <v>310</v>
      </c>
      <c r="E169" s="271">
        <f t="shared" ref="E169" si="108">+G168</f>
        <v>750000</v>
      </c>
      <c r="F169" s="231"/>
      <c r="G169" s="74">
        <f>+E169*F169</f>
        <v>0</v>
      </c>
      <c r="H169" s="250"/>
      <c r="I169" s="251"/>
      <c r="J169" s="246"/>
      <c r="K169" s="247"/>
      <c r="L169" s="247"/>
      <c r="M169" s="247"/>
      <c r="N169" s="247"/>
      <c r="O169" s="247"/>
      <c r="P169" s="247"/>
      <c r="Q169" s="247"/>
      <c r="R169" s="247"/>
      <c r="S169" s="247"/>
      <c r="T169" s="247"/>
      <c r="U169" s="248">
        <f>G169/6</f>
        <v>0</v>
      </c>
      <c r="V169" s="246"/>
      <c r="W169" s="247"/>
      <c r="X169" s="247"/>
      <c r="Y169" s="247"/>
      <c r="Z169" s="247"/>
      <c r="AA169" s="247"/>
      <c r="AB169" s="247"/>
      <c r="AC169" s="247"/>
      <c r="AD169" s="247"/>
      <c r="AE169" s="247"/>
      <c r="AF169" s="247"/>
      <c r="AG169" s="248">
        <f>G169/6</f>
        <v>0</v>
      </c>
      <c r="AH169" s="249"/>
      <c r="AI169" s="247"/>
      <c r="AJ169" s="247"/>
      <c r="AK169" s="247"/>
      <c r="AL169" s="247"/>
      <c r="AM169" s="247"/>
      <c r="AN169" s="247"/>
      <c r="AO169" s="247"/>
      <c r="AP169" s="247"/>
      <c r="AQ169" s="247"/>
      <c r="AR169" s="247"/>
      <c r="AS169" s="248">
        <f>G169/6</f>
        <v>0</v>
      </c>
      <c r="AT169" s="249"/>
      <c r="AU169" s="247"/>
      <c r="AV169" s="247"/>
      <c r="AW169" s="247"/>
      <c r="AX169" s="247"/>
      <c r="AY169" s="247"/>
      <c r="AZ169" s="247"/>
      <c r="BA169" s="247"/>
      <c r="BB169" s="247"/>
      <c r="BC169" s="247"/>
      <c r="BD169" s="247"/>
      <c r="BE169" s="248">
        <f>G169/6</f>
        <v>0</v>
      </c>
      <c r="BF169" s="249"/>
      <c r="BG169" s="247"/>
      <c r="BH169" s="247"/>
      <c r="BI169" s="247"/>
      <c r="BJ169" s="247"/>
      <c r="BK169" s="247"/>
      <c r="BL169" s="247"/>
      <c r="BM169" s="247"/>
      <c r="BN169" s="247"/>
      <c r="BO169" s="247"/>
      <c r="BP169" s="247"/>
      <c r="BQ169" s="248">
        <f>G169/6</f>
        <v>0</v>
      </c>
      <c r="BR169" s="249"/>
      <c r="BS169" s="247"/>
      <c r="BT169" s="247"/>
      <c r="BU169" s="247"/>
      <c r="BV169" s="247"/>
      <c r="BW169" s="247"/>
      <c r="BX169" s="247"/>
      <c r="BY169" s="247"/>
      <c r="BZ169" s="247"/>
      <c r="CA169" s="247"/>
      <c r="CB169" s="247"/>
      <c r="CC169" s="248">
        <f>G169-SUM(H169:CB169)</f>
        <v>0</v>
      </c>
      <c r="CE169" s="324"/>
    </row>
    <row r="170" spans="1:83" ht="15" x14ac:dyDescent="0.25">
      <c r="A170" s="326"/>
      <c r="B170" s="180" t="s">
        <v>313</v>
      </c>
      <c r="C170" s="181" t="str">
        <f>"Provisional Sum for the repair of Toll System Assets (" &amp; TEXT(F170,"### ###") &amp;")"</f>
        <v>Provisional Sum for the repair of Toll System Assets ()</v>
      </c>
      <c r="D170" s="337" t="s">
        <v>308</v>
      </c>
      <c r="E170" s="338">
        <v>0</v>
      </c>
      <c r="F170" s="334">
        <v>0</v>
      </c>
      <c r="G170" s="191">
        <f t="shared" si="95"/>
        <v>0</v>
      </c>
      <c r="H170" s="250"/>
      <c r="I170" s="251"/>
      <c r="J170" s="246"/>
      <c r="K170" s="247"/>
      <c r="L170" s="247"/>
      <c r="M170" s="247"/>
      <c r="N170" s="247"/>
      <c r="O170" s="247"/>
      <c r="P170" s="247"/>
      <c r="Q170" s="247"/>
      <c r="R170" s="247"/>
      <c r="S170" s="247"/>
      <c r="T170" s="247"/>
      <c r="U170" s="248">
        <f t="shared" ref="U170" si="109">G170/6</f>
        <v>0</v>
      </c>
      <c r="V170" s="246"/>
      <c r="W170" s="247"/>
      <c r="X170" s="247"/>
      <c r="Y170" s="247"/>
      <c r="Z170" s="247"/>
      <c r="AA170" s="247"/>
      <c r="AB170" s="247"/>
      <c r="AC170" s="247"/>
      <c r="AD170" s="247"/>
      <c r="AE170" s="247"/>
      <c r="AF170" s="247"/>
      <c r="AG170" s="248">
        <f t="shared" ref="AG170" si="110">G170/6</f>
        <v>0</v>
      </c>
      <c r="AH170" s="249"/>
      <c r="AI170" s="247"/>
      <c r="AJ170" s="247"/>
      <c r="AK170" s="247"/>
      <c r="AL170" s="247"/>
      <c r="AM170" s="247"/>
      <c r="AN170" s="247"/>
      <c r="AO170" s="247"/>
      <c r="AP170" s="247"/>
      <c r="AQ170" s="247"/>
      <c r="AR170" s="247"/>
      <c r="AS170" s="248">
        <f t="shared" ref="AS170" si="111">G170/6</f>
        <v>0</v>
      </c>
      <c r="AT170" s="249"/>
      <c r="AU170" s="247"/>
      <c r="AV170" s="247"/>
      <c r="AW170" s="247"/>
      <c r="AX170" s="247"/>
      <c r="AY170" s="247"/>
      <c r="AZ170" s="247"/>
      <c r="BA170" s="247"/>
      <c r="BB170" s="247"/>
      <c r="BC170" s="247"/>
      <c r="BD170" s="247"/>
      <c r="BE170" s="248">
        <f t="shared" ref="BE170" si="112">G170/6</f>
        <v>0</v>
      </c>
      <c r="BF170" s="249"/>
      <c r="BG170" s="247"/>
      <c r="BH170" s="247"/>
      <c r="BI170" s="247"/>
      <c r="BJ170" s="247"/>
      <c r="BK170" s="247"/>
      <c r="BL170" s="247"/>
      <c r="BM170" s="247"/>
      <c r="BN170" s="247"/>
      <c r="BO170" s="247"/>
      <c r="BP170" s="247"/>
      <c r="BQ170" s="248">
        <f t="shared" ref="BQ170" si="113">G170/6</f>
        <v>0</v>
      </c>
      <c r="BR170" s="249"/>
      <c r="BS170" s="247"/>
      <c r="BT170" s="247"/>
      <c r="BU170" s="247"/>
      <c r="BV170" s="247"/>
      <c r="BW170" s="247"/>
      <c r="BX170" s="247"/>
      <c r="BY170" s="247"/>
      <c r="BZ170" s="247"/>
      <c r="CA170" s="247"/>
      <c r="CB170" s="247"/>
      <c r="CC170" s="248">
        <f t="shared" ref="CC170" si="114">G170-SUM(H170:CB170)</f>
        <v>0</v>
      </c>
      <c r="CE170" s="324"/>
    </row>
    <row r="171" spans="1:83" ht="15" x14ac:dyDescent="0.25">
      <c r="A171" s="326"/>
      <c r="B171" s="339" t="s">
        <v>314</v>
      </c>
      <c r="C171" s="340" t="str">
        <f>"Provision for the overhead charges + profit in respect to A-10003-a (" &amp; TEXT(F171,"###%") &amp; ")"</f>
        <v>Provision for the overhead charges + profit in respect to A-10003-a (%)</v>
      </c>
      <c r="D171" s="341" t="s">
        <v>310</v>
      </c>
      <c r="E171" s="342">
        <f t="shared" ref="E171" si="115">+G170</f>
        <v>0</v>
      </c>
      <c r="F171" s="343">
        <v>0</v>
      </c>
      <c r="G171" s="191">
        <f>+E171*F171</f>
        <v>0</v>
      </c>
      <c r="H171" s="250"/>
      <c r="I171" s="251"/>
      <c r="J171" s="246"/>
      <c r="K171" s="247"/>
      <c r="L171" s="247"/>
      <c r="M171" s="247"/>
      <c r="N171" s="247"/>
      <c r="O171" s="247"/>
      <c r="P171" s="247"/>
      <c r="Q171" s="247"/>
      <c r="R171" s="247"/>
      <c r="S171" s="247"/>
      <c r="T171" s="247"/>
      <c r="U171" s="248">
        <f>G171/6</f>
        <v>0</v>
      </c>
      <c r="V171" s="246"/>
      <c r="W171" s="247"/>
      <c r="X171" s="247"/>
      <c r="Y171" s="247"/>
      <c r="Z171" s="247"/>
      <c r="AA171" s="247"/>
      <c r="AB171" s="247"/>
      <c r="AC171" s="247"/>
      <c r="AD171" s="247"/>
      <c r="AE171" s="247"/>
      <c r="AF171" s="247"/>
      <c r="AG171" s="248">
        <f>G171/6</f>
        <v>0</v>
      </c>
      <c r="AH171" s="249"/>
      <c r="AI171" s="247"/>
      <c r="AJ171" s="247"/>
      <c r="AK171" s="247"/>
      <c r="AL171" s="247"/>
      <c r="AM171" s="247"/>
      <c r="AN171" s="247"/>
      <c r="AO171" s="247"/>
      <c r="AP171" s="247"/>
      <c r="AQ171" s="247"/>
      <c r="AR171" s="247"/>
      <c r="AS171" s="248">
        <f>G171/6</f>
        <v>0</v>
      </c>
      <c r="AT171" s="249"/>
      <c r="AU171" s="247"/>
      <c r="AV171" s="247"/>
      <c r="AW171" s="247"/>
      <c r="AX171" s="247"/>
      <c r="AY171" s="247"/>
      <c r="AZ171" s="247"/>
      <c r="BA171" s="247"/>
      <c r="BB171" s="247"/>
      <c r="BC171" s="247"/>
      <c r="BD171" s="247"/>
      <c r="BE171" s="248">
        <f>G171/6</f>
        <v>0</v>
      </c>
      <c r="BF171" s="249"/>
      <c r="BG171" s="247"/>
      <c r="BH171" s="247"/>
      <c r="BI171" s="247"/>
      <c r="BJ171" s="247"/>
      <c r="BK171" s="247"/>
      <c r="BL171" s="247"/>
      <c r="BM171" s="247"/>
      <c r="BN171" s="247"/>
      <c r="BO171" s="247"/>
      <c r="BP171" s="247"/>
      <c r="BQ171" s="248">
        <f>G171/6</f>
        <v>0</v>
      </c>
      <c r="BR171" s="249"/>
      <c r="BS171" s="247"/>
      <c r="BT171" s="247"/>
      <c r="BU171" s="247"/>
      <c r="BV171" s="247"/>
      <c r="BW171" s="247"/>
      <c r="BX171" s="247"/>
      <c r="BY171" s="247"/>
      <c r="BZ171" s="247"/>
      <c r="CA171" s="247"/>
      <c r="CB171" s="247"/>
      <c r="CC171" s="248">
        <f>G171-SUM(H171:CB171)</f>
        <v>0</v>
      </c>
      <c r="CE171" s="324"/>
    </row>
    <row r="172" spans="1:83" ht="30.95" customHeight="1" x14ac:dyDescent="0.25">
      <c r="A172" s="326"/>
      <c r="B172" s="73" t="s">
        <v>315</v>
      </c>
      <c r="C172" s="144" t="str">
        <f>"Provisional Sum for Community Participation as described in project document (Volume 3 Book 1)(if triggered)  (" &amp; TEXT(F172,"### ###") &amp;")"</f>
        <v>Provisional Sum for Community Participation as described in project document (Volume 3 Book 1)(if triggered)  (50 000)</v>
      </c>
      <c r="D172" s="145" t="s">
        <v>308</v>
      </c>
      <c r="E172" s="270">
        <v>1</v>
      </c>
      <c r="F172" s="76">
        <v>50000</v>
      </c>
      <c r="G172" s="250">
        <f t="shared" si="95"/>
        <v>50000</v>
      </c>
      <c r="H172" s="250"/>
      <c r="I172" s="251"/>
      <c r="J172" s="246"/>
      <c r="K172" s="247"/>
      <c r="L172" s="247"/>
      <c r="M172" s="247"/>
      <c r="N172" s="247"/>
      <c r="O172" s="247"/>
      <c r="P172" s="247"/>
      <c r="Q172" s="247"/>
      <c r="R172" s="247"/>
      <c r="S172" s="247"/>
      <c r="T172" s="247"/>
      <c r="U172" s="248">
        <f t="shared" ref="U172" si="116">G172/6</f>
        <v>8333.33</v>
      </c>
      <c r="V172" s="246"/>
      <c r="W172" s="247"/>
      <c r="X172" s="247"/>
      <c r="Y172" s="247"/>
      <c r="Z172" s="247"/>
      <c r="AA172" s="247"/>
      <c r="AB172" s="247"/>
      <c r="AC172" s="247"/>
      <c r="AD172" s="247"/>
      <c r="AE172" s="247"/>
      <c r="AF172" s="247"/>
      <c r="AG172" s="248">
        <f t="shared" ref="AG172" si="117">G172/6</f>
        <v>8333.33</v>
      </c>
      <c r="AH172" s="249"/>
      <c r="AI172" s="247"/>
      <c r="AJ172" s="247"/>
      <c r="AK172" s="247"/>
      <c r="AL172" s="247"/>
      <c r="AM172" s="247"/>
      <c r="AN172" s="247"/>
      <c r="AO172" s="247"/>
      <c r="AP172" s="247"/>
      <c r="AQ172" s="247"/>
      <c r="AR172" s="247"/>
      <c r="AS172" s="248">
        <f t="shared" ref="AS172" si="118">G172/6</f>
        <v>8333.33</v>
      </c>
      <c r="AT172" s="249"/>
      <c r="AU172" s="247"/>
      <c r="AV172" s="247"/>
      <c r="AW172" s="247"/>
      <c r="AX172" s="247"/>
      <c r="AY172" s="247"/>
      <c r="AZ172" s="247"/>
      <c r="BA172" s="247"/>
      <c r="BB172" s="247"/>
      <c r="BC172" s="247"/>
      <c r="BD172" s="247"/>
      <c r="BE172" s="248">
        <f t="shared" ref="BE172" si="119">G172/6</f>
        <v>8333.33</v>
      </c>
      <c r="BF172" s="249"/>
      <c r="BG172" s="247"/>
      <c r="BH172" s="247"/>
      <c r="BI172" s="247"/>
      <c r="BJ172" s="247"/>
      <c r="BK172" s="247"/>
      <c r="BL172" s="247"/>
      <c r="BM172" s="247"/>
      <c r="BN172" s="247"/>
      <c r="BO172" s="247"/>
      <c r="BP172" s="247"/>
      <c r="BQ172" s="248">
        <f t="shared" ref="BQ172" si="120">G172/6</f>
        <v>8333.33</v>
      </c>
      <c r="BR172" s="249"/>
      <c r="BS172" s="247"/>
      <c r="BT172" s="247"/>
      <c r="BU172" s="247"/>
      <c r="BV172" s="247"/>
      <c r="BW172" s="247"/>
      <c r="BX172" s="247"/>
      <c r="BY172" s="247"/>
      <c r="BZ172" s="247"/>
      <c r="CA172" s="247"/>
      <c r="CB172" s="247"/>
      <c r="CC172" s="248">
        <f t="shared" ref="CC172" si="121">G172-SUM(H172:CB172)</f>
        <v>8333.35</v>
      </c>
      <c r="CE172" s="324"/>
    </row>
    <row r="173" spans="1:83" ht="15" x14ac:dyDescent="0.25">
      <c r="A173" s="326"/>
      <c r="B173" s="146" t="s">
        <v>316</v>
      </c>
      <c r="C173" s="147" t="str">
        <f>"Provision for overhead charges + profit in respect to A-10004-a ("&amp; TEXT(F173,"###%") &amp; ") (if triggered) "</f>
        <v xml:space="preserve">Provision for overhead charges + profit in respect to A-10004-a (%) (if triggered) </v>
      </c>
      <c r="D173" s="148" t="s">
        <v>310</v>
      </c>
      <c r="E173" s="271">
        <f t="shared" ref="E173" si="122">+G172</f>
        <v>50000</v>
      </c>
      <c r="F173" s="231"/>
      <c r="G173" s="74">
        <f>+E173*F173</f>
        <v>0</v>
      </c>
      <c r="H173" s="250"/>
      <c r="I173" s="251"/>
      <c r="J173" s="246"/>
      <c r="K173" s="247"/>
      <c r="L173" s="247"/>
      <c r="M173" s="247"/>
      <c r="N173" s="247"/>
      <c r="O173" s="247"/>
      <c r="P173" s="247"/>
      <c r="Q173" s="247"/>
      <c r="R173" s="247"/>
      <c r="S173" s="247"/>
      <c r="T173" s="247"/>
      <c r="U173" s="248">
        <f>G173/6</f>
        <v>0</v>
      </c>
      <c r="V173" s="246"/>
      <c r="W173" s="247"/>
      <c r="X173" s="247"/>
      <c r="Y173" s="247"/>
      <c r="Z173" s="247"/>
      <c r="AA173" s="247"/>
      <c r="AB173" s="247"/>
      <c r="AC173" s="247"/>
      <c r="AD173" s="247"/>
      <c r="AE173" s="247"/>
      <c r="AF173" s="247"/>
      <c r="AG173" s="248">
        <f>G173/6</f>
        <v>0</v>
      </c>
      <c r="AH173" s="249"/>
      <c r="AI173" s="247"/>
      <c r="AJ173" s="247"/>
      <c r="AK173" s="247"/>
      <c r="AL173" s="247"/>
      <c r="AM173" s="247"/>
      <c r="AN173" s="247"/>
      <c r="AO173" s="247"/>
      <c r="AP173" s="247"/>
      <c r="AQ173" s="247"/>
      <c r="AR173" s="247"/>
      <c r="AS173" s="248">
        <f>G173/6</f>
        <v>0</v>
      </c>
      <c r="AT173" s="249"/>
      <c r="AU173" s="247"/>
      <c r="AV173" s="247"/>
      <c r="AW173" s="247"/>
      <c r="AX173" s="247"/>
      <c r="AY173" s="247"/>
      <c r="AZ173" s="247"/>
      <c r="BA173" s="247"/>
      <c r="BB173" s="247"/>
      <c r="BC173" s="247"/>
      <c r="BD173" s="247"/>
      <c r="BE173" s="248">
        <f>G173/6</f>
        <v>0</v>
      </c>
      <c r="BF173" s="249"/>
      <c r="BG173" s="247"/>
      <c r="BH173" s="247"/>
      <c r="BI173" s="247"/>
      <c r="BJ173" s="247"/>
      <c r="BK173" s="247"/>
      <c r="BL173" s="247"/>
      <c r="BM173" s="247"/>
      <c r="BN173" s="247"/>
      <c r="BO173" s="247"/>
      <c r="BP173" s="247"/>
      <c r="BQ173" s="248">
        <f>G173/6</f>
        <v>0</v>
      </c>
      <c r="BR173" s="249"/>
      <c r="BS173" s="247"/>
      <c r="BT173" s="247"/>
      <c r="BU173" s="247"/>
      <c r="BV173" s="247"/>
      <c r="BW173" s="247"/>
      <c r="BX173" s="247"/>
      <c r="BY173" s="247"/>
      <c r="BZ173" s="247"/>
      <c r="CA173" s="247"/>
      <c r="CB173" s="247"/>
      <c r="CC173" s="248">
        <f>G173-SUM(H173:CB173)</f>
        <v>0</v>
      </c>
      <c r="CE173" s="324"/>
    </row>
    <row r="174" spans="1:83" ht="25.5" x14ac:dyDescent="0.25">
      <c r="A174" s="326"/>
      <c r="B174" s="73" t="s">
        <v>317</v>
      </c>
      <c r="C174" s="144" t="str">
        <f>"Provisional Sum for Telecommunication services - Broadband service for remote access to QLS (if triggered)(" &amp; TEXT(F174,"### ###") &amp;")"</f>
        <v>Provisional Sum for Telecommunication services - Broadband service for remote access to QLS (if triggered)(90 000)</v>
      </c>
      <c r="D174" s="145" t="s">
        <v>308</v>
      </c>
      <c r="E174" s="270">
        <v>1</v>
      </c>
      <c r="F174" s="76">
        <v>90000</v>
      </c>
      <c r="G174" s="250">
        <f t="shared" si="95"/>
        <v>90000</v>
      </c>
      <c r="H174" s="250"/>
      <c r="I174" s="251"/>
      <c r="J174" s="246"/>
      <c r="K174" s="247"/>
      <c r="L174" s="247"/>
      <c r="M174" s="247"/>
      <c r="N174" s="247"/>
      <c r="O174" s="247"/>
      <c r="P174" s="247"/>
      <c r="Q174" s="247"/>
      <c r="R174" s="247"/>
      <c r="S174" s="247"/>
      <c r="T174" s="247"/>
      <c r="U174" s="248">
        <f t="shared" ref="U174" si="123">G174/6</f>
        <v>15000</v>
      </c>
      <c r="V174" s="246"/>
      <c r="W174" s="247"/>
      <c r="X174" s="247"/>
      <c r="Y174" s="247"/>
      <c r="Z174" s="247"/>
      <c r="AA174" s="247"/>
      <c r="AB174" s="247"/>
      <c r="AC174" s="247"/>
      <c r="AD174" s="247"/>
      <c r="AE174" s="247"/>
      <c r="AF174" s="247"/>
      <c r="AG174" s="248">
        <f t="shared" ref="AG174" si="124">G174/6</f>
        <v>15000</v>
      </c>
      <c r="AH174" s="249"/>
      <c r="AI174" s="247"/>
      <c r="AJ174" s="247"/>
      <c r="AK174" s="247"/>
      <c r="AL174" s="247"/>
      <c r="AM174" s="247"/>
      <c r="AN174" s="247"/>
      <c r="AO174" s="247"/>
      <c r="AP174" s="247"/>
      <c r="AQ174" s="247"/>
      <c r="AR174" s="247"/>
      <c r="AS174" s="248">
        <f t="shared" ref="AS174" si="125">G174/6</f>
        <v>15000</v>
      </c>
      <c r="AT174" s="249"/>
      <c r="AU174" s="247"/>
      <c r="AV174" s="247"/>
      <c r="AW174" s="247"/>
      <c r="AX174" s="247"/>
      <c r="AY174" s="247"/>
      <c r="AZ174" s="247"/>
      <c r="BA174" s="247"/>
      <c r="BB174" s="247"/>
      <c r="BC174" s="247"/>
      <c r="BD174" s="247"/>
      <c r="BE174" s="248">
        <f t="shared" ref="BE174" si="126">G174/6</f>
        <v>15000</v>
      </c>
      <c r="BF174" s="249"/>
      <c r="BG174" s="247"/>
      <c r="BH174" s="247"/>
      <c r="BI174" s="247"/>
      <c r="BJ174" s="247"/>
      <c r="BK174" s="247"/>
      <c r="BL174" s="247"/>
      <c r="BM174" s="247"/>
      <c r="BN174" s="247"/>
      <c r="BO174" s="247"/>
      <c r="BP174" s="247"/>
      <c r="BQ174" s="248">
        <f t="shared" ref="BQ174" si="127">G174/6</f>
        <v>15000</v>
      </c>
      <c r="BR174" s="249"/>
      <c r="BS174" s="247"/>
      <c r="BT174" s="247"/>
      <c r="BU174" s="247"/>
      <c r="BV174" s="247"/>
      <c r="BW174" s="247"/>
      <c r="BX174" s="247"/>
      <c r="BY174" s="247"/>
      <c r="BZ174" s="247"/>
      <c r="CA174" s="247"/>
      <c r="CB174" s="247"/>
      <c r="CC174" s="248">
        <f t="shared" ref="CC174" si="128">G174-SUM(H174:CB174)</f>
        <v>15000</v>
      </c>
      <c r="CE174" s="324"/>
    </row>
    <row r="175" spans="1:83" ht="15" x14ac:dyDescent="0.25">
      <c r="A175" s="326"/>
      <c r="B175" s="146" t="s">
        <v>318</v>
      </c>
      <c r="C175" s="147" t="str">
        <f>"Provision for overhead charges + profit in respect to A-10005-a ("&amp; TEXT(F175,"###%") &amp; ") (if triggered)"</f>
        <v>Provision for overhead charges + profit in respect to A-10005-a (%) (if triggered)</v>
      </c>
      <c r="D175" s="148" t="s">
        <v>310</v>
      </c>
      <c r="E175" s="271">
        <f t="shared" ref="E175" si="129">+G174</f>
        <v>90000</v>
      </c>
      <c r="F175" s="231"/>
      <c r="G175" s="74">
        <f>+E175*F175</f>
        <v>0</v>
      </c>
      <c r="H175" s="250"/>
      <c r="I175" s="251"/>
      <c r="J175" s="246"/>
      <c r="K175" s="247"/>
      <c r="L175" s="247"/>
      <c r="M175" s="247"/>
      <c r="N175" s="247"/>
      <c r="O175" s="247"/>
      <c r="P175" s="247"/>
      <c r="Q175" s="247"/>
      <c r="R175" s="247"/>
      <c r="S175" s="247"/>
      <c r="T175" s="247"/>
      <c r="U175" s="248">
        <f>G175/6</f>
        <v>0</v>
      </c>
      <c r="V175" s="246"/>
      <c r="W175" s="247"/>
      <c r="X175" s="247"/>
      <c r="Y175" s="247"/>
      <c r="Z175" s="247"/>
      <c r="AA175" s="247"/>
      <c r="AB175" s="247"/>
      <c r="AC175" s="247"/>
      <c r="AD175" s="247"/>
      <c r="AE175" s="247"/>
      <c r="AF175" s="247"/>
      <c r="AG175" s="248">
        <f>G175/6</f>
        <v>0</v>
      </c>
      <c r="AH175" s="249"/>
      <c r="AI175" s="247"/>
      <c r="AJ175" s="247"/>
      <c r="AK175" s="247"/>
      <c r="AL175" s="247"/>
      <c r="AM175" s="247"/>
      <c r="AN175" s="247"/>
      <c r="AO175" s="247"/>
      <c r="AP175" s="247"/>
      <c r="AQ175" s="247"/>
      <c r="AR175" s="247"/>
      <c r="AS175" s="248">
        <f>G175/6</f>
        <v>0</v>
      </c>
      <c r="AT175" s="249"/>
      <c r="AU175" s="247"/>
      <c r="AV175" s="247"/>
      <c r="AW175" s="247"/>
      <c r="AX175" s="247"/>
      <c r="AY175" s="247"/>
      <c r="AZ175" s="247"/>
      <c r="BA175" s="247"/>
      <c r="BB175" s="247"/>
      <c r="BC175" s="247"/>
      <c r="BD175" s="247"/>
      <c r="BE175" s="248">
        <f>G175/6</f>
        <v>0</v>
      </c>
      <c r="BF175" s="249"/>
      <c r="BG175" s="247"/>
      <c r="BH175" s="247"/>
      <c r="BI175" s="247"/>
      <c r="BJ175" s="247"/>
      <c r="BK175" s="247"/>
      <c r="BL175" s="247"/>
      <c r="BM175" s="247"/>
      <c r="BN175" s="247"/>
      <c r="BO175" s="247"/>
      <c r="BP175" s="247"/>
      <c r="BQ175" s="248">
        <f>G175/6</f>
        <v>0</v>
      </c>
      <c r="BR175" s="249"/>
      <c r="BS175" s="247"/>
      <c r="BT175" s="247"/>
      <c r="BU175" s="247"/>
      <c r="BV175" s="247"/>
      <c r="BW175" s="247"/>
      <c r="BX175" s="247"/>
      <c r="BY175" s="247"/>
      <c r="BZ175" s="247"/>
      <c r="CA175" s="247"/>
      <c r="CB175" s="247"/>
      <c r="CC175" s="248">
        <f>G175-SUM(H175:CB175)</f>
        <v>0</v>
      </c>
      <c r="CE175" s="324"/>
    </row>
    <row r="176" spans="1:83" ht="15" x14ac:dyDescent="0.25">
      <c r="A176" s="326"/>
      <c r="B176" s="73" t="s">
        <v>319</v>
      </c>
      <c r="C176" s="144" t="str">
        <f>"Provisional Sum for ETC related Marketing (" &amp; TEXT(F176,"### ###") &amp;")"</f>
        <v>Provisional Sum for ETC related Marketing (50 000)</v>
      </c>
      <c r="D176" s="145" t="s">
        <v>308</v>
      </c>
      <c r="E176" s="270">
        <v>1</v>
      </c>
      <c r="F176" s="76">
        <v>50000</v>
      </c>
      <c r="G176" s="250">
        <f t="shared" si="95"/>
        <v>50000</v>
      </c>
      <c r="H176" s="250"/>
      <c r="I176" s="251"/>
      <c r="J176" s="246"/>
      <c r="K176" s="247"/>
      <c r="L176" s="247"/>
      <c r="M176" s="247"/>
      <c r="N176" s="247"/>
      <c r="O176" s="247"/>
      <c r="P176" s="247"/>
      <c r="Q176" s="247"/>
      <c r="R176" s="247"/>
      <c r="S176" s="247"/>
      <c r="T176" s="247"/>
      <c r="U176" s="248">
        <f t="shared" ref="U176" si="130">G176/6</f>
        <v>8333.33</v>
      </c>
      <c r="V176" s="246"/>
      <c r="W176" s="247"/>
      <c r="X176" s="247"/>
      <c r="Y176" s="247"/>
      <c r="Z176" s="247"/>
      <c r="AA176" s="247"/>
      <c r="AB176" s="247"/>
      <c r="AC176" s="247"/>
      <c r="AD176" s="247"/>
      <c r="AE176" s="247"/>
      <c r="AF176" s="247"/>
      <c r="AG176" s="248">
        <f t="shared" ref="AG176" si="131">G176/6</f>
        <v>8333.33</v>
      </c>
      <c r="AH176" s="249"/>
      <c r="AI176" s="247"/>
      <c r="AJ176" s="247"/>
      <c r="AK176" s="247"/>
      <c r="AL176" s="247"/>
      <c r="AM176" s="247"/>
      <c r="AN176" s="247"/>
      <c r="AO176" s="247"/>
      <c r="AP176" s="247"/>
      <c r="AQ176" s="247"/>
      <c r="AR176" s="247"/>
      <c r="AS176" s="248">
        <f t="shared" ref="AS176" si="132">G176/6</f>
        <v>8333.33</v>
      </c>
      <c r="AT176" s="249"/>
      <c r="AU176" s="247"/>
      <c r="AV176" s="247"/>
      <c r="AW176" s="247"/>
      <c r="AX176" s="247"/>
      <c r="AY176" s="247"/>
      <c r="AZ176" s="247"/>
      <c r="BA176" s="247"/>
      <c r="BB176" s="247"/>
      <c r="BC176" s="247"/>
      <c r="BD176" s="247"/>
      <c r="BE176" s="248">
        <f t="shared" ref="BE176" si="133">G176/6</f>
        <v>8333.33</v>
      </c>
      <c r="BF176" s="249"/>
      <c r="BG176" s="247"/>
      <c r="BH176" s="247"/>
      <c r="BI176" s="247"/>
      <c r="BJ176" s="247"/>
      <c r="BK176" s="247"/>
      <c r="BL176" s="247"/>
      <c r="BM176" s="247"/>
      <c r="BN176" s="247"/>
      <c r="BO176" s="247"/>
      <c r="BP176" s="247"/>
      <c r="BQ176" s="248">
        <f t="shared" ref="BQ176" si="134">G176/6</f>
        <v>8333.33</v>
      </c>
      <c r="BR176" s="249"/>
      <c r="BS176" s="247"/>
      <c r="BT176" s="247"/>
      <c r="BU176" s="247"/>
      <c r="BV176" s="247"/>
      <c r="BW176" s="247"/>
      <c r="BX176" s="247"/>
      <c r="BY176" s="247"/>
      <c r="BZ176" s="247"/>
      <c r="CA176" s="247"/>
      <c r="CB176" s="247"/>
      <c r="CC176" s="248">
        <f t="shared" ref="CC176" si="135">G176-SUM(H176:CB176)</f>
        <v>8333.35</v>
      </c>
      <c r="CE176" s="324"/>
    </row>
    <row r="177" spans="1:83" ht="15" x14ac:dyDescent="0.25">
      <c r="A177" s="326"/>
      <c r="B177" s="146" t="s">
        <v>320</v>
      </c>
      <c r="C177" s="147" t="str">
        <f>"Provision for overhead charges + profit in respect to A-10006-a ("&amp; TEXT(F177,"###%") &amp; ")"</f>
        <v>Provision for overhead charges + profit in respect to A-10006-a (%)</v>
      </c>
      <c r="D177" s="148" t="s">
        <v>310</v>
      </c>
      <c r="E177" s="271">
        <f t="shared" ref="E177" si="136">+G176</f>
        <v>50000</v>
      </c>
      <c r="F177" s="231"/>
      <c r="G177" s="74">
        <f>+E177*F177</f>
        <v>0</v>
      </c>
      <c r="H177" s="250"/>
      <c r="I177" s="251"/>
      <c r="J177" s="246"/>
      <c r="K177" s="247"/>
      <c r="L177" s="247"/>
      <c r="M177" s="247"/>
      <c r="N177" s="247"/>
      <c r="O177" s="247"/>
      <c r="P177" s="247"/>
      <c r="Q177" s="247"/>
      <c r="R177" s="247"/>
      <c r="S177" s="247"/>
      <c r="T177" s="247"/>
      <c r="U177" s="248">
        <f>G177/6</f>
        <v>0</v>
      </c>
      <c r="V177" s="246"/>
      <c r="W177" s="247"/>
      <c r="X177" s="247"/>
      <c r="Y177" s="247"/>
      <c r="Z177" s="247"/>
      <c r="AA177" s="247"/>
      <c r="AB177" s="247"/>
      <c r="AC177" s="247"/>
      <c r="AD177" s="247"/>
      <c r="AE177" s="247"/>
      <c r="AF177" s="247"/>
      <c r="AG177" s="248">
        <f>G177/6</f>
        <v>0</v>
      </c>
      <c r="AH177" s="249"/>
      <c r="AI177" s="247"/>
      <c r="AJ177" s="247"/>
      <c r="AK177" s="247"/>
      <c r="AL177" s="247"/>
      <c r="AM177" s="247"/>
      <c r="AN177" s="247"/>
      <c r="AO177" s="247"/>
      <c r="AP177" s="247"/>
      <c r="AQ177" s="247"/>
      <c r="AR177" s="247"/>
      <c r="AS177" s="248">
        <f>G177/6</f>
        <v>0</v>
      </c>
      <c r="AT177" s="249"/>
      <c r="AU177" s="247"/>
      <c r="AV177" s="247"/>
      <c r="AW177" s="247"/>
      <c r="AX177" s="247"/>
      <c r="AY177" s="247"/>
      <c r="AZ177" s="247"/>
      <c r="BA177" s="247"/>
      <c r="BB177" s="247"/>
      <c r="BC177" s="247"/>
      <c r="BD177" s="247"/>
      <c r="BE177" s="248">
        <f>G177/6</f>
        <v>0</v>
      </c>
      <c r="BF177" s="249"/>
      <c r="BG177" s="247"/>
      <c r="BH177" s="247"/>
      <c r="BI177" s="247"/>
      <c r="BJ177" s="247"/>
      <c r="BK177" s="247"/>
      <c r="BL177" s="247"/>
      <c r="BM177" s="247"/>
      <c r="BN177" s="247"/>
      <c r="BO177" s="247"/>
      <c r="BP177" s="247"/>
      <c r="BQ177" s="248">
        <f>G177/6</f>
        <v>0</v>
      </c>
      <c r="BR177" s="249"/>
      <c r="BS177" s="247"/>
      <c r="BT177" s="247"/>
      <c r="BU177" s="247"/>
      <c r="BV177" s="247"/>
      <c r="BW177" s="247"/>
      <c r="BX177" s="247"/>
      <c r="BY177" s="247"/>
      <c r="BZ177" s="247"/>
      <c r="CA177" s="247"/>
      <c r="CB177" s="247"/>
      <c r="CC177" s="248">
        <f>G177-SUM(H177:CB177)</f>
        <v>0</v>
      </c>
      <c r="CE177" s="324"/>
    </row>
    <row r="178" spans="1:83" ht="25.5" x14ac:dyDescent="0.25">
      <c r="A178" s="326"/>
      <c r="B178" s="73" t="s">
        <v>321</v>
      </c>
      <c r="C178" s="144" t="str">
        <f>"Provision of transportation and depositing of cash from Customer Service Kiosks (" &amp; TEXT(F178,"### ###") &amp;")"</f>
        <v>Provision of transportation and depositing of cash from Customer Service Kiosks (50 000)</v>
      </c>
      <c r="D178" s="145" t="s">
        <v>308</v>
      </c>
      <c r="E178" s="270">
        <v>1</v>
      </c>
      <c r="F178" s="76">
        <v>50000</v>
      </c>
      <c r="G178" s="250">
        <f t="shared" ref="G178" si="137">+E178*F178</f>
        <v>50000</v>
      </c>
      <c r="H178" s="250"/>
      <c r="I178" s="251"/>
      <c r="J178" s="246"/>
      <c r="K178" s="247"/>
      <c r="L178" s="247"/>
      <c r="M178" s="247"/>
      <c r="N178" s="247"/>
      <c r="O178" s="247"/>
      <c r="P178" s="247"/>
      <c r="Q178" s="247"/>
      <c r="R178" s="247"/>
      <c r="S178" s="247"/>
      <c r="T178" s="247"/>
      <c r="U178" s="248">
        <f t="shared" ref="U178" si="138">G178/6</f>
        <v>8333.33</v>
      </c>
      <c r="V178" s="246"/>
      <c r="W178" s="247"/>
      <c r="X178" s="247"/>
      <c r="Y178" s="247"/>
      <c r="Z178" s="247"/>
      <c r="AA178" s="247"/>
      <c r="AB178" s="247"/>
      <c r="AC178" s="247"/>
      <c r="AD178" s="247"/>
      <c r="AE178" s="247"/>
      <c r="AF178" s="247"/>
      <c r="AG178" s="248">
        <f t="shared" ref="AG178" si="139">G178/6</f>
        <v>8333.33</v>
      </c>
      <c r="AH178" s="249"/>
      <c r="AI178" s="247"/>
      <c r="AJ178" s="247"/>
      <c r="AK178" s="247"/>
      <c r="AL178" s="247"/>
      <c r="AM178" s="247"/>
      <c r="AN178" s="247"/>
      <c r="AO178" s="247"/>
      <c r="AP178" s="247"/>
      <c r="AQ178" s="247"/>
      <c r="AR178" s="247"/>
      <c r="AS178" s="248">
        <f t="shared" ref="AS178" si="140">G178/6</f>
        <v>8333.33</v>
      </c>
      <c r="AT178" s="249"/>
      <c r="AU178" s="247"/>
      <c r="AV178" s="247"/>
      <c r="AW178" s="247"/>
      <c r="AX178" s="247"/>
      <c r="AY178" s="247"/>
      <c r="AZ178" s="247"/>
      <c r="BA178" s="247"/>
      <c r="BB178" s="247"/>
      <c r="BC178" s="247"/>
      <c r="BD178" s="247"/>
      <c r="BE178" s="248">
        <f t="shared" ref="BE178" si="141">G178/6</f>
        <v>8333.33</v>
      </c>
      <c r="BF178" s="249"/>
      <c r="BG178" s="247"/>
      <c r="BH178" s="247"/>
      <c r="BI178" s="247"/>
      <c r="BJ178" s="247"/>
      <c r="BK178" s="247"/>
      <c r="BL178" s="247"/>
      <c r="BM178" s="247"/>
      <c r="BN178" s="247"/>
      <c r="BO178" s="247"/>
      <c r="BP178" s="247"/>
      <c r="BQ178" s="248">
        <f t="shared" ref="BQ178" si="142">G178/6</f>
        <v>8333.33</v>
      </c>
      <c r="BR178" s="249"/>
      <c r="BS178" s="247"/>
      <c r="BT178" s="247"/>
      <c r="BU178" s="247"/>
      <c r="BV178" s="247"/>
      <c r="BW178" s="247"/>
      <c r="BX178" s="247"/>
      <c r="BY178" s="247"/>
      <c r="BZ178" s="247"/>
      <c r="CA178" s="247"/>
      <c r="CB178" s="247"/>
      <c r="CC178" s="248">
        <f t="shared" ref="CC178" si="143">G178-SUM(H178:CB178)</f>
        <v>8333.35</v>
      </c>
      <c r="CE178" s="324"/>
    </row>
    <row r="179" spans="1:83" ht="25.5" x14ac:dyDescent="0.25">
      <c r="A179" s="326"/>
      <c r="B179" s="146" t="s">
        <v>322</v>
      </c>
      <c r="C179" s="147" t="str">
        <f>"Provision of transportation and Depositing of Cash from Customer Service Kiosks - Overhead charges and profit in respect to item A-10007-a ("&amp; TEXT(F179,"###%") &amp; ")"</f>
        <v>Provision of transportation and Depositing of Cash from Customer Service Kiosks - Overhead charges and profit in respect to item A-10007-a (%)</v>
      </c>
      <c r="D179" s="148" t="s">
        <v>310</v>
      </c>
      <c r="E179" s="271">
        <f t="shared" ref="E179" si="144">+G178</f>
        <v>50000</v>
      </c>
      <c r="F179" s="231"/>
      <c r="G179" s="74">
        <f>+E179*F179</f>
        <v>0</v>
      </c>
      <c r="H179" s="250"/>
      <c r="I179" s="251"/>
      <c r="J179" s="246"/>
      <c r="K179" s="247"/>
      <c r="L179" s="247"/>
      <c r="M179" s="247"/>
      <c r="N179" s="247"/>
      <c r="O179" s="247"/>
      <c r="P179" s="247"/>
      <c r="Q179" s="247"/>
      <c r="R179" s="247"/>
      <c r="S179" s="247"/>
      <c r="T179" s="247"/>
      <c r="U179" s="248">
        <f>G179/6</f>
        <v>0</v>
      </c>
      <c r="V179" s="246"/>
      <c r="W179" s="247"/>
      <c r="X179" s="247"/>
      <c r="Y179" s="247"/>
      <c r="Z179" s="247"/>
      <c r="AA179" s="247"/>
      <c r="AB179" s="247"/>
      <c r="AC179" s="247"/>
      <c r="AD179" s="247"/>
      <c r="AE179" s="247"/>
      <c r="AF179" s="247"/>
      <c r="AG179" s="248">
        <f>G179/6</f>
        <v>0</v>
      </c>
      <c r="AH179" s="249"/>
      <c r="AI179" s="247"/>
      <c r="AJ179" s="247"/>
      <c r="AK179" s="247"/>
      <c r="AL179" s="247"/>
      <c r="AM179" s="247"/>
      <c r="AN179" s="247"/>
      <c r="AO179" s="247"/>
      <c r="AP179" s="247"/>
      <c r="AQ179" s="247"/>
      <c r="AR179" s="247"/>
      <c r="AS179" s="248">
        <f>G179/6</f>
        <v>0</v>
      </c>
      <c r="AT179" s="249"/>
      <c r="AU179" s="247"/>
      <c r="AV179" s="247"/>
      <c r="AW179" s="247"/>
      <c r="AX179" s="247"/>
      <c r="AY179" s="247"/>
      <c r="AZ179" s="247"/>
      <c r="BA179" s="247"/>
      <c r="BB179" s="247"/>
      <c r="BC179" s="247"/>
      <c r="BD179" s="247"/>
      <c r="BE179" s="248">
        <f>G179/6</f>
        <v>0</v>
      </c>
      <c r="BF179" s="249"/>
      <c r="BG179" s="247"/>
      <c r="BH179" s="247"/>
      <c r="BI179" s="247"/>
      <c r="BJ179" s="247"/>
      <c r="BK179" s="247"/>
      <c r="BL179" s="247"/>
      <c r="BM179" s="247"/>
      <c r="BN179" s="247"/>
      <c r="BO179" s="247"/>
      <c r="BP179" s="247"/>
      <c r="BQ179" s="248">
        <f>G179/6</f>
        <v>0</v>
      </c>
      <c r="BR179" s="249"/>
      <c r="BS179" s="247"/>
      <c r="BT179" s="247"/>
      <c r="BU179" s="247"/>
      <c r="BV179" s="247"/>
      <c r="BW179" s="247"/>
      <c r="BX179" s="247"/>
      <c r="BY179" s="247"/>
      <c r="BZ179" s="247"/>
      <c r="CA179" s="247"/>
      <c r="CB179" s="247"/>
      <c r="CC179" s="248">
        <f>G179-SUM(H179:CB179)</f>
        <v>0</v>
      </c>
      <c r="CE179" s="324"/>
    </row>
    <row r="180" spans="1:83" ht="15" x14ac:dyDescent="0.25">
      <c r="A180" s="326"/>
      <c r="B180" s="73" t="s">
        <v>323</v>
      </c>
      <c r="C180" s="144" t="str">
        <f>"Space Rental for Permanent and Temporary Customer Service Kiosks (" &amp; TEXT(F180,"### ###") &amp;")"</f>
        <v>Space Rental for Permanent and Temporary Customer Service Kiosks (60 000)</v>
      </c>
      <c r="D180" s="145" t="s">
        <v>308</v>
      </c>
      <c r="E180" s="270">
        <v>1</v>
      </c>
      <c r="F180" s="76">
        <v>60000</v>
      </c>
      <c r="G180" s="250">
        <f t="shared" ref="G180" si="145">+E180*F180</f>
        <v>60000</v>
      </c>
      <c r="H180" s="250"/>
      <c r="I180" s="251"/>
      <c r="J180" s="246"/>
      <c r="K180" s="247"/>
      <c r="L180" s="247"/>
      <c r="M180" s="247"/>
      <c r="N180" s="247"/>
      <c r="O180" s="247"/>
      <c r="P180" s="247"/>
      <c r="Q180" s="247"/>
      <c r="R180" s="247"/>
      <c r="S180" s="247"/>
      <c r="T180" s="247"/>
      <c r="U180" s="248">
        <f t="shared" ref="U180" si="146">G180/6</f>
        <v>10000</v>
      </c>
      <c r="V180" s="246"/>
      <c r="W180" s="247"/>
      <c r="X180" s="247"/>
      <c r="Y180" s="247"/>
      <c r="Z180" s="247"/>
      <c r="AA180" s="247"/>
      <c r="AB180" s="247"/>
      <c r="AC180" s="247"/>
      <c r="AD180" s="247"/>
      <c r="AE180" s="247"/>
      <c r="AF180" s="247"/>
      <c r="AG180" s="248">
        <f t="shared" ref="AG180" si="147">G180/6</f>
        <v>10000</v>
      </c>
      <c r="AH180" s="249"/>
      <c r="AI180" s="247"/>
      <c r="AJ180" s="247"/>
      <c r="AK180" s="247"/>
      <c r="AL180" s="247"/>
      <c r="AM180" s="247"/>
      <c r="AN180" s="247"/>
      <c r="AO180" s="247"/>
      <c r="AP180" s="247"/>
      <c r="AQ180" s="247"/>
      <c r="AR180" s="247"/>
      <c r="AS180" s="248">
        <f t="shared" ref="AS180" si="148">G180/6</f>
        <v>10000</v>
      </c>
      <c r="AT180" s="249"/>
      <c r="AU180" s="247"/>
      <c r="AV180" s="247"/>
      <c r="AW180" s="247"/>
      <c r="AX180" s="247"/>
      <c r="AY180" s="247"/>
      <c r="AZ180" s="247"/>
      <c r="BA180" s="247"/>
      <c r="BB180" s="247"/>
      <c r="BC180" s="247"/>
      <c r="BD180" s="247"/>
      <c r="BE180" s="248">
        <f t="shared" ref="BE180" si="149">G180/6</f>
        <v>10000</v>
      </c>
      <c r="BF180" s="249"/>
      <c r="BG180" s="247"/>
      <c r="BH180" s="247"/>
      <c r="BI180" s="247"/>
      <c r="BJ180" s="247"/>
      <c r="BK180" s="247"/>
      <c r="BL180" s="247"/>
      <c r="BM180" s="247"/>
      <c r="BN180" s="247"/>
      <c r="BO180" s="247"/>
      <c r="BP180" s="247"/>
      <c r="BQ180" s="248">
        <f t="shared" ref="BQ180" si="150">G180/6</f>
        <v>10000</v>
      </c>
      <c r="BR180" s="249"/>
      <c r="BS180" s="247"/>
      <c r="BT180" s="247"/>
      <c r="BU180" s="247"/>
      <c r="BV180" s="247"/>
      <c r="BW180" s="247"/>
      <c r="BX180" s="247"/>
      <c r="BY180" s="247"/>
      <c r="BZ180" s="247"/>
      <c r="CA180" s="247"/>
      <c r="CB180" s="247"/>
      <c r="CC180" s="248">
        <f t="shared" ref="CC180" si="151">G180-SUM(H180:CB180)</f>
        <v>10000</v>
      </c>
      <c r="CE180" s="324"/>
    </row>
    <row r="181" spans="1:83" ht="25.5" x14ac:dyDescent="0.25">
      <c r="A181" s="326"/>
      <c r="B181" s="26" t="s">
        <v>324</v>
      </c>
      <c r="C181" s="27" t="str">
        <f>"Space Rental for Permanent and Temporary Customer Service Kiosks - Overhead charge and profit in respect to A-10008-a ("&amp; TEXT(F181,"###%") &amp; ")"</f>
        <v>Space Rental for Permanent and Temporary Customer Service Kiosks - Overhead charge and profit in respect to A-10008-a (%)</v>
      </c>
      <c r="D181" s="148" t="s">
        <v>310</v>
      </c>
      <c r="E181" s="271">
        <f t="shared" ref="E181" si="152">+G180</f>
        <v>60000</v>
      </c>
      <c r="F181" s="231"/>
      <c r="G181" s="74">
        <f>+E181*F181</f>
        <v>0</v>
      </c>
      <c r="H181" s="250"/>
      <c r="I181" s="251"/>
      <c r="J181" s="246"/>
      <c r="K181" s="247"/>
      <c r="L181" s="247"/>
      <c r="M181" s="247"/>
      <c r="N181" s="247"/>
      <c r="O181" s="247"/>
      <c r="P181" s="247"/>
      <c r="Q181" s="247"/>
      <c r="R181" s="247"/>
      <c r="S181" s="247"/>
      <c r="T181" s="247"/>
      <c r="U181" s="248">
        <f>G181/6</f>
        <v>0</v>
      </c>
      <c r="V181" s="246"/>
      <c r="W181" s="247"/>
      <c r="X181" s="247"/>
      <c r="Y181" s="247"/>
      <c r="Z181" s="247"/>
      <c r="AA181" s="247"/>
      <c r="AB181" s="247"/>
      <c r="AC181" s="247"/>
      <c r="AD181" s="247"/>
      <c r="AE181" s="247"/>
      <c r="AF181" s="247"/>
      <c r="AG181" s="248">
        <f>G181/6</f>
        <v>0</v>
      </c>
      <c r="AH181" s="249"/>
      <c r="AI181" s="247"/>
      <c r="AJ181" s="247"/>
      <c r="AK181" s="247"/>
      <c r="AL181" s="247"/>
      <c r="AM181" s="247"/>
      <c r="AN181" s="247"/>
      <c r="AO181" s="247"/>
      <c r="AP181" s="247"/>
      <c r="AQ181" s="247"/>
      <c r="AR181" s="247"/>
      <c r="AS181" s="248">
        <f>G181/6</f>
        <v>0</v>
      </c>
      <c r="AT181" s="249"/>
      <c r="AU181" s="247"/>
      <c r="AV181" s="247"/>
      <c r="AW181" s="247"/>
      <c r="AX181" s="247"/>
      <c r="AY181" s="247"/>
      <c r="AZ181" s="247"/>
      <c r="BA181" s="247"/>
      <c r="BB181" s="247"/>
      <c r="BC181" s="247"/>
      <c r="BD181" s="247"/>
      <c r="BE181" s="248">
        <f>G181/6</f>
        <v>0</v>
      </c>
      <c r="BF181" s="249"/>
      <c r="BG181" s="247"/>
      <c r="BH181" s="247"/>
      <c r="BI181" s="247"/>
      <c r="BJ181" s="247"/>
      <c r="BK181" s="247"/>
      <c r="BL181" s="247"/>
      <c r="BM181" s="247"/>
      <c r="BN181" s="247"/>
      <c r="BO181" s="247"/>
      <c r="BP181" s="247"/>
      <c r="BQ181" s="248">
        <f>G181/6</f>
        <v>0</v>
      </c>
      <c r="BR181" s="249"/>
      <c r="BS181" s="247"/>
      <c r="BT181" s="247"/>
      <c r="BU181" s="247"/>
      <c r="BV181" s="247"/>
      <c r="BW181" s="247"/>
      <c r="BX181" s="247"/>
      <c r="BY181" s="247"/>
      <c r="BZ181" s="247"/>
      <c r="CA181" s="247"/>
      <c r="CB181" s="247"/>
      <c r="CC181" s="248">
        <f>G181-SUM(H181:CB181)</f>
        <v>0</v>
      </c>
      <c r="CE181" s="324"/>
    </row>
    <row r="182" spans="1:83" ht="38.25" x14ac:dyDescent="0.25">
      <c r="A182" s="326"/>
      <c r="B182" s="73" t="s">
        <v>325</v>
      </c>
      <c r="C182" s="144" t="str">
        <f>"Manual Lanes Credit Card transactions: Fees/ commissions related to Bank for Credit Card transactions during the Operations Service Period - Fees and Commissions (" &amp; TEXT(F182,"##### ###") &amp;")"</f>
        <v>Manual Lanes Credit Card transactions: Fees/ commissions related to Bank for Credit Card transactions during the Operations Service Period - Fees and Commissions (1 241 500)</v>
      </c>
      <c r="D182" s="145" t="s">
        <v>308</v>
      </c>
      <c r="E182" s="270">
        <v>1</v>
      </c>
      <c r="F182" s="76">
        <f>955000*1.3</f>
        <v>1241500</v>
      </c>
      <c r="G182" s="74">
        <f t="shared" si="95"/>
        <v>1241500</v>
      </c>
      <c r="H182" s="250"/>
      <c r="I182" s="251"/>
      <c r="J182" s="246"/>
      <c r="K182" s="247"/>
      <c r="L182" s="247"/>
      <c r="M182" s="247"/>
      <c r="N182" s="247"/>
      <c r="O182" s="247"/>
      <c r="P182" s="247"/>
      <c r="Q182" s="247"/>
      <c r="R182" s="247"/>
      <c r="S182" s="247"/>
      <c r="T182" s="247"/>
      <c r="U182" s="248">
        <f t="shared" ref="U182" si="153">G182/6</f>
        <v>206916.67</v>
      </c>
      <c r="V182" s="246"/>
      <c r="W182" s="247"/>
      <c r="X182" s="247"/>
      <c r="Y182" s="247"/>
      <c r="Z182" s="247"/>
      <c r="AA182" s="247"/>
      <c r="AB182" s="247"/>
      <c r="AC182" s="247"/>
      <c r="AD182" s="247"/>
      <c r="AE182" s="247"/>
      <c r="AF182" s="247"/>
      <c r="AG182" s="248">
        <f t="shared" ref="AG182" si="154">G182/6</f>
        <v>206916.67</v>
      </c>
      <c r="AH182" s="249"/>
      <c r="AI182" s="247"/>
      <c r="AJ182" s="247"/>
      <c r="AK182" s="247"/>
      <c r="AL182" s="247"/>
      <c r="AM182" s="247"/>
      <c r="AN182" s="247"/>
      <c r="AO182" s="247"/>
      <c r="AP182" s="247"/>
      <c r="AQ182" s="247"/>
      <c r="AR182" s="247"/>
      <c r="AS182" s="248">
        <f t="shared" ref="AS182" si="155">G182/6</f>
        <v>206916.67</v>
      </c>
      <c r="AT182" s="249"/>
      <c r="AU182" s="247"/>
      <c r="AV182" s="247"/>
      <c r="AW182" s="247"/>
      <c r="AX182" s="247"/>
      <c r="AY182" s="247"/>
      <c r="AZ182" s="247"/>
      <c r="BA182" s="247"/>
      <c r="BB182" s="247"/>
      <c r="BC182" s="247"/>
      <c r="BD182" s="247"/>
      <c r="BE182" s="248">
        <f t="shared" ref="BE182" si="156">G182/6</f>
        <v>206916.67</v>
      </c>
      <c r="BF182" s="249"/>
      <c r="BG182" s="247"/>
      <c r="BH182" s="247"/>
      <c r="BI182" s="247"/>
      <c r="BJ182" s="247"/>
      <c r="BK182" s="247"/>
      <c r="BL182" s="247"/>
      <c r="BM182" s="247"/>
      <c r="BN182" s="247"/>
      <c r="BO182" s="247"/>
      <c r="BP182" s="247"/>
      <c r="BQ182" s="248">
        <f t="shared" ref="BQ182" si="157">G182/6</f>
        <v>206916.67</v>
      </c>
      <c r="BR182" s="249"/>
      <c r="BS182" s="247"/>
      <c r="BT182" s="247"/>
      <c r="BU182" s="247"/>
      <c r="BV182" s="247"/>
      <c r="BW182" s="247"/>
      <c r="BX182" s="247"/>
      <c r="BY182" s="247"/>
      <c r="BZ182" s="247"/>
      <c r="CA182" s="247"/>
      <c r="CB182" s="247"/>
      <c r="CC182" s="248">
        <f t="shared" ref="CC182" si="158">G182-SUM(H182:CB182)</f>
        <v>206916.65</v>
      </c>
      <c r="CE182" s="324"/>
    </row>
    <row r="183" spans="1:83" ht="38.25" x14ac:dyDescent="0.25">
      <c r="A183" s="326"/>
      <c r="B183" s="146" t="s">
        <v>326</v>
      </c>
      <c r="C183" s="147" t="str">
        <f>"Manual Lanes Credit Card transactions: Fees/ commissions related to Bank for Credit Card transactions during the Operations Service Period - Overhead charge and profit in respect to A-10009-a ("&amp; TEXT(F183,"###%") &amp; ")"</f>
        <v>Manual Lanes Credit Card transactions: Fees/ commissions related to Bank for Credit Card transactions during the Operations Service Period - Overhead charge and profit in respect to A-10009-a (%)</v>
      </c>
      <c r="D183" s="148" t="s">
        <v>310</v>
      </c>
      <c r="E183" s="271">
        <f t="shared" ref="E183" si="159">+G182</f>
        <v>1241500</v>
      </c>
      <c r="F183" s="231"/>
      <c r="G183" s="74">
        <f>+E183*F183</f>
        <v>0</v>
      </c>
      <c r="H183" s="250"/>
      <c r="I183" s="251"/>
      <c r="J183" s="246"/>
      <c r="K183" s="247"/>
      <c r="L183" s="247"/>
      <c r="M183" s="247"/>
      <c r="N183" s="247"/>
      <c r="O183" s="247"/>
      <c r="P183" s="247"/>
      <c r="Q183" s="247"/>
      <c r="R183" s="247"/>
      <c r="S183" s="247"/>
      <c r="T183" s="247"/>
      <c r="U183" s="248">
        <f>G183/6</f>
        <v>0</v>
      </c>
      <c r="V183" s="246"/>
      <c r="W183" s="247"/>
      <c r="X183" s="247"/>
      <c r="Y183" s="247"/>
      <c r="Z183" s="247"/>
      <c r="AA183" s="247"/>
      <c r="AB183" s="247"/>
      <c r="AC183" s="247"/>
      <c r="AD183" s="247"/>
      <c r="AE183" s="247"/>
      <c r="AF183" s="247"/>
      <c r="AG183" s="248">
        <f>G183/6</f>
        <v>0</v>
      </c>
      <c r="AH183" s="249"/>
      <c r="AI183" s="247"/>
      <c r="AJ183" s="247"/>
      <c r="AK183" s="247"/>
      <c r="AL183" s="247"/>
      <c r="AM183" s="247"/>
      <c r="AN183" s="247"/>
      <c r="AO183" s="247"/>
      <c r="AP183" s="247"/>
      <c r="AQ183" s="247"/>
      <c r="AR183" s="247"/>
      <c r="AS183" s="248">
        <f>G183/6</f>
        <v>0</v>
      </c>
      <c r="AT183" s="249"/>
      <c r="AU183" s="247"/>
      <c r="AV183" s="247"/>
      <c r="AW183" s="247"/>
      <c r="AX183" s="247"/>
      <c r="AY183" s="247"/>
      <c r="AZ183" s="247"/>
      <c r="BA183" s="247"/>
      <c r="BB183" s="247"/>
      <c r="BC183" s="247"/>
      <c r="BD183" s="247"/>
      <c r="BE183" s="248">
        <f>G183/6</f>
        <v>0</v>
      </c>
      <c r="BF183" s="249"/>
      <c r="BG183" s="247"/>
      <c r="BH183" s="247"/>
      <c r="BI183" s="247"/>
      <c r="BJ183" s="247"/>
      <c r="BK183" s="247"/>
      <c r="BL183" s="247"/>
      <c r="BM183" s="247"/>
      <c r="BN183" s="247"/>
      <c r="BO183" s="247"/>
      <c r="BP183" s="247"/>
      <c r="BQ183" s="248">
        <f>G183/6</f>
        <v>0</v>
      </c>
      <c r="BR183" s="249"/>
      <c r="BS183" s="247"/>
      <c r="BT183" s="247"/>
      <c r="BU183" s="247"/>
      <c r="BV183" s="247"/>
      <c r="BW183" s="247"/>
      <c r="BX183" s="247"/>
      <c r="BY183" s="247"/>
      <c r="BZ183" s="247"/>
      <c r="CA183" s="247"/>
      <c r="CB183" s="247"/>
      <c r="CC183" s="248">
        <f>G183-SUM(H183:CB183)</f>
        <v>0</v>
      </c>
      <c r="CE183" s="39"/>
    </row>
    <row r="184" spans="1:83" ht="25.5" x14ac:dyDescent="0.25">
      <c r="A184" s="326"/>
      <c r="B184" s="25" t="s">
        <v>327</v>
      </c>
      <c r="C184" s="28" t="str">
        <f>"ETC Account Payments: Fees/ commissions related to banks and other providers of Payment means during Operation Service Period- Fees and Commissions (" &amp; TEXT(F184,"##### ###") &amp;")"</f>
        <v>ETC Account Payments: Fees/ commissions related to banks and other providers of Payment means during Operation Service Period- Fees and Commissions (90 000)</v>
      </c>
      <c r="D184" s="145" t="s">
        <v>308</v>
      </c>
      <c r="E184" s="270">
        <v>1</v>
      </c>
      <c r="F184" s="76">
        <v>90000</v>
      </c>
      <c r="G184" s="74">
        <f t="shared" si="95"/>
        <v>90000</v>
      </c>
      <c r="H184" s="250"/>
      <c r="I184" s="251"/>
      <c r="J184" s="246"/>
      <c r="K184" s="247"/>
      <c r="L184" s="247"/>
      <c r="M184" s="247"/>
      <c r="N184" s="247"/>
      <c r="O184" s="247"/>
      <c r="P184" s="247"/>
      <c r="Q184" s="247"/>
      <c r="R184" s="247"/>
      <c r="S184" s="247"/>
      <c r="T184" s="247"/>
      <c r="U184" s="248">
        <f t="shared" ref="U184" si="160">G184/6</f>
        <v>15000</v>
      </c>
      <c r="V184" s="246"/>
      <c r="W184" s="247"/>
      <c r="X184" s="247"/>
      <c r="Y184" s="247"/>
      <c r="Z184" s="247"/>
      <c r="AA184" s="247"/>
      <c r="AB184" s="247"/>
      <c r="AC184" s="247"/>
      <c r="AD184" s="247"/>
      <c r="AE184" s="247"/>
      <c r="AF184" s="247"/>
      <c r="AG184" s="248">
        <f t="shared" ref="AG184" si="161">G184/6</f>
        <v>15000</v>
      </c>
      <c r="AH184" s="249"/>
      <c r="AI184" s="247"/>
      <c r="AJ184" s="247"/>
      <c r="AK184" s="247"/>
      <c r="AL184" s="247"/>
      <c r="AM184" s="247"/>
      <c r="AN184" s="247"/>
      <c r="AO184" s="247"/>
      <c r="AP184" s="247"/>
      <c r="AQ184" s="247"/>
      <c r="AR184" s="247"/>
      <c r="AS184" s="248">
        <f t="shared" ref="AS184" si="162">G184/6</f>
        <v>15000</v>
      </c>
      <c r="AT184" s="249"/>
      <c r="AU184" s="247"/>
      <c r="AV184" s="247"/>
      <c r="AW184" s="247"/>
      <c r="AX184" s="247"/>
      <c r="AY184" s="247"/>
      <c r="AZ184" s="247"/>
      <c r="BA184" s="247"/>
      <c r="BB184" s="247"/>
      <c r="BC184" s="247"/>
      <c r="BD184" s="247"/>
      <c r="BE184" s="248">
        <f t="shared" ref="BE184" si="163">G184/6</f>
        <v>15000</v>
      </c>
      <c r="BF184" s="249"/>
      <c r="BG184" s="247"/>
      <c r="BH184" s="247"/>
      <c r="BI184" s="247"/>
      <c r="BJ184" s="247"/>
      <c r="BK184" s="247"/>
      <c r="BL184" s="247"/>
      <c r="BM184" s="247"/>
      <c r="BN184" s="247"/>
      <c r="BO184" s="247"/>
      <c r="BP184" s="247"/>
      <c r="BQ184" s="248">
        <f t="shared" ref="BQ184" si="164">G184/6</f>
        <v>15000</v>
      </c>
      <c r="BR184" s="249"/>
      <c r="BS184" s="247"/>
      <c r="BT184" s="247"/>
      <c r="BU184" s="247"/>
      <c r="BV184" s="247"/>
      <c r="BW184" s="247"/>
      <c r="BX184" s="247"/>
      <c r="BY184" s="247"/>
      <c r="BZ184" s="247"/>
      <c r="CA184" s="247"/>
      <c r="CB184" s="247"/>
      <c r="CC184" s="248">
        <f t="shared" ref="CC184" si="165">G184-SUM(H184:CB184)</f>
        <v>15000</v>
      </c>
      <c r="CE184" s="39"/>
    </row>
    <row r="185" spans="1:83" ht="41.25" customHeight="1" x14ac:dyDescent="0.25">
      <c r="A185" s="326"/>
      <c r="B185" s="146" t="s">
        <v>328</v>
      </c>
      <c r="C185" s="147" t="str">
        <f>"ETC Account Payments: Fees/ commissions related to banks and other providers of Payment means during Operation Service Period - Overhead charge and profit in respect to A-10010-a ("&amp; TEXT(F185,"###%") &amp; ")"</f>
        <v>ETC Account Payments: Fees/ commissions related to banks and other providers of Payment means during Operation Service Period - Overhead charge and profit in respect to A-10010-a (%)</v>
      </c>
      <c r="D185" s="148" t="s">
        <v>310</v>
      </c>
      <c r="E185" s="271">
        <f t="shared" ref="E185" si="166">+G184</f>
        <v>90000</v>
      </c>
      <c r="F185" s="231"/>
      <c r="G185" s="74">
        <f>+E185*F185</f>
        <v>0</v>
      </c>
      <c r="H185" s="250"/>
      <c r="I185" s="251"/>
      <c r="J185" s="246"/>
      <c r="K185" s="247"/>
      <c r="L185" s="247"/>
      <c r="M185" s="247"/>
      <c r="N185" s="247"/>
      <c r="O185" s="247"/>
      <c r="P185" s="247"/>
      <c r="Q185" s="247"/>
      <c r="R185" s="247"/>
      <c r="S185" s="247"/>
      <c r="T185" s="247"/>
      <c r="U185" s="248">
        <f>G185/6</f>
        <v>0</v>
      </c>
      <c r="V185" s="246"/>
      <c r="W185" s="247"/>
      <c r="X185" s="247"/>
      <c r="Y185" s="247"/>
      <c r="Z185" s="247"/>
      <c r="AA185" s="247"/>
      <c r="AB185" s="247"/>
      <c r="AC185" s="247"/>
      <c r="AD185" s="247"/>
      <c r="AE185" s="247"/>
      <c r="AF185" s="247"/>
      <c r="AG185" s="248">
        <f>G185/6</f>
        <v>0</v>
      </c>
      <c r="AH185" s="249"/>
      <c r="AI185" s="247"/>
      <c r="AJ185" s="247"/>
      <c r="AK185" s="247"/>
      <c r="AL185" s="247"/>
      <c r="AM185" s="247"/>
      <c r="AN185" s="247"/>
      <c r="AO185" s="247"/>
      <c r="AP185" s="247"/>
      <c r="AQ185" s="247"/>
      <c r="AR185" s="247"/>
      <c r="AS185" s="248">
        <f>G185/6</f>
        <v>0</v>
      </c>
      <c r="AT185" s="249"/>
      <c r="AU185" s="247"/>
      <c r="AV185" s="247"/>
      <c r="AW185" s="247"/>
      <c r="AX185" s="247"/>
      <c r="AY185" s="247"/>
      <c r="AZ185" s="247"/>
      <c r="BA185" s="247"/>
      <c r="BB185" s="247"/>
      <c r="BC185" s="247"/>
      <c r="BD185" s="247"/>
      <c r="BE185" s="248">
        <f>G185/6</f>
        <v>0</v>
      </c>
      <c r="BF185" s="249"/>
      <c r="BG185" s="247"/>
      <c r="BH185" s="247"/>
      <c r="BI185" s="247"/>
      <c r="BJ185" s="247"/>
      <c r="BK185" s="247"/>
      <c r="BL185" s="247"/>
      <c r="BM185" s="247"/>
      <c r="BN185" s="247"/>
      <c r="BO185" s="247"/>
      <c r="BP185" s="247"/>
      <c r="BQ185" s="248">
        <f>G185/6</f>
        <v>0</v>
      </c>
      <c r="BR185" s="249"/>
      <c r="BS185" s="247"/>
      <c r="BT185" s="247"/>
      <c r="BU185" s="247"/>
      <c r="BV185" s="247"/>
      <c r="BW185" s="247"/>
      <c r="BX185" s="247"/>
      <c r="BY185" s="247"/>
      <c r="BZ185" s="247"/>
      <c r="CA185" s="247"/>
      <c r="CB185" s="247"/>
      <c r="CC185" s="248">
        <f>G185-SUM(H185:CB185)</f>
        <v>0</v>
      </c>
      <c r="CE185" s="39"/>
    </row>
    <row r="186" spans="1:83" ht="15" x14ac:dyDescent="0.25">
      <c r="A186" s="326"/>
      <c r="B186" s="73" t="s">
        <v>329</v>
      </c>
      <c r="C186" s="144" t="str">
        <f>"Fees related to TCH Service - Fees (" &amp; TEXT(F186,"### ###") &amp;")"</f>
        <v>Fees related to TCH Service - Fees (897 000)</v>
      </c>
      <c r="D186" s="145" t="s">
        <v>308</v>
      </c>
      <c r="E186" s="270">
        <v>1</v>
      </c>
      <c r="F186" s="76">
        <f>690000*1.3</f>
        <v>897000</v>
      </c>
      <c r="G186" s="74">
        <f t="shared" si="95"/>
        <v>897000</v>
      </c>
      <c r="H186" s="250"/>
      <c r="I186" s="251"/>
      <c r="J186" s="246"/>
      <c r="K186" s="247"/>
      <c r="L186" s="247"/>
      <c r="M186" s="247"/>
      <c r="N186" s="247"/>
      <c r="O186" s="247"/>
      <c r="P186" s="247"/>
      <c r="Q186" s="247"/>
      <c r="R186" s="247"/>
      <c r="S186" s="247"/>
      <c r="T186" s="247"/>
      <c r="U186" s="248">
        <f t="shared" ref="U186" si="167">G186/6</f>
        <v>149500</v>
      </c>
      <c r="V186" s="246"/>
      <c r="W186" s="247"/>
      <c r="X186" s="247"/>
      <c r="Y186" s="247"/>
      <c r="Z186" s="247"/>
      <c r="AA186" s="247"/>
      <c r="AB186" s="247"/>
      <c r="AC186" s="247"/>
      <c r="AD186" s="247"/>
      <c r="AE186" s="247"/>
      <c r="AF186" s="247"/>
      <c r="AG186" s="248">
        <f t="shared" ref="AG186" si="168">G186/6</f>
        <v>149500</v>
      </c>
      <c r="AH186" s="249"/>
      <c r="AI186" s="247"/>
      <c r="AJ186" s="247"/>
      <c r="AK186" s="247"/>
      <c r="AL186" s="247"/>
      <c r="AM186" s="247"/>
      <c r="AN186" s="247"/>
      <c r="AO186" s="247"/>
      <c r="AP186" s="247"/>
      <c r="AQ186" s="247"/>
      <c r="AR186" s="247"/>
      <c r="AS186" s="248">
        <f t="shared" ref="AS186" si="169">G186/6</f>
        <v>149500</v>
      </c>
      <c r="AT186" s="249"/>
      <c r="AU186" s="247"/>
      <c r="AV186" s="247"/>
      <c r="AW186" s="247"/>
      <c r="AX186" s="247"/>
      <c r="AY186" s="247"/>
      <c r="AZ186" s="247"/>
      <c r="BA186" s="247"/>
      <c r="BB186" s="247"/>
      <c r="BC186" s="247"/>
      <c r="BD186" s="247"/>
      <c r="BE186" s="248">
        <f t="shared" ref="BE186" si="170">G186/6</f>
        <v>149500</v>
      </c>
      <c r="BF186" s="249"/>
      <c r="BG186" s="247"/>
      <c r="BH186" s="247"/>
      <c r="BI186" s="247"/>
      <c r="BJ186" s="247"/>
      <c r="BK186" s="247"/>
      <c r="BL186" s="247"/>
      <c r="BM186" s="247"/>
      <c r="BN186" s="247"/>
      <c r="BO186" s="247"/>
      <c r="BP186" s="247"/>
      <c r="BQ186" s="248">
        <f t="shared" ref="BQ186" si="171">G186/6</f>
        <v>149500</v>
      </c>
      <c r="BR186" s="249"/>
      <c r="BS186" s="247"/>
      <c r="BT186" s="247"/>
      <c r="BU186" s="247"/>
      <c r="BV186" s="247"/>
      <c r="BW186" s="247"/>
      <c r="BX186" s="247"/>
      <c r="BY186" s="247"/>
      <c r="BZ186" s="247"/>
      <c r="CA186" s="247"/>
      <c r="CB186" s="247"/>
      <c r="CC186" s="248">
        <f t="shared" ref="CC186" si="172">G186-SUM(H186:CB186)</f>
        <v>149500</v>
      </c>
      <c r="CE186" s="324"/>
    </row>
    <row r="187" spans="1:83" ht="15" x14ac:dyDescent="0.25">
      <c r="A187" s="326"/>
      <c r="B187" s="146" t="s">
        <v>330</v>
      </c>
      <c r="C187" s="147" t="str">
        <f>"Fees related to TCH Service - Overhead charge and profit in respect to A-10011-a ("&amp; TEXT(F187,"###%") &amp; ")"</f>
        <v>Fees related to TCH Service - Overhead charge and profit in respect to A-10011-a (%)</v>
      </c>
      <c r="D187" s="148" t="s">
        <v>310</v>
      </c>
      <c r="E187" s="271">
        <f t="shared" ref="E187" si="173">+G186</f>
        <v>897000</v>
      </c>
      <c r="F187" s="231"/>
      <c r="G187" s="74">
        <f>+E187*F187</f>
        <v>0</v>
      </c>
      <c r="H187" s="250"/>
      <c r="I187" s="251"/>
      <c r="J187" s="246"/>
      <c r="K187" s="247"/>
      <c r="L187" s="247"/>
      <c r="M187" s="247"/>
      <c r="N187" s="247"/>
      <c r="O187" s="247"/>
      <c r="P187" s="247"/>
      <c r="Q187" s="247"/>
      <c r="R187" s="247"/>
      <c r="S187" s="247"/>
      <c r="T187" s="247"/>
      <c r="U187" s="248">
        <f>G187/6</f>
        <v>0</v>
      </c>
      <c r="V187" s="246"/>
      <c r="W187" s="247"/>
      <c r="X187" s="247"/>
      <c r="Y187" s="247"/>
      <c r="Z187" s="247"/>
      <c r="AA187" s="247"/>
      <c r="AB187" s="247"/>
      <c r="AC187" s="247"/>
      <c r="AD187" s="247"/>
      <c r="AE187" s="247"/>
      <c r="AF187" s="247"/>
      <c r="AG187" s="248">
        <f>G187/6</f>
        <v>0</v>
      </c>
      <c r="AH187" s="249"/>
      <c r="AI187" s="247"/>
      <c r="AJ187" s="247"/>
      <c r="AK187" s="247"/>
      <c r="AL187" s="247"/>
      <c r="AM187" s="247"/>
      <c r="AN187" s="247"/>
      <c r="AO187" s="247"/>
      <c r="AP187" s="247"/>
      <c r="AQ187" s="247"/>
      <c r="AR187" s="247"/>
      <c r="AS187" s="248">
        <f>G187/6</f>
        <v>0</v>
      </c>
      <c r="AT187" s="249"/>
      <c r="AU187" s="247"/>
      <c r="AV187" s="247"/>
      <c r="AW187" s="247"/>
      <c r="AX187" s="247"/>
      <c r="AY187" s="247"/>
      <c r="AZ187" s="247"/>
      <c r="BA187" s="247"/>
      <c r="BB187" s="247"/>
      <c r="BC187" s="247"/>
      <c r="BD187" s="247"/>
      <c r="BE187" s="248">
        <f>G187/6</f>
        <v>0</v>
      </c>
      <c r="BF187" s="249"/>
      <c r="BG187" s="247"/>
      <c r="BH187" s="247"/>
      <c r="BI187" s="247"/>
      <c r="BJ187" s="247"/>
      <c r="BK187" s="247"/>
      <c r="BL187" s="247"/>
      <c r="BM187" s="247"/>
      <c r="BN187" s="247"/>
      <c r="BO187" s="247"/>
      <c r="BP187" s="247"/>
      <c r="BQ187" s="248">
        <f>G187/6</f>
        <v>0</v>
      </c>
      <c r="BR187" s="249"/>
      <c r="BS187" s="247"/>
      <c r="BT187" s="247"/>
      <c r="BU187" s="247"/>
      <c r="BV187" s="247"/>
      <c r="BW187" s="247"/>
      <c r="BX187" s="247"/>
      <c r="BY187" s="247"/>
      <c r="BZ187" s="247"/>
      <c r="CA187" s="247"/>
      <c r="CB187" s="247"/>
      <c r="CC187" s="248">
        <f>G187-SUM(H187:CB187)</f>
        <v>0</v>
      </c>
      <c r="CE187" s="39"/>
    </row>
    <row r="188" spans="1:83" ht="25.5" x14ac:dyDescent="0.25">
      <c r="A188" s="326"/>
      <c r="B188" s="73" t="s">
        <v>331</v>
      </c>
      <c r="C188" s="144" t="str">
        <f>"Nominated Subcontract Works and Services (including Provisional Sums and allowances in the Nominated Subcontract (" &amp; TEXT(F188,"##### ###") &amp;")"</f>
        <v>Nominated Subcontract Works and Services (including Provisional Sums and allowances in the Nominated Subcontract (8 030 000)</v>
      </c>
      <c r="D188" s="145" t="s">
        <v>308</v>
      </c>
      <c r="E188" s="270">
        <v>1</v>
      </c>
      <c r="F188" s="261">
        <v>8030000</v>
      </c>
      <c r="G188" s="74">
        <f t="shared" ref="G188:G189" si="174">+E188*F188</f>
        <v>8030000</v>
      </c>
      <c r="H188" s="250"/>
      <c r="I188" s="251"/>
      <c r="J188" s="246"/>
      <c r="K188" s="247"/>
      <c r="L188" s="247"/>
      <c r="M188" s="247"/>
      <c r="N188" s="247"/>
      <c r="O188" s="247"/>
      <c r="P188" s="247"/>
      <c r="Q188" s="247"/>
      <c r="R188" s="247"/>
      <c r="S188" s="247"/>
      <c r="T188" s="247"/>
      <c r="U188" s="248"/>
      <c r="V188" s="246"/>
      <c r="W188" s="247"/>
      <c r="X188" s="247"/>
      <c r="Y188" s="247"/>
      <c r="Z188" s="247"/>
      <c r="AA188" s="247"/>
      <c r="AB188" s="247"/>
      <c r="AC188" s="247"/>
      <c r="AD188" s="247"/>
      <c r="AE188" s="247"/>
      <c r="AF188" s="247"/>
      <c r="AG188" s="248">
        <f>G188/5</f>
        <v>1606000</v>
      </c>
      <c r="AH188" s="249"/>
      <c r="AI188" s="247"/>
      <c r="AJ188" s="247"/>
      <c r="AK188" s="247"/>
      <c r="AL188" s="247"/>
      <c r="AM188" s="247"/>
      <c r="AN188" s="247"/>
      <c r="AO188" s="247"/>
      <c r="AP188" s="247"/>
      <c r="AQ188" s="247"/>
      <c r="AR188" s="247"/>
      <c r="AS188" s="248">
        <f>G188/5</f>
        <v>1606000</v>
      </c>
      <c r="AT188" s="249"/>
      <c r="AU188" s="247"/>
      <c r="AV188" s="247"/>
      <c r="AW188" s="247"/>
      <c r="AX188" s="247"/>
      <c r="AY188" s="247"/>
      <c r="AZ188" s="247"/>
      <c r="BA188" s="247"/>
      <c r="BB188" s="247"/>
      <c r="BC188" s="247"/>
      <c r="BD188" s="247"/>
      <c r="BE188" s="248">
        <f>G188/5</f>
        <v>1606000</v>
      </c>
      <c r="BF188" s="249"/>
      <c r="BG188" s="247"/>
      <c r="BH188" s="247"/>
      <c r="BI188" s="247"/>
      <c r="BJ188" s="247"/>
      <c r="BK188" s="247"/>
      <c r="BL188" s="247"/>
      <c r="BM188" s="247"/>
      <c r="BN188" s="247"/>
      <c r="BO188" s="247"/>
      <c r="BP188" s="247"/>
      <c r="BQ188" s="248">
        <f>G188/5</f>
        <v>1606000</v>
      </c>
      <c r="BR188" s="249"/>
      <c r="BS188" s="247"/>
      <c r="BT188" s="247"/>
      <c r="BU188" s="247"/>
      <c r="BV188" s="247"/>
      <c r="BW188" s="247"/>
      <c r="BX188" s="247"/>
      <c r="BY188" s="247"/>
      <c r="BZ188" s="247"/>
      <c r="CA188" s="247"/>
      <c r="CB188" s="247"/>
      <c r="CC188" s="248">
        <f t="shared" ref="CC188" si="175">G188-SUM(H188:CB188)</f>
        <v>1606000</v>
      </c>
      <c r="CE188" s="324"/>
    </row>
    <row r="189" spans="1:83" ht="15" x14ac:dyDescent="0.25">
      <c r="A189" s="326"/>
      <c r="B189" s="146" t="s">
        <v>332</v>
      </c>
      <c r="C189" s="147" t="str">
        <f>"Overhead charges and profit in respect of the above-mentioned item("&amp; TEXT(F189,"###%") &amp; ")"</f>
        <v>Overhead charges and profit in respect of the above-mentioned item(%)</v>
      </c>
      <c r="D189" s="148" t="s">
        <v>310</v>
      </c>
      <c r="E189" s="271">
        <f t="shared" ref="E189" si="176">+G188</f>
        <v>8030000</v>
      </c>
      <c r="F189" s="231"/>
      <c r="G189" s="74">
        <f t="shared" si="174"/>
        <v>0</v>
      </c>
      <c r="H189" s="250"/>
      <c r="I189" s="251"/>
      <c r="J189" s="246"/>
      <c r="K189" s="247"/>
      <c r="L189" s="247"/>
      <c r="M189" s="247"/>
      <c r="N189" s="247"/>
      <c r="O189" s="247"/>
      <c r="P189" s="247"/>
      <c r="Q189" s="247"/>
      <c r="R189" s="247"/>
      <c r="S189" s="247"/>
      <c r="T189" s="247"/>
      <c r="U189" s="248"/>
      <c r="V189" s="246"/>
      <c r="W189" s="247"/>
      <c r="X189" s="247"/>
      <c r="Y189" s="247"/>
      <c r="Z189" s="247"/>
      <c r="AA189" s="247"/>
      <c r="AB189" s="247"/>
      <c r="AC189" s="247"/>
      <c r="AD189" s="247"/>
      <c r="AE189" s="247"/>
      <c r="AF189" s="247"/>
      <c r="AG189" s="248">
        <f>G189/5</f>
        <v>0</v>
      </c>
      <c r="AH189" s="249"/>
      <c r="AI189" s="247"/>
      <c r="AJ189" s="247"/>
      <c r="AK189" s="247"/>
      <c r="AL189" s="247"/>
      <c r="AM189" s="247"/>
      <c r="AN189" s="247"/>
      <c r="AO189" s="247"/>
      <c r="AP189" s="247"/>
      <c r="AQ189" s="247"/>
      <c r="AR189" s="247"/>
      <c r="AS189" s="248">
        <f>G189/5</f>
        <v>0</v>
      </c>
      <c r="AT189" s="249"/>
      <c r="AU189" s="247"/>
      <c r="AV189" s="247"/>
      <c r="AW189" s="247"/>
      <c r="AX189" s="247"/>
      <c r="AY189" s="247"/>
      <c r="AZ189" s="247"/>
      <c r="BA189" s="247"/>
      <c r="BB189" s="247"/>
      <c r="BC189" s="247"/>
      <c r="BD189" s="247"/>
      <c r="BE189" s="248">
        <f>G189/5</f>
        <v>0</v>
      </c>
      <c r="BF189" s="249"/>
      <c r="BG189" s="247"/>
      <c r="BH189" s="247"/>
      <c r="BI189" s="247"/>
      <c r="BJ189" s="247"/>
      <c r="BK189" s="247"/>
      <c r="BL189" s="247"/>
      <c r="BM189" s="247"/>
      <c r="BN189" s="247"/>
      <c r="BO189" s="247"/>
      <c r="BP189" s="247"/>
      <c r="BQ189" s="248">
        <f>G189/5</f>
        <v>0</v>
      </c>
      <c r="BR189" s="249"/>
      <c r="BS189" s="247"/>
      <c r="BT189" s="247"/>
      <c r="BU189" s="247"/>
      <c r="BV189" s="247"/>
      <c r="BW189" s="247"/>
      <c r="BX189" s="247"/>
      <c r="BY189" s="247"/>
      <c r="BZ189" s="247"/>
      <c r="CA189" s="247"/>
      <c r="CB189" s="247"/>
      <c r="CC189" s="248">
        <f>G189-SUM(H189:CB189)</f>
        <v>0</v>
      </c>
      <c r="CE189" s="39"/>
    </row>
    <row r="190" spans="1:83" ht="25.5" x14ac:dyDescent="0.25">
      <c r="A190" s="326"/>
      <c r="B190" s="73" t="s">
        <v>872</v>
      </c>
      <c r="C190" s="144" t="str">
        <f>"Incumbent System Integrator Operational Works and Services (including Provisional Sums and allowances in the Incumbent System Integrator Subcontract) (" &amp; TEXT(F190,"##### ###") &amp;")"</f>
        <v>Incumbent System Integrator Operational Works and Services (including Provisional Sums and allowances in the Incumbent System Integrator Subcontract) (1 460 000)</v>
      </c>
      <c r="D190" s="145" t="s">
        <v>308</v>
      </c>
      <c r="E190" s="270">
        <v>1</v>
      </c>
      <c r="F190" s="261">
        <v>1460000</v>
      </c>
      <c r="G190" s="74">
        <f t="shared" si="95"/>
        <v>1460000</v>
      </c>
      <c r="H190" s="250"/>
      <c r="I190" s="251"/>
      <c r="J190" s="246"/>
      <c r="K190" s="247"/>
      <c r="L190" s="247"/>
      <c r="M190" s="247"/>
      <c r="N190" s="247"/>
      <c r="O190" s="247"/>
      <c r="P190" s="247"/>
      <c r="Q190" s="247"/>
      <c r="R190" s="247"/>
      <c r="S190" s="247"/>
      <c r="T190" s="247"/>
      <c r="U190" s="248">
        <f>G190/1.5</f>
        <v>973333.33</v>
      </c>
      <c r="V190" s="246"/>
      <c r="W190" s="247"/>
      <c r="X190" s="247"/>
      <c r="Y190" s="247"/>
      <c r="Z190" s="247"/>
      <c r="AA190" s="247"/>
      <c r="AB190" s="247"/>
      <c r="AC190" s="247"/>
      <c r="AD190" s="247"/>
      <c r="AE190" s="247"/>
      <c r="AF190" s="247"/>
      <c r="AG190" s="248">
        <f>G190/3</f>
        <v>486666.67</v>
      </c>
      <c r="AH190" s="249"/>
      <c r="AI190" s="247"/>
      <c r="AJ190" s="247"/>
      <c r="AK190" s="247"/>
      <c r="AL190" s="247"/>
      <c r="AM190" s="247"/>
      <c r="AN190" s="247"/>
      <c r="AO190" s="247"/>
      <c r="AP190" s="247"/>
      <c r="AQ190" s="247"/>
      <c r="AR190" s="247"/>
      <c r="AS190" s="248"/>
      <c r="AT190" s="249"/>
      <c r="AU190" s="247"/>
      <c r="AV190" s="247"/>
      <c r="AW190" s="247"/>
      <c r="AX190" s="247"/>
      <c r="AY190" s="247"/>
      <c r="AZ190" s="247"/>
      <c r="BA190" s="247"/>
      <c r="BB190" s="247"/>
      <c r="BC190" s="247"/>
      <c r="BD190" s="247"/>
      <c r="BE190" s="248"/>
      <c r="BF190" s="249"/>
      <c r="BG190" s="247"/>
      <c r="BH190" s="247"/>
      <c r="BI190" s="247"/>
      <c r="BJ190" s="247"/>
      <c r="BK190" s="247"/>
      <c r="BL190" s="247"/>
      <c r="BM190" s="247"/>
      <c r="BN190" s="247"/>
      <c r="BO190" s="247"/>
      <c r="BP190" s="247"/>
      <c r="BQ190" s="248"/>
      <c r="BR190" s="249"/>
      <c r="BS190" s="247"/>
      <c r="BT190" s="247"/>
      <c r="BU190" s="247"/>
      <c r="BV190" s="247"/>
      <c r="BW190" s="247"/>
      <c r="BX190" s="247"/>
      <c r="BY190" s="247"/>
      <c r="BZ190" s="247"/>
      <c r="CA190" s="247"/>
      <c r="CB190" s="247"/>
      <c r="CC190" s="248">
        <f t="shared" ref="CC190" si="177">G190-SUM(H190:CB190)</f>
        <v>0</v>
      </c>
      <c r="CE190" s="39"/>
    </row>
    <row r="191" spans="1:83" ht="15" x14ac:dyDescent="0.25">
      <c r="A191" s="326"/>
      <c r="B191" s="184" t="s">
        <v>873</v>
      </c>
      <c r="C191" s="185" t="str">
        <f>"Overhead charges and profit in respect of the above-mentioned item("&amp; TEXT(F191,"###%") &amp; ")"</f>
        <v>Overhead charges and profit in respect of the above-mentioned item(%)</v>
      </c>
      <c r="D191" s="301" t="s">
        <v>310</v>
      </c>
      <c r="E191" s="272">
        <f t="shared" ref="E191" si="178">+G190</f>
        <v>1460000</v>
      </c>
      <c r="F191" s="232"/>
      <c r="G191" s="106">
        <f t="shared" si="95"/>
        <v>0</v>
      </c>
      <c r="H191" s="250"/>
      <c r="I191" s="251"/>
      <c r="J191" s="246"/>
      <c r="K191" s="247"/>
      <c r="L191" s="247"/>
      <c r="M191" s="247"/>
      <c r="N191" s="247"/>
      <c r="O191" s="247"/>
      <c r="P191" s="247"/>
      <c r="Q191" s="247"/>
      <c r="R191" s="247"/>
      <c r="S191" s="247"/>
      <c r="T191" s="247"/>
      <c r="U191" s="248">
        <f>G191/1.5</f>
        <v>0</v>
      </c>
      <c r="V191" s="246"/>
      <c r="W191" s="247"/>
      <c r="X191" s="247"/>
      <c r="Y191" s="247"/>
      <c r="Z191" s="247"/>
      <c r="AA191" s="247"/>
      <c r="AB191" s="247"/>
      <c r="AC191" s="247"/>
      <c r="AD191" s="247"/>
      <c r="AE191" s="247"/>
      <c r="AF191" s="247"/>
      <c r="AG191" s="248">
        <f>G191/3</f>
        <v>0</v>
      </c>
      <c r="AH191" s="249"/>
      <c r="AI191" s="247"/>
      <c r="AJ191" s="247"/>
      <c r="AK191" s="247"/>
      <c r="AL191" s="247"/>
      <c r="AM191" s="247"/>
      <c r="AN191" s="247"/>
      <c r="AO191" s="247"/>
      <c r="AP191" s="247"/>
      <c r="AQ191" s="247"/>
      <c r="AR191" s="247"/>
      <c r="AS191" s="248"/>
      <c r="AT191" s="249"/>
      <c r="AU191" s="247"/>
      <c r="AV191" s="247"/>
      <c r="AW191" s="247"/>
      <c r="AX191" s="247"/>
      <c r="AY191" s="247"/>
      <c r="AZ191" s="247"/>
      <c r="BA191" s="247"/>
      <c r="BB191" s="247"/>
      <c r="BC191" s="247"/>
      <c r="BD191" s="247"/>
      <c r="BE191" s="248"/>
      <c r="BF191" s="249"/>
      <c r="BG191" s="247"/>
      <c r="BH191" s="247"/>
      <c r="BI191" s="247"/>
      <c r="BJ191" s="247"/>
      <c r="BK191" s="247"/>
      <c r="BL191" s="247"/>
      <c r="BM191" s="247"/>
      <c r="BN191" s="247"/>
      <c r="BO191" s="247"/>
      <c r="BP191" s="247"/>
      <c r="BQ191" s="248"/>
      <c r="BR191" s="249"/>
      <c r="BS191" s="247"/>
      <c r="BT191" s="247"/>
      <c r="BU191" s="247"/>
      <c r="BV191" s="247"/>
      <c r="BW191" s="247"/>
      <c r="BX191" s="247"/>
      <c r="BY191" s="247"/>
      <c r="BZ191" s="247"/>
      <c r="CA191" s="247"/>
      <c r="CB191" s="247"/>
      <c r="CC191" s="170">
        <f>G191-SUM(H191:CB191)</f>
        <v>0</v>
      </c>
      <c r="CE191" s="39"/>
    </row>
    <row r="192" spans="1:83" ht="15" x14ac:dyDescent="0.25">
      <c r="A192" s="326"/>
      <c r="B192" s="54"/>
      <c r="C192" s="202"/>
      <c r="D192" s="41" t="s">
        <v>365</v>
      </c>
      <c r="E192" s="41"/>
      <c r="F192" s="41"/>
      <c r="G192" s="42"/>
      <c r="H192" s="42"/>
      <c r="I192" s="57"/>
      <c r="J192" s="57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42"/>
      <c r="BN192" s="42"/>
      <c r="BO192" s="42"/>
      <c r="BP192" s="42"/>
      <c r="BQ192" s="42"/>
      <c r="BR192" s="42"/>
      <c r="BS192" s="42"/>
      <c r="BT192" s="42"/>
      <c r="BU192" s="42"/>
      <c r="BV192" s="42"/>
      <c r="BW192" s="42"/>
      <c r="BX192" s="42"/>
      <c r="BY192" s="42"/>
      <c r="BZ192" s="42"/>
      <c r="CA192" s="42"/>
      <c r="CB192" s="42"/>
      <c r="CC192" s="150"/>
      <c r="CE192" s="39"/>
    </row>
    <row r="193" spans="1:83" ht="15" x14ac:dyDescent="0.25">
      <c r="A193" s="326"/>
      <c r="B193" s="113" t="s">
        <v>333</v>
      </c>
      <c r="C193" s="114" t="s">
        <v>846</v>
      </c>
      <c r="D193" s="115" t="s">
        <v>365</v>
      </c>
      <c r="E193" s="115"/>
      <c r="F193" s="273"/>
      <c r="G193" s="116">
        <f t="shared" ref="G193:AL193" si="179">G194+G209+G241+G257+G375+G379</f>
        <v>25740000</v>
      </c>
      <c r="H193" s="117">
        <f t="shared" si="179"/>
        <v>0</v>
      </c>
      <c r="I193" s="118">
        <f t="shared" si="179"/>
        <v>0</v>
      </c>
      <c r="J193" s="117">
        <f t="shared" si="179"/>
        <v>0</v>
      </c>
      <c r="K193" s="119">
        <f t="shared" si="179"/>
        <v>0</v>
      </c>
      <c r="L193" s="119">
        <f t="shared" si="179"/>
        <v>0</v>
      </c>
      <c r="M193" s="119">
        <f t="shared" si="179"/>
        <v>0</v>
      </c>
      <c r="N193" s="119">
        <f t="shared" si="179"/>
        <v>0</v>
      </c>
      <c r="O193" s="119">
        <f t="shared" si="179"/>
        <v>0</v>
      </c>
      <c r="P193" s="119">
        <f t="shared" si="179"/>
        <v>0</v>
      </c>
      <c r="Q193" s="119">
        <f t="shared" si="179"/>
        <v>0</v>
      </c>
      <c r="R193" s="119">
        <f t="shared" si="179"/>
        <v>0</v>
      </c>
      <c r="S193" s="119">
        <f t="shared" si="179"/>
        <v>0</v>
      </c>
      <c r="T193" s="119">
        <f t="shared" si="179"/>
        <v>0</v>
      </c>
      <c r="U193" s="118">
        <f t="shared" si="179"/>
        <v>3404000</v>
      </c>
      <c r="V193" s="117">
        <f t="shared" si="179"/>
        <v>0</v>
      </c>
      <c r="W193" s="119">
        <f t="shared" si="179"/>
        <v>0</v>
      </c>
      <c r="X193" s="119">
        <f t="shared" si="179"/>
        <v>0</v>
      </c>
      <c r="Y193" s="119">
        <f t="shared" si="179"/>
        <v>0</v>
      </c>
      <c r="Z193" s="119">
        <f t="shared" si="179"/>
        <v>0</v>
      </c>
      <c r="AA193" s="119">
        <f t="shared" si="179"/>
        <v>0</v>
      </c>
      <c r="AB193" s="119">
        <f t="shared" si="179"/>
        <v>0</v>
      </c>
      <c r="AC193" s="119">
        <f t="shared" si="179"/>
        <v>0</v>
      </c>
      <c r="AD193" s="119">
        <f t="shared" si="179"/>
        <v>0</v>
      </c>
      <c r="AE193" s="119">
        <f t="shared" si="179"/>
        <v>0</v>
      </c>
      <c r="AF193" s="119">
        <f t="shared" si="179"/>
        <v>0</v>
      </c>
      <c r="AG193" s="118">
        <f t="shared" si="179"/>
        <v>5035200</v>
      </c>
      <c r="AH193" s="120">
        <f t="shared" si="179"/>
        <v>0</v>
      </c>
      <c r="AI193" s="119">
        <f t="shared" si="179"/>
        <v>0</v>
      </c>
      <c r="AJ193" s="119">
        <f t="shared" si="179"/>
        <v>0</v>
      </c>
      <c r="AK193" s="119">
        <f t="shared" si="179"/>
        <v>0</v>
      </c>
      <c r="AL193" s="119">
        <f t="shared" si="179"/>
        <v>0</v>
      </c>
      <c r="AM193" s="119">
        <f t="shared" ref="AM193:BR193" si="180">AM194+AM209+AM241+AM257+AM375+AM379</f>
        <v>0</v>
      </c>
      <c r="AN193" s="119">
        <f t="shared" si="180"/>
        <v>0</v>
      </c>
      <c r="AO193" s="119">
        <f t="shared" si="180"/>
        <v>0</v>
      </c>
      <c r="AP193" s="119">
        <f t="shared" si="180"/>
        <v>0</v>
      </c>
      <c r="AQ193" s="119">
        <f t="shared" si="180"/>
        <v>0</v>
      </c>
      <c r="AR193" s="119">
        <f t="shared" si="180"/>
        <v>0</v>
      </c>
      <c r="AS193" s="118">
        <f t="shared" si="180"/>
        <v>4325200</v>
      </c>
      <c r="AT193" s="120">
        <f t="shared" si="180"/>
        <v>0</v>
      </c>
      <c r="AU193" s="119">
        <f t="shared" si="180"/>
        <v>0</v>
      </c>
      <c r="AV193" s="119">
        <f t="shared" si="180"/>
        <v>0</v>
      </c>
      <c r="AW193" s="119">
        <f t="shared" si="180"/>
        <v>0</v>
      </c>
      <c r="AX193" s="119">
        <f t="shared" si="180"/>
        <v>0</v>
      </c>
      <c r="AY193" s="119">
        <f t="shared" si="180"/>
        <v>0</v>
      </c>
      <c r="AZ193" s="119">
        <f t="shared" si="180"/>
        <v>0</v>
      </c>
      <c r="BA193" s="119">
        <f t="shared" si="180"/>
        <v>0</v>
      </c>
      <c r="BB193" s="119">
        <f t="shared" si="180"/>
        <v>0</v>
      </c>
      <c r="BC193" s="119">
        <f t="shared" si="180"/>
        <v>0</v>
      </c>
      <c r="BD193" s="119">
        <f t="shared" si="180"/>
        <v>0</v>
      </c>
      <c r="BE193" s="118">
        <f t="shared" si="180"/>
        <v>4325200</v>
      </c>
      <c r="BF193" s="120">
        <f t="shared" si="180"/>
        <v>0</v>
      </c>
      <c r="BG193" s="119">
        <f t="shared" si="180"/>
        <v>0</v>
      </c>
      <c r="BH193" s="119">
        <f t="shared" si="180"/>
        <v>0</v>
      </c>
      <c r="BI193" s="119">
        <f t="shared" si="180"/>
        <v>0</v>
      </c>
      <c r="BJ193" s="119">
        <f t="shared" si="180"/>
        <v>0</v>
      </c>
      <c r="BK193" s="119">
        <f t="shared" si="180"/>
        <v>0</v>
      </c>
      <c r="BL193" s="119">
        <f t="shared" si="180"/>
        <v>0</v>
      </c>
      <c r="BM193" s="119">
        <f t="shared" si="180"/>
        <v>0</v>
      </c>
      <c r="BN193" s="119">
        <f t="shared" si="180"/>
        <v>0</v>
      </c>
      <c r="BO193" s="119">
        <f t="shared" si="180"/>
        <v>0</v>
      </c>
      <c r="BP193" s="119">
        <f t="shared" si="180"/>
        <v>0</v>
      </c>
      <c r="BQ193" s="118">
        <f t="shared" si="180"/>
        <v>4325200</v>
      </c>
      <c r="BR193" s="120">
        <f t="shared" si="180"/>
        <v>0</v>
      </c>
      <c r="BS193" s="119">
        <f t="shared" ref="BS193:CC193" si="181">BS194+BS209+BS241+BS257+BS375+BS379</f>
        <v>0</v>
      </c>
      <c r="BT193" s="119">
        <f t="shared" si="181"/>
        <v>0</v>
      </c>
      <c r="BU193" s="119">
        <f t="shared" si="181"/>
        <v>0</v>
      </c>
      <c r="BV193" s="119">
        <f t="shared" si="181"/>
        <v>0</v>
      </c>
      <c r="BW193" s="119">
        <f t="shared" si="181"/>
        <v>0</v>
      </c>
      <c r="BX193" s="119">
        <f t="shared" si="181"/>
        <v>0</v>
      </c>
      <c r="BY193" s="119">
        <f t="shared" si="181"/>
        <v>0</v>
      </c>
      <c r="BZ193" s="119">
        <f t="shared" si="181"/>
        <v>0</v>
      </c>
      <c r="CA193" s="119">
        <f t="shared" si="181"/>
        <v>0</v>
      </c>
      <c r="CB193" s="119">
        <f t="shared" si="181"/>
        <v>0</v>
      </c>
      <c r="CC193" s="118">
        <f t="shared" si="181"/>
        <v>4325200</v>
      </c>
      <c r="CE193" s="324"/>
    </row>
    <row r="194" spans="1:83" ht="15" x14ac:dyDescent="0.25">
      <c r="A194" s="326"/>
      <c r="B194" s="121" t="s">
        <v>334</v>
      </c>
      <c r="C194" s="122" t="s">
        <v>335</v>
      </c>
      <c r="D194" s="123" t="s">
        <v>365</v>
      </c>
      <c r="E194" s="123"/>
      <c r="F194" s="268"/>
      <c r="G194" s="124">
        <f t="shared" ref="G194:AL194" si="182">SUM(G195:G206)</f>
        <v>0</v>
      </c>
      <c r="H194" s="125">
        <f>SUM(H195:H206)</f>
        <v>0</v>
      </c>
      <c r="I194" s="126">
        <f t="shared" si="182"/>
        <v>0</v>
      </c>
      <c r="J194" s="125">
        <f t="shared" si="182"/>
        <v>0</v>
      </c>
      <c r="K194" s="127">
        <f t="shared" si="182"/>
        <v>0</v>
      </c>
      <c r="L194" s="127">
        <f t="shared" si="182"/>
        <v>0</v>
      </c>
      <c r="M194" s="127">
        <f t="shared" si="182"/>
        <v>0</v>
      </c>
      <c r="N194" s="127">
        <f t="shared" si="182"/>
        <v>0</v>
      </c>
      <c r="O194" s="127">
        <f t="shared" si="182"/>
        <v>0</v>
      </c>
      <c r="P194" s="127">
        <f t="shared" si="182"/>
        <v>0</v>
      </c>
      <c r="Q194" s="127">
        <f t="shared" si="182"/>
        <v>0</v>
      </c>
      <c r="R194" s="127">
        <f t="shared" si="182"/>
        <v>0</v>
      </c>
      <c r="S194" s="127">
        <f t="shared" si="182"/>
        <v>0</v>
      </c>
      <c r="T194" s="127">
        <f t="shared" si="182"/>
        <v>0</v>
      </c>
      <c r="U194" s="126">
        <f>SUM(U195:U206)</f>
        <v>0</v>
      </c>
      <c r="V194" s="125">
        <f t="shared" si="182"/>
        <v>0</v>
      </c>
      <c r="W194" s="127">
        <f t="shared" si="182"/>
        <v>0</v>
      </c>
      <c r="X194" s="127">
        <f t="shared" si="182"/>
        <v>0</v>
      </c>
      <c r="Y194" s="127">
        <f t="shared" si="182"/>
        <v>0</v>
      </c>
      <c r="Z194" s="127">
        <f t="shared" si="182"/>
        <v>0</v>
      </c>
      <c r="AA194" s="127">
        <f t="shared" si="182"/>
        <v>0</v>
      </c>
      <c r="AB194" s="127">
        <f t="shared" si="182"/>
        <v>0</v>
      </c>
      <c r="AC194" s="127">
        <f t="shared" si="182"/>
        <v>0</v>
      </c>
      <c r="AD194" s="127">
        <f t="shared" si="182"/>
        <v>0</v>
      </c>
      <c r="AE194" s="127">
        <f t="shared" si="182"/>
        <v>0</v>
      </c>
      <c r="AF194" s="127">
        <f t="shared" si="182"/>
        <v>0</v>
      </c>
      <c r="AG194" s="126">
        <f t="shared" si="182"/>
        <v>0</v>
      </c>
      <c r="AH194" s="128">
        <f t="shared" si="182"/>
        <v>0</v>
      </c>
      <c r="AI194" s="127">
        <f t="shared" si="182"/>
        <v>0</v>
      </c>
      <c r="AJ194" s="127">
        <f t="shared" si="182"/>
        <v>0</v>
      </c>
      <c r="AK194" s="127">
        <f t="shared" si="182"/>
        <v>0</v>
      </c>
      <c r="AL194" s="127">
        <f t="shared" si="182"/>
        <v>0</v>
      </c>
      <c r="AM194" s="127">
        <f t="shared" ref="AM194:CC194" si="183">SUM(AM195:AM206)</f>
        <v>0</v>
      </c>
      <c r="AN194" s="127">
        <f t="shared" si="183"/>
        <v>0</v>
      </c>
      <c r="AO194" s="127">
        <f t="shared" si="183"/>
        <v>0</v>
      </c>
      <c r="AP194" s="127">
        <f t="shared" si="183"/>
        <v>0</v>
      </c>
      <c r="AQ194" s="127">
        <f t="shared" si="183"/>
        <v>0</v>
      </c>
      <c r="AR194" s="127">
        <f t="shared" si="183"/>
        <v>0</v>
      </c>
      <c r="AS194" s="126">
        <f t="shared" si="183"/>
        <v>0</v>
      </c>
      <c r="AT194" s="128">
        <f t="shared" si="183"/>
        <v>0</v>
      </c>
      <c r="AU194" s="127">
        <f t="shared" si="183"/>
        <v>0</v>
      </c>
      <c r="AV194" s="127">
        <f t="shared" si="183"/>
        <v>0</v>
      </c>
      <c r="AW194" s="127">
        <f t="shared" si="183"/>
        <v>0</v>
      </c>
      <c r="AX194" s="127">
        <f t="shared" si="183"/>
        <v>0</v>
      </c>
      <c r="AY194" s="127">
        <f t="shared" si="183"/>
        <v>0</v>
      </c>
      <c r="AZ194" s="127">
        <f t="shared" si="183"/>
        <v>0</v>
      </c>
      <c r="BA194" s="127">
        <f t="shared" si="183"/>
        <v>0</v>
      </c>
      <c r="BB194" s="127">
        <f t="shared" si="183"/>
        <v>0</v>
      </c>
      <c r="BC194" s="127">
        <f t="shared" si="183"/>
        <v>0</v>
      </c>
      <c r="BD194" s="127">
        <f t="shared" si="183"/>
        <v>0</v>
      </c>
      <c r="BE194" s="126">
        <f t="shared" si="183"/>
        <v>0</v>
      </c>
      <c r="BF194" s="128">
        <f t="shared" si="183"/>
        <v>0</v>
      </c>
      <c r="BG194" s="127">
        <f t="shared" si="183"/>
        <v>0</v>
      </c>
      <c r="BH194" s="127">
        <f t="shared" si="183"/>
        <v>0</v>
      </c>
      <c r="BI194" s="127">
        <f t="shared" si="183"/>
        <v>0</v>
      </c>
      <c r="BJ194" s="127">
        <f t="shared" si="183"/>
        <v>0</v>
      </c>
      <c r="BK194" s="127">
        <f t="shared" si="183"/>
        <v>0</v>
      </c>
      <c r="BL194" s="127">
        <f t="shared" si="183"/>
        <v>0</v>
      </c>
      <c r="BM194" s="127">
        <f t="shared" si="183"/>
        <v>0</v>
      </c>
      <c r="BN194" s="127">
        <f t="shared" si="183"/>
        <v>0</v>
      </c>
      <c r="BO194" s="127">
        <f t="shared" si="183"/>
        <v>0</v>
      </c>
      <c r="BP194" s="127">
        <f t="shared" si="183"/>
        <v>0</v>
      </c>
      <c r="BQ194" s="126">
        <f t="shared" si="183"/>
        <v>0</v>
      </c>
      <c r="BR194" s="128">
        <f t="shared" si="183"/>
        <v>0</v>
      </c>
      <c r="BS194" s="127">
        <f t="shared" si="183"/>
        <v>0</v>
      </c>
      <c r="BT194" s="127">
        <f t="shared" si="183"/>
        <v>0</v>
      </c>
      <c r="BU194" s="127">
        <f t="shared" si="183"/>
        <v>0</v>
      </c>
      <c r="BV194" s="127">
        <f t="shared" si="183"/>
        <v>0</v>
      </c>
      <c r="BW194" s="127">
        <f t="shared" si="183"/>
        <v>0</v>
      </c>
      <c r="BX194" s="127">
        <f t="shared" si="183"/>
        <v>0</v>
      </c>
      <c r="BY194" s="127">
        <f t="shared" si="183"/>
        <v>0</v>
      </c>
      <c r="BZ194" s="127">
        <f t="shared" si="183"/>
        <v>0</v>
      </c>
      <c r="CA194" s="127">
        <f t="shared" si="183"/>
        <v>0</v>
      </c>
      <c r="CB194" s="127">
        <f t="shared" si="183"/>
        <v>0</v>
      </c>
      <c r="CC194" s="126">
        <f t="shared" si="183"/>
        <v>0</v>
      </c>
      <c r="CE194" s="324"/>
    </row>
    <row r="195" spans="1:83" ht="40.5" customHeight="1" x14ac:dyDescent="0.25">
      <c r="A195" s="326"/>
      <c r="B195" s="180" t="s">
        <v>787</v>
      </c>
      <c r="C195" s="181" t="s">
        <v>788</v>
      </c>
      <c r="D195" s="182" t="s">
        <v>85</v>
      </c>
      <c r="E195" s="183">
        <v>0</v>
      </c>
      <c r="F195" s="245"/>
      <c r="G195" s="191">
        <f>+E195*F195</f>
        <v>0</v>
      </c>
      <c r="H195" s="241"/>
      <c r="I195" s="242"/>
      <c r="J195" s="241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2">
        <f>G195/2.5</f>
        <v>0</v>
      </c>
      <c r="V195" s="241"/>
      <c r="W195" s="243"/>
      <c r="X195" s="243"/>
      <c r="Y195" s="243"/>
      <c r="Z195" s="243"/>
      <c r="AA195" s="243"/>
      <c r="AB195" s="243"/>
      <c r="AC195" s="243"/>
      <c r="AD195" s="243"/>
      <c r="AE195" s="243"/>
      <c r="AF195" s="243"/>
      <c r="AG195" s="242">
        <f>G195/2.5</f>
        <v>0</v>
      </c>
      <c r="AH195" s="244"/>
      <c r="AI195" s="243"/>
      <c r="AJ195" s="243"/>
      <c r="AK195" s="243"/>
      <c r="AL195" s="243"/>
      <c r="AM195" s="243">
        <f>G195-SUM(J195:AL195)</f>
        <v>0</v>
      </c>
      <c r="AN195" s="243"/>
      <c r="AO195" s="243"/>
      <c r="AP195" s="243"/>
      <c r="AQ195" s="243"/>
      <c r="AR195" s="243"/>
      <c r="AS195" s="242"/>
      <c r="AT195" s="244"/>
      <c r="AU195" s="243"/>
      <c r="AV195" s="243"/>
      <c r="AW195" s="243"/>
      <c r="AX195" s="243"/>
      <c r="AY195" s="243"/>
      <c r="AZ195" s="243"/>
      <c r="BA195" s="243"/>
      <c r="BB195" s="243"/>
      <c r="BC195" s="243"/>
      <c r="BD195" s="243"/>
      <c r="BE195" s="242"/>
      <c r="BF195" s="244"/>
      <c r="BG195" s="243"/>
      <c r="BH195" s="243"/>
      <c r="BI195" s="243"/>
      <c r="BJ195" s="243"/>
      <c r="BK195" s="243"/>
      <c r="BL195" s="243"/>
      <c r="BM195" s="243"/>
      <c r="BN195" s="243"/>
      <c r="BO195" s="243"/>
      <c r="BP195" s="243"/>
      <c r="BQ195" s="242"/>
      <c r="BR195" s="244"/>
      <c r="BS195" s="243"/>
      <c r="BT195" s="243"/>
      <c r="BU195" s="243"/>
      <c r="BV195" s="243"/>
      <c r="BW195" s="243"/>
      <c r="BX195" s="243"/>
      <c r="BY195" s="243"/>
      <c r="BZ195" s="243"/>
      <c r="CA195" s="243"/>
      <c r="CB195" s="243"/>
      <c r="CC195" s="242"/>
      <c r="CE195" s="39"/>
    </row>
    <row r="196" spans="1:83" ht="39.75" customHeight="1" x14ac:dyDescent="0.25">
      <c r="A196" s="326"/>
      <c r="B196" s="180" t="s">
        <v>789</v>
      </c>
      <c r="C196" s="181" t="s">
        <v>790</v>
      </c>
      <c r="D196" s="182" t="s">
        <v>57</v>
      </c>
      <c r="E196" s="183">
        <v>0</v>
      </c>
      <c r="F196" s="245"/>
      <c r="G196" s="191">
        <f>+E196*F196</f>
        <v>0</v>
      </c>
      <c r="H196" s="241"/>
      <c r="I196" s="242"/>
      <c r="J196" s="241"/>
      <c r="K196" s="243"/>
      <c r="L196" s="243"/>
      <c r="M196" s="243"/>
      <c r="N196" s="243"/>
      <c r="O196" s="243"/>
      <c r="P196" s="243"/>
      <c r="Q196" s="243"/>
      <c r="R196" s="243"/>
      <c r="S196" s="243"/>
      <c r="T196" s="243"/>
      <c r="U196" s="242"/>
      <c r="V196" s="241"/>
      <c r="W196" s="243"/>
      <c r="X196" s="243"/>
      <c r="Y196" s="243"/>
      <c r="Z196" s="243"/>
      <c r="AA196" s="243"/>
      <c r="AB196" s="243"/>
      <c r="AC196" s="243"/>
      <c r="AD196" s="243"/>
      <c r="AE196" s="243"/>
      <c r="AF196" s="243"/>
      <c r="AG196" s="242"/>
      <c r="AH196" s="244"/>
      <c r="AI196" s="243"/>
      <c r="AJ196" s="243"/>
      <c r="AK196" s="243"/>
      <c r="AL196" s="243"/>
      <c r="AM196" s="243"/>
      <c r="AN196" s="243"/>
      <c r="AO196" s="243"/>
      <c r="AP196" s="243"/>
      <c r="AQ196" s="243"/>
      <c r="AR196" s="243"/>
      <c r="AS196" s="242"/>
      <c r="AT196" s="244"/>
      <c r="AU196" s="243"/>
      <c r="AV196" s="243"/>
      <c r="AW196" s="243"/>
      <c r="AX196" s="243"/>
      <c r="AY196" s="243"/>
      <c r="AZ196" s="243"/>
      <c r="BA196" s="243"/>
      <c r="BB196" s="243"/>
      <c r="BC196" s="243"/>
      <c r="BD196" s="243"/>
      <c r="BE196" s="242"/>
      <c r="BF196" s="244"/>
      <c r="BG196" s="243"/>
      <c r="BH196" s="243"/>
      <c r="BI196" s="243"/>
      <c r="BJ196" s="243"/>
      <c r="BK196" s="243"/>
      <c r="BL196" s="243"/>
      <c r="BM196" s="243"/>
      <c r="BN196" s="243"/>
      <c r="BO196" s="243"/>
      <c r="BP196" s="243"/>
      <c r="BQ196" s="242"/>
      <c r="BR196" s="244"/>
      <c r="BS196" s="243"/>
      <c r="BT196" s="243"/>
      <c r="BU196" s="243"/>
      <c r="BV196" s="243"/>
      <c r="BW196" s="243"/>
      <c r="BX196" s="243"/>
      <c r="BY196" s="243"/>
      <c r="BZ196" s="243"/>
      <c r="CA196" s="243"/>
      <c r="CB196" s="243"/>
      <c r="CC196" s="242"/>
      <c r="CE196" s="39"/>
    </row>
    <row r="197" spans="1:83" ht="15" x14ac:dyDescent="0.25">
      <c r="A197" s="326"/>
      <c r="B197" s="73" t="s">
        <v>340</v>
      </c>
      <c r="C197" s="129" t="str">
        <f>"Allowance for person- hours for variations -Project Manager ("&amp;E197&amp;" hours)"</f>
        <v>Allowance for person- hours for variations -Project Manager (50 hours)</v>
      </c>
      <c r="D197" s="139" t="s">
        <v>791</v>
      </c>
      <c r="E197" s="270">
        <v>50</v>
      </c>
      <c r="F197" s="344"/>
      <c r="G197" s="74">
        <f t="shared" ref="G197" si="184">+E197*F197</f>
        <v>0</v>
      </c>
      <c r="H197" s="246"/>
      <c r="I197" s="248"/>
      <c r="J197" s="246"/>
      <c r="K197" s="247"/>
      <c r="L197" s="247"/>
      <c r="M197" s="247"/>
      <c r="N197" s="247"/>
      <c r="O197" s="247"/>
      <c r="P197" s="247"/>
      <c r="Q197" s="247"/>
      <c r="R197" s="247"/>
      <c r="S197" s="247"/>
      <c r="T197" s="247"/>
      <c r="U197" s="248">
        <f>G197/6</f>
        <v>0</v>
      </c>
      <c r="V197" s="246"/>
      <c r="W197" s="247"/>
      <c r="X197" s="247"/>
      <c r="Y197" s="247"/>
      <c r="Z197" s="247"/>
      <c r="AA197" s="247"/>
      <c r="AB197" s="247"/>
      <c r="AC197" s="247"/>
      <c r="AD197" s="247"/>
      <c r="AE197" s="247"/>
      <c r="AF197" s="247"/>
      <c r="AG197" s="248">
        <f>G197/6</f>
        <v>0</v>
      </c>
      <c r="AH197" s="249"/>
      <c r="AI197" s="247"/>
      <c r="AJ197" s="247"/>
      <c r="AK197" s="247"/>
      <c r="AL197" s="247"/>
      <c r="AM197" s="247"/>
      <c r="AN197" s="247"/>
      <c r="AO197" s="247"/>
      <c r="AP197" s="247"/>
      <c r="AQ197" s="247"/>
      <c r="AR197" s="247"/>
      <c r="AS197" s="248">
        <f>G197/6</f>
        <v>0</v>
      </c>
      <c r="AT197" s="249"/>
      <c r="AU197" s="247"/>
      <c r="AV197" s="247"/>
      <c r="AW197" s="247"/>
      <c r="AX197" s="247"/>
      <c r="AY197" s="247"/>
      <c r="AZ197" s="247"/>
      <c r="BA197" s="247"/>
      <c r="BB197" s="247"/>
      <c r="BC197" s="247"/>
      <c r="BD197" s="247"/>
      <c r="BE197" s="248">
        <f>G197/6</f>
        <v>0</v>
      </c>
      <c r="BF197" s="249"/>
      <c r="BG197" s="247"/>
      <c r="BH197" s="247"/>
      <c r="BI197" s="247"/>
      <c r="BJ197" s="247"/>
      <c r="BK197" s="247"/>
      <c r="BL197" s="247"/>
      <c r="BM197" s="247"/>
      <c r="BN197" s="247"/>
      <c r="BO197" s="247"/>
      <c r="BP197" s="247"/>
      <c r="BQ197" s="248">
        <f>G197/6</f>
        <v>0</v>
      </c>
      <c r="BR197" s="249"/>
      <c r="BS197" s="247"/>
      <c r="BT197" s="247"/>
      <c r="BU197" s="247"/>
      <c r="BV197" s="247"/>
      <c r="BW197" s="247"/>
      <c r="BX197" s="247"/>
      <c r="BY197" s="247"/>
      <c r="BZ197" s="247"/>
      <c r="CA197" s="247"/>
      <c r="CB197" s="247"/>
      <c r="CC197" s="248">
        <f>G197-SUM(H197:CB197)</f>
        <v>0</v>
      </c>
      <c r="CE197" s="39"/>
    </row>
    <row r="198" spans="1:83" ht="25.5" x14ac:dyDescent="0.25">
      <c r="A198" s="326"/>
      <c r="B198" s="180" t="s">
        <v>343</v>
      </c>
      <c r="C198" s="181" t="s">
        <v>344</v>
      </c>
      <c r="D198" s="182" t="s">
        <v>791</v>
      </c>
      <c r="E198" s="183">
        <v>0</v>
      </c>
      <c r="F198" s="245"/>
      <c r="G198" s="191">
        <f>+E198*F198</f>
        <v>0</v>
      </c>
      <c r="H198" s="241"/>
      <c r="I198" s="242"/>
      <c r="J198" s="241"/>
      <c r="K198" s="243"/>
      <c r="L198" s="243"/>
      <c r="M198" s="243"/>
      <c r="N198" s="243"/>
      <c r="O198" s="243"/>
      <c r="P198" s="243"/>
      <c r="Q198" s="243"/>
      <c r="R198" s="243"/>
      <c r="S198" s="243"/>
      <c r="T198" s="243"/>
      <c r="U198" s="242"/>
      <c r="V198" s="241"/>
      <c r="W198" s="243"/>
      <c r="X198" s="243"/>
      <c r="Y198" s="243"/>
      <c r="Z198" s="243"/>
      <c r="AA198" s="243"/>
      <c r="AB198" s="243"/>
      <c r="AC198" s="243"/>
      <c r="AD198" s="243"/>
      <c r="AE198" s="243"/>
      <c r="AF198" s="243"/>
      <c r="AG198" s="242"/>
      <c r="AH198" s="244"/>
      <c r="AI198" s="243"/>
      <c r="AJ198" s="243"/>
      <c r="AK198" s="243"/>
      <c r="AL198" s="243"/>
      <c r="AM198" s="243"/>
      <c r="AN198" s="243"/>
      <c r="AO198" s="243"/>
      <c r="AP198" s="243"/>
      <c r="AQ198" s="243"/>
      <c r="AR198" s="243"/>
      <c r="AS198" s="242"/>
      <c r="AT198" s="244"/>
      <c r="AU198" s="243"/>
      <c r="AV198" s="243"/>
      <c r="AW198" s="243"/>
      <c r="AX198" s="243"/>
      <c r="AY198" s="243"/>
      <c r="AZ198" s="243"/>
      <c r="BA198" s="243"/>
      <c r="BB198" s="243"/>
      <c r="BC198" s="243"/>
      <c r="BD198" s="243"/>
      <c r="BE198" s="242"/>
      <c r="BF198" s="244"/>
      <c r="BG198" s="243"/>
      <c r="BH198" s="243"/>
      <c r="BI198" s="243"/>
      <c r="BJ198" s="243"/>
      <c r="BK198" s="243"/>
      <c r="BL198" s="243"/>
      <c r="BM198" s="243"/>
      <c r="BN198" s="243"/>
      <c r="BO198" s="243"/>
      <c r="BP198" s="243"/>
      <c r="BQ198" s="242"/>
      <c r="BR198" s="244"/>
      <c r="BS198" s="243"/>
      <c r="BT198" s="243"/>
      <c r="BU198" s="243"/>
      <c r="BV198" s="243"/>
      <c r="BW198" s="243"/>
      <c r="BX198" s="243"/>
      <c r="BY198" s="243"/>
      <c r="BZ198" s="243"/>
      <c r="CA198" s="243"/>
      <c r="CB198" s="243"/>
      <c r="CC198" s="242"/>
      <c r="CE198" s="39"/>
    </row>
    <row r="199" spans="1:83" ht="25.5" x14ac:dyDescent="0.25">
      <c r="A199" s="326"/>
      <c r="B199" s="180" t="s">
        <v>345</v>
      </c>
      <c r="C199" s="181" t="s">
        <v>346</v>
      </c>
      <c r="D199" s="182" t="s">
        <v>791</v>
      </c>
      <c r="E199" s="183">
        <v>0</v>
      </c>
      <c r="F199" s="245"/>
      <c r="G199" s="191">
        <f>+E199*F199</f>
        <v>0</v>
      </c>
      <c r="H199" s="241"/>
      <c r="I199" s="242"/>
      <c r="J199" s="241"/>
      <c r="K199" s="243"/>
      <c r="L199" s="243"/>
      <c r="M199" s="243"/>
      <c r="N199" s="243"/>
      <c r="O199" s="243"/>
      <c r="P199" s="243"/>
      <c r="Q199" s="243"/>
      <c r="R199" s="243"/>
      <c r="S199" s="243"/>
      <c r="T199" s="243"/>
      <c r="U199" s="242"/>
      <c r="V199" s="241"/>
      <c r="W199" s="243"/>
      <c r="X199" s="243"/>
      <c r="Y199" s="243"/>
      <c r="Z199" s="243"/>
      <c r="AA199" s="243"/>
      <c r="AB199" s="243"/>
      <c r="AC199" s="243"/>
      <c r="AD199" s="243"/>
      <c r="AE199" s="243"/>
      <c r="AF199" s="243"/>
      <c r="AG199" s="242"/>
      <c r="AH199" s="244"/>
      <c r="AI199" s="243"/>
      <c r="AJ199" s="243"/>
      <c r="AK199" s="243"/>
      <c r="AL199" s="243"/>
      <c r="AM199" s="243"/>
      <c r="AN199" s="243"/>
      <c r="AO199" s="243"/>
      <c r="AP199" s="243"/>
      <c r="AQ199" s="243"/>
      <c r="AR199" s="243"/>
      <c r="AS199" s="242"/>
      <c r="AT199" s="244"/>
      <c r="AU199" s="243"/>
      <c r="AV199" s="243"/>
      <c r="AW199" s="243"/>
      <c r="AX199" s="243"/>
      <c r="AY199" s="243"/>
      <c r="AZ199" s="243"/>
      <c r="BA199" s="243"/>
      <c r="BB199" s="243"/>
      <c r="BC199" s="243"/>
      <c r="BD199" s="243"/>
      <c r="BE199" s="242"/>
      <c r="BF199" s="244"/>
      <c r="BG199" s="243"/>
      <c r="BH199" s="243"/>
      <c r="BI199" s="243"/>
      <c r="BJ199" s="243"/>
      <c r="BK199" s="243"/>
      <c r="BL199" s="243"/>
      <c r="BM199" s="243"/>
      <c r="BN199" s="243"/>
      <c r="BO199" s="243"/>
      <c r="BP199" s="243"/>
      <c r="BQ199" s="242"/>
      <c r="BR199" s="244"/>
      <c r="BS199" s="243"/>
      <c r="BT199" s="243"/>
      <c r="BU199" s="243"/>
      <c r="BV199" s="243"/>
      <c r="BW199" s="243"/>
      <c r="BX199" s="243"/>
      <c r="BY199" s="243"/>
      <c r="BZ199" s="243"/>
      <c r="CA199" s="243"/>
      <c r="CB199" s="243"/>
      <c r="CC199" s="242"/>
      <c r="CE199" s="39"/>
    </row>
    <row r="200" spans="1:83" ht="25.5" x14ac:dyDescent="0.25">
      <c r="A200" s="326"/>
      <c r="B200" s="180" t="s">
        <v>347</v>
      </c>
      <c r="C200" s="181" t="s">
        <v>348</v>
      </c>
      <c r="D200" s="182" t="s">
        <v>791</v>
      </c>
      <c r="E200" s="183">
        <v>0</v>
      </c>
      <c r="F200" s="245"/>
      <c r="G200" s="191">
        <f>+E200*F200</f>
        <v>0</v>
      </c>
      <c r="H200" s="241"/>
      <c r="I200" s="242"/>
      <c r="J200" s="241"/>
      <c r="K200" s="243"/>
      <c r="L200" s="243"/>
      <c r="M200" s="243"/>
      <c r="N200" s="243"/>
      <c r="O200" s="243"/>
      <c r="P200" s="243"/>
      <c r="Q200" s="243"/>
      <c r="R200" s="243"/>
      <c r="S200" s="243"/>
      <c r="T200" s="243"/>
      <c r="U200" s="242"/>
      <c r="V200" s="241"/>
      <c r="W200" s="243"/>
      <c r="X200" s="243"/>
      <c r="Y200" s="243"/>
      <c r="Z200" s="243"/>
      <c r="AA200" s="243"/>
      <c r="AB200" s="243"/>
      <c r="AC200" s="243"/>
      <c r="AD200" s="243"/>
      <c r="AE200" s="243"/>
      <c r="AF200" s="243"/>
      <c r="AG200" s="242"/>
      <c r="AH200" s="244"/>
      <c r="AI200" s="243"/>
      <c r="AJ200" s="243"/>
      <c r="AK200" s="243"/>
      <c r="AL200" s="243"/>
      <c r="AM200" s="243"/>
      <c r="AN200" s="243"/>
      <c r="AO200" s="243"/>
      <c r="AP200" s="243"/>
      <c r="AQ200" s="243"/>
      <c r="AR200" s="243"/>
      <c r="AS200" s="242"/>
      <c r="AT200" s="244"/>
      <c r="AU200" s="243"/>
      <c r="AV200" s="243"/>
      <c r="AW200" s="243"/>
      <c r="AX200" s="243"/>
      <c r="AY200" s="243"/>
      <c r="AZ200" s="243"/>
      <c r="BA200" s="243"/>
      <c r="BB200" s="243"/>
      <c r="BC200" s="243"/>
      <c r="BD200" s="243"/>
      <c r="BE200" s="242"/>
      <c r="BF200" s="244"/>
      <c r="BG200" s="243"/>
      <c r="BH200" s="243"/>
      <c r="BI200" s="243"/>
      <c r="BJ200" s="243"/>
      <c r="BK200" s="243"/>
      <c r="BL200" s="243"/>
      <c r="BM200" s="243"/>
      <c r="BN200" s="243"/>
      <c r="BO200" s="243"/>
      <c r="BP200" s="243"/>
      <c r="BQ200" s="242"/>
      <c r="BR200" s="244"/>
      <c r="BS200" s="243"/>
      <c r="BT200" s="243"/>
      <c r="BU200" s="243"/>
      <c r="BV200" s="243"/>
      <c r="BW200" s="243"/>
      <c r="BX200" s="243"/>
      <c r="BY200" s="243"/>
      <c r="BZ200" s="243"/>
      <c r="CA200" s="243"/>
      <c r="CB200" s="243"/>
      <c r="CC200" s="242"/>
      <c r="CE200" s="39"/>
    </row>
    <row r="201" spans="1:83" ht="15" x14ac:dyDescent="0.25">
      <c r="A201" s="326"/>
      <c r="B201" s="180" t="s">
        <v>349</v>
      </c>
      <c r="C201" s="181" t="s">
        <v>350</v>
      </c>
      <c r="D201" s="182" t="s">
        <v>791</v>
      </c>
      <c r="E201" s="183">
        <v>0</v>
      </c>
      <c r="F201" s="245"/>
      <c r="G201" s="191">
        <f>+E201*F201</f>
        <v>0</v>
      </c>
      <c r="H201" s="241"/>
      <c r="I201" s="242"/>
      <c r="J201" s="241"/>
      <c r="K201" s="243"/>
      <c r="L201" s="243"/>
      <c r="M201" s="243"/>
      <c r="N201" s="243"/>
      <c r="O201" s="243"/>
      <c r="P201" s="243"/>
      <c r="Q201" s="243"/>
      <c r="R201" s="243"/>
      <c r="S201" s="243"/>
      <c r="T201" s="243"/>
      <c r="U201" s="242"/>
      <c r="V201" s="241"/>
      <c r="W201" s="243"/>
      <c r="X201" s="243"/>
      <c r="Y201" s="243"/>
      <c r="Z201" s="243"/>
      <c r="AA201" s="243"/>
      <c r="AB201" s="243"/>
      <c r="AC201" s="243"/>
      <c r="AD201" s="243"/>
      <c r="AE201" s="243"/>
      <c r="AF201" s="243"/>
      <c r="AG201" s="242"/>
      <c r="AH201" s="244"/>
      <c r="AI201" s="243"/>
      <c r="AJ201" s="243"/>
      <c r="AK201" s="243"/>
      <c r="AL201" s="243"/>
      <c r="AM201" s="243"/>
      <c r="AN201" s="243"/>
      <c r="AO201" s="243"/>
      <c r="AP201" s="243"/>
      <c r="AQ201" s="243"/>
      <c r="AR201" s="243"/>
      <c r="AS201" s="242"/>
      <c r="AT201" s="244"/>
      <c r="AU201" s="243"/>
      <c r="AV201" s="243"/>
      <c r="AW201" s="243"/>
      <c r="AX201" s="243"/>
      <c r="AY201" s="243"/>
      <c r="AZ201" s="243"/>
      <c r="BA201" s="243"/>
      <c r="BB201" s="243"/>
      <c r="BC201" s="243"/>
      <c r="BD201" s="243"/>
      <c r="BE201" s="242"/>
      <c r="BF201" s="244"/>
      <c r="BG201" s="243"/>
      <c r="BH201" s="243"/>
      <c r="BI201" s="243"/>
      <c r="BJ201" s="243"/>
      <c r="BK201" s="243"/>
      <c r="BL201" s="243"/>
      <c r="BM201" s="243"/>
      <c r="BN201" s="243"/>
      <c r="BO201" s="243"/>
      <c r="BP201" s="243"/>
      <c r="BQ201" s="242"/>
      <c r="BR201" s="244"/>
      <c r="BS201" s="243"/>
      <c r="BT201" s="243"/>
      <c r="BU201" s="243"/>
      <c r="BV201" s="243"/>
      <c r="BW201" s="243"/>
      <c r="BX201" s="243"/>
      <c r="BY201" s="243"/>
      <c r="BZ201" s="243"/>
      <c r="CA201" s="243"/>
      <c r="CB201" s="243"/>
      <c r="CC201" s="242"/>
      <c r="CE201" s="39"/>
    </row>
    <row r="202" spans="1:83" ht="15" x14ac:dyDescent="0.25">
      <c r="A202" s="326"/>
      <c r="B202" s="73" t="s">
        <v>351</v>
      </c>
      <c r="C202" s="129" t="str">
        <f>"Allowance for person- hours for variations -Labourer ("&amp;E202&amp;" hours)"</f>
        <v>Allowance for person- hours for variations -Labourer (50 hours)</v>
      </c>
      <c r="D202" s="139" t="s">
        <v>791</v>
      </c>
      <c r="E202" s="270">
        <v>50</v>
      </c>
      <c r="F202" s="344"/>
      <c r="G202" s="74">
        <f t="shared" ref="G202:G206" si="185">+E202*F202</f>
        <v>0</v>
      </c>
      <c r="H202" s="246"/>
      <c r="I202" s="248"/>
      <c r="J202" s="246"/>
      <c r="K202" s="247"/>
      <c r="L202" s="247"/>
      <c r="M202" s="247"/>
      <c r="N202" s="247"/>
      <c r="O202" s="247"/>
      <c r="P202" s="247"/>
      <c r="Q202" s="247"/>
      <c r="R202" s="247"/>
      <c r="S202" s="247"/>
      <c r="T202" s="247"/>
      <c r="U202" s="248">
        <f>G202/6</f>
        <v>0</v>
      </c>
      <c r="V202" s="246"/>
      <c r="W202" s="247"/>
      <c r="X202" s="247"/>
      <c r="Y202" s="247"/>
      <c r="Z202" s="247"/>
      <c r="AA202" s="247"/>
      <c r="AB202" s="247"/>
      <c r="AC202" s="247"/>
      <c r="AD202" s="247"/>
      <c r="AE202" s="247"/>
      <c r="AF202" s="247"/>
      <c r="AG202" s="248">
        <f>G202/6</f>
        <v>0</v>
      </c>
      <c r="AH202" s="249"/>
      <c r="AI202" s="247"/>
      <c r="AJ202" s="247"/>
      <c r="AK202" s="247"/>
      <c r="AL202" s="247"/>
      <c r="AM202" s="247"/>
      <c r="AN202" s="247"/>
      <c r="AO202" s="247"/>
      <c r="AP202" s="247"/>
      <c r="AQ202" s="247"/>
      <c r="AR202" s="247"/>
      <c r="AS202" s="248">
        <f>G202/6</f>
        <v>0</v>
      </c>
      <c r="AT202" s="249"/>
      <c r="AU202" s="247"/>
      <c r="AV202" s="247"/>
      <c r="AW202" s="247"/>
      <c r="AX202" s="247"/>
      <c r="AY202" s="247"/>
      <c r="AZ202" s="247"/>
      <c r="BA202" s="247"/>
      <c r="BB202" s="247"/>
      <c r="BC202" s="247"/>
      <c r="BD202" s="247"/>
      <c r="BE202" s="248">
        <f>G202/6</f>
        <v>0</v>
      </c>
      <c r="BF202" s="249"/>
      <c r="BG202" s="247"/>
      <c r="BH202" s="247"/>
      <c r="BI202" s="247"/>
      <c r="BJ202" s="247"/>
      <c r="BK202" s="247"/>
      <c r="BL202" s="247"/>
      <c r="BM202" s="247"/>
      <c r="BN202" s="247"/>
      <c r="BO202" s="247"/>
      <c r="BP202" s="247"/>
      <c r="BQ202" s="248">
        <f>G202/6</f>
        <v>0</v>
      </c>
      <c r="BR202" s="249"/>
      <c r="BS202" s="247"/>
      <c r="BT202" s="247"/>
      <c r="BU202" s="247"/>
      <c r="BV202" s="247"/>
      <c r="BW202" s="247"/>
      <c r="BX202" s="247"/>
      <c r="BY202" s="247"/>
      <c r="BZ202" s="247"/>
      <c r="CA202" s="247"/>
      <c r="CB202" s="247"/>
      <c r="CC202" s="248">
        <f>G202-SUM(H202:CB202)</f>
        <v>0</v>
      </c>
      <c r="CE202" s="39"/>
    </row>
    <row r="203" spans="1:83" ht="15" x14ac:dyDescent="0.25">
      <c r="A203" s="326"/>
      <c r="B203" s="73" t="s">
        <v>353</v>
      </c>
      <c r="C203" s="129" t="str">
        <f>"Allowance for person- hours for variations -Maintenance Technician ("&amp;E203&amp;" hours)"</f>
        <v>Allowance for person- hours for variations -Maintenance Technician (50 hours)</v>
      </c>
      <c r="D203" s="139" t="s">
        <v>791</v>
      </c>
      <c r="E203" s="270">
        <v>50</v>
      </c>
      <c r="F203" s="344"/>
      <c r="G203" s="74">
        <f t="shared" si="185"/>
        <v>0</v>
      </c>
      <c r="H203" s="246"/>
      <c r="I203" s="248"/>
      <c r="J203" s="246"/>
      <c r="K203" s="247"/>
      <c r="L203" s="247"/>
      <c r="M203" s="247"/>
      <c r="N203" s="247"/>
      <c r="O203" s="247"/>
      <c r="P203" s="247"/>
      <c r="Q203" s="247"/>
      <c r="R203" s="247"/>
      <c r="S203" s="247"/>
      <c r="T203" s="247"/>
      <c r="U203" s="248">
        <f>G203/6</f>
        <v>0</v>
      </c>
      <c r="V203" s="246"/>
      <c r="W203" s="247"/>
      <c r="X203" s="247"/>
      <c r="Y203" s="247"/>
      <c r="Z203" s="247"/>
      <c r="AA203" s="247"/>
      <c r="AB203" s="247"/>
      <c r="AC203" s="247"/>
      <c r="AD203" s="247"/>
      <c r="AE203" s="247"/>
      <c r="AF203" s="247"/>
      <c r="AG203" s="248">
        <f>G203/6</f>
        <v>0</v>
      </c>
      <c r="AH203" s="249"/>
      <c r="AI203" s="247"/>
      <c r="AJ203" s="247"/>
      <c r="AK203" s="247"/>
      <c r="AL203" s="247"/>
      <c r="AM203" s="247"/>
      <c r="AN203" s="247"/>
      <c r="AO203" s="247"/>
      <c r="AP203" s="247"/>
      <c r="AQ203" s="247"/>
      <c r="AR203" s="247"/>
      <c r="AS203" s="248">
        <f>G203/6</f>
        <v>0</v>
      </c>
      <c r="AT203" s="249"/>
      <c r="AU203" s="247"/>
      <c r="AV203" s="247"/>
      <c r="AW203" s="247"/>
      <c r="AX203" s="247"/>
      <c r="AY203" s="247"/>
      <c r="AZ203" s="247"/>
      <c r="BA203" s="247"/>
      <c r="BB203" s="247"/>
      <c r="BC203" s="247"/>
      <c r="BD203" s="247"/>
      <c r="BE203" s="248">
        <f>G203/6</f>
        <v>0</v>
      </c>
      <c r="BF203" s="249"/>
      <c r="BG203" s="247"/>
      <c r="BH203" s="247"/>
      <c r="BI203" s="247"/>
      <c r="BJ203" s="247"/>
      <c r="BK203" s="247"/>
      <c r="BL203" s="247"/>
      <c r="BM203" s="247"/>
      <c r="BN203" s="247"/>
      <c r="BO203" s="247"/>
      <c r="BP203" s="247"/>
      <c r="BQ203" s="248">
        <f>G203/6</f>
        <v>0</v>
      </c>
      <c r="BR203" s="249"/>
      <c r="BS203" s="247"/>
      <c r="BT203" s="247"/>
      <c r="BU203" s="247"/>
      <c r="BV203" s="247"/>
      <c r="BW203" s="247"/>
      <c r="BX203" s="247"/>
      <c r="BY203" s="247"/>
      <c r="BZ203" s="247"/>
      <c r="CA203" s="247"/>
      <c r="CB203" s="247"/>
      <c r="CC203" s="248">
        <f>G203-SUM(H203:CB203)</f>
        <v>0</v>
      </c>
      <c r="CE203" s="39"/>
    </row>
    <row r="204" spans="1:83" ht="15" x14ac:dyDescent="0.25">
      <c r="A204" s="326"/>
      <c r="B204" s="73" t="s">
        <v>355</v>
      </c>
      <c r="C204" s="129" t="str">
        <f>"Allowance for person- hours for variations -Trainer ("&amp;E204&amp;" hours)"</f>
        <v>Allowance for person- hours for variations -Trainer (50 hours)</v>
      </c>
      <c r="D204" s="139" t="s">
        <v>791</v>
      </c>
      <c r="E204" s="270">
        <v>50</v>
      </c>
      <c r="F204" s="344"/>
      <c r="G204" s="74">
        <f t="shared" si="185"/>
        <v>0</v>
      </c>
      <c r="H204" s="246"/>
      <c r="I204" s="248"/>
      <c r="J204" s="246"/>
      <c r="K204" s="247"/>
      <c r="L204" s="247"/>
      <c r="M204" s="247"/>
      <c r="N204" s="247"/>
      <c r="O204" s="247"/>
      <c r="P204" s="247"/>
      <c r="Q204" s="247"/>
      <c r="R204" s="247"/>
      <c r="S204" s="247"/>
      <c r="T204" s="247"/>
      <c r="U204" s="248">
        <f>G204/6</f>
        <v>0</v>
      </c>
      <c r="V204" s="246"/>
      <c r="W204" s="247"/>
      <c r="X204" s="247"/>
      <c r="Y204" s="247"/>
      <c r="Z204" s="247"/>
      <c r="AA204" s="247"/>
      <c r="AB204" s="247"/>
      <c r="AC204" s="247"/>
      <c r="AD204" s="247"/>
      <c r="AE204" s="247"/>
      <c r="AF204" s="247"/>
      <c r="AG204" s="248">
        <f>G204/6</f>
        <v>0</v>
      </c>
      <c r="AH204" s="249"/>
      <c r="AI204" s="247"/>
      <c r="AJ204" s="247"/>
      <c r="AK204" s="247"/>
      <c r="AL204" s="247"/>
      <c r="AM204" s="247"/>
      <c r="AN204" s="247"/>
      <c r="AO204" s="247"/>
      <c r="AP204" s="247"/>
      <c r="AQ204" s="247"/>
      <c r="AR204" s="247"/>
      <c r="AS204" s="248">
        <f>G204/6</f>
        <v>0</v>
      </c>
      <c r="AT204" s="249"/>
      <c r="AU204" s="247"/>
      <c r="AV204" s="247"/>
      <c r="AW204" s="247"/>
      <c r="AX204" s="247"/>
      <c r="AY204" s="247"/>
      <c r="AZ204" s="247"/>
      <c r="BA204" s="247"/>
      <c r="BB204" s="247"/>
      <c r="BC204" s="247"/>
      <c r="BD204" s="247"/>
      <c r="BE204" s="248">
        <f>G204/6</f>
        <v>0</v>
      </c>
      <c r="BF204" s="249"/>
      <c r="BG204" s="247"/>
      <c r="BH204" s="247"/>
      <c r="BI204" s="247"/>
      <c r="BJ204" s="247"/>
      <c r="BK204" s="247"/>
      <c r="BL204" s="247"/>
      <c r="BM204" s="247"/>
      <c r="BN204" s="247"/>
      <c r="BO204" s="247"/>
      <c r="BP204" s="247"/>
      <c r="BQ204" s="248">
        <f>G204/6</f>
        <v>0</v>
      </c>
      <c r="BR204" s="249"/>
      <c r="BS204" s="247"/>
      <c r="BT204" s="247"/>
      <c r="BU204" s="247"/>
      <c r="BV204" s="247"/>
      <c r="BW204" s="247"/>
      <c r="BX204" s="247"/>
      <c r="BY204" s="247"/>
      <c r="BZ204" s="247"/>
      <c r="CA204" s="247"/>
      <c r="CB204" s="247"/>
      <c r="CC204" s="248">
        <f>G204-SUM(H204:CB204)</f>
        <v>0</v>
      </c>
      <c r="CE204" s="39"/>
    </row>
    <row r="205" spans="1:83" ht="15" x14ac:dyDescent="0.25">
      <c r="A205" s="326"/>
      <c r="B205" s="73" t="s">
        <v>357</v>
      </c>
      <c r="C205" s="129" t="str">
        <f>"Allowance for person- hours for variations -QA Manager ("&amp;E205&amp;" hours)"</f>
        <v>Allowance for person- hours for variations -QA Manager (50 hours)</v>
      </c>
      <c r="D205" s="139" t="s">
        <v>791</v>
      </c>
      <c r="E205" s="270">
        <v>50</v>
      </c>
      <c r="F205" s="344"/>
      <c r="G205" s="74">
        <f t="shared" si="185"/>
        <v>0</v>
      </c>
      <c r="H205" s="246"/>
      <c r="I205" s="248"/>
      <c r="J205" s="246"/>
      <c r="K205" s="247"/>
      <c r="L205" s="247"/>
      <c r="M205" s="247"/>
      <c r="N205" s="247"/>
      <c r="O205" s="247"/>
      <c r="P205" s="247"/>
      <c r="Q205" s="247"/>
      <c r="R205" s="247"/>
      <c r="S205" s="247"/>
      <c r="T205" s="247"/>
      <c r="U205" s="248">
        <f>G205/6</f>
        <v>0</v>
      </c>
      <c r="V205" s="246"/>
      <c r="W205" s="247"/>
      <c r="X205" s="247"/>
      <c r="Y205" s="247"/>
      <c r="Z205" s="247"/>
      <c r="AA205" s="247"/>
      <c r="AB205" s="247"/>
      <c r="AC205" s="247"/>
      <c r="AD205" s="247"/>
      <c r="AE205" s="247"/>
      <c r="AF205" s="247"/>
      <c r="AG205" s="248">
        <f>G205/6</f>
        <v>0</v>
      </c>
      <c r="AH205" s="249"/>
      <c r="AI205" s="247"/>
      <c r="AJ205" s="247"/>
      <c r="AK205" s="247"/>
      <c r="AL205" s="247"/>
      <c r="AM205" s="247"/>
      <c r="AN205" s="247"/>
      <c r="AO205" s="247"/>
      <c r="AP205" s="247"/>
      <c r="AQ205" s="247"/>
      <c r="AR205" s="247"/>
      <c r="AS205" s="248">
        <f>G205/6</f>
        <v>0</v>
      </c>
      <c r="AT205" s="249"/>
      <c r="AU205" s="247"/>
      <c r="AV205" s="247"/>
      <c r="AW205" s="247"/>
      <c r="AX205" s="247"/>
      <c r="AY205" s="247"/>
      <c r="AZ205" s="247"/>
      <c r="BA205" s="247"/>
      <c r="BB205" s="247"/>
      <c r="BC205" s="247"/>
      <c r="BD205" s="247"/>
      <c r="BE205" s="248">
        <f>G205/6</f>
        <v>0</v>
      </c>
      <c r="BF205" s="249"/>
      <c r="BG205" s="247"/>
      <c r="BH205" s="247"/>
      <c r="BI205" s="247"/>
      <c r="BJ205" s="247"/>
      <c r="BK205" s="247"/>
      <c r="BL205" s="247"/>
      <c r="BM205" s="247"/>
      <c r="BN205" s="247"/>
      <c r="BO205" s="247"/>
      <c r="BP205" s="247"/>
      <c r="BQ205" s="248">
        <f>G205/6</f>
        <v>0</v>
      </c>
      <c r="BR205" s="249"/>
      <c r="BS205" s="247"/>
      <c r="BT205" s="247"/>
      <c r="BU205" s="247"/>
      <c r="BV205" s="247"/>
      <c r="BW205" s="247"/>
      <c r="BX205" s="247"/>
      <c r="BY205" s="247"/>
      <c r="BZ205" s="247"/>
      <c r="CA205" s="247"/>
      <c r="CB205" s="247"/>
      <c r="CC205" s="248">
        <f>G205-SUM(H205:CB205)</f>
        <v>0</v>
      </c>
      <c r="CE205" s="39"/>
    </row>
    <row r="206" spans="1:83" ht="15" x14ac:dyDescent="0.25">
      <c r="A206" s="326"/>
      <c r="B206" s="73" t="s">
        <v>359</v>
      </c>
      <c r="C206" s="129" t="str">
        <f>"Allowance for person- hours for variations -Testers ("&amp;E206&amp;" hours)"</f>
        <v>Allowance for person- hours for variations -Testers (50 hours)</v>
      </c>
      <c r="D206" s="139" t="s">
        <v>791</v>
      </c>
      <c r="E206" s="270">
        <v>50</v>
      </c>
      <c r="F206" s="344"/>
      <c r="G206" s="74">
        <f t="shared" si="185"/>
        <v>0</v>
      </c>
      <c r="H206" s="246"/>
      <c r="I206" s="248"/>
      <c r="J206" s="246"/>
      <c r="K206" s="247"/>
      <c r="L206" s="247"/>
      <c r="M206" s="247"/>
      <c r="N206" s="247"/>
      <c r="O206" s="247"/>
      <c r="P206" s="247"/>
      <c r="Q206" s="247"/>
      <c r="R206" s="247"/>
      <c r="S206" s="247"/>
      <c r="T206" s="247"/>
      <c r="U206" s="248">
        <f>G206/6</f>
        <v>0</v>
      </c>
      <c r="V206" s="246"/>
      <c r="W206" s="247"/>
      <c r="X206" s="247"/>
      <c r="Y206" s="247"/>
      <c r="Z206" s="247"/>
      <c r="AA206" s="247"/>
      <c r="AB206" s="247"/>
      <c r="AC206" s="247"/>
      <c r="AD206" s="247"/>
      <c r="AE206" s="247"/>
      <c r="AF206" s="247"/>
      <c r="AG206" s="248">
        <f>G206/6</f>
        <v>0</v>
      </c>
      <c r="AH206" s="249"/>
      <c r="AI206" s="247"/>
      <c r="AJ206" s="247"/>
      <c r="AK206" s="247"/>
      <c r="AL206" s="247"/>
      <c r="AM206" s="247"/>
      <c r="AN206" s="247"/>
      <c r="AO206" s="247"/>
      <c r="AP206" s="247"/>
      <c r="AQ206" s="247"/>
      <c r="AR206" s="247"/>
      <c r="AS206" s="248">
        <f>G206/6</f>
        <v>0</v>
      </c>
      <c r="AT206" s="249"/>
      <c r="AU206" s="247"/>
      <c r="AV206" s="247"/>
      <c r="AW206" s="247"/>
      <c r="AX206" s="247"/>
      <c r="AY206" s="247"/>
      <c r="AZ206" s="247"/>
      <c r="BA206" s="247"/>
      <c r="BB206" s="247"/>
      <c r="BC206" s="247"/>
      <c r="BD206" s="247"/>
      <c r="BE206" s="248">
        <f>G206/6</f>
        <v>0</v>
      </c>
      <c r="BF206" s="249"/>
      <c r="BG206" s="247"/>
      <c r="BH206" s="247"/>
      <c r="BI206" s="247"/>
      <c r="BJ206" s="247"/>
      <c r="BK206" s="247"/>
      <c r="BL206" s="247"/>
      <c r="BM206" s="247"/>
      <c r="BN206" s="247"/>
      <c r="BO206" s="247"/>
      <c r="BP206" s="247"/>
      <c r="BQ206" s="248">
        <f>G206/6</f>
        <v>0</v>
      </c>
      <c r="BR206" s="249"/>
      <c r="BS206" s="247"/>
      <c r="BT206" s="247"/>
      <c r="BU206" s="247"/>
      <c r="BV206" s="247"/>
      <c r="BW206" s="247"/>
      <c r="BX206" s="247"/>
      <c r="BY206" s="247"/>
      <c r="BZ206" s="247"/>
      <c r="CA206" s="247"/>
      <c r="CB206" s="247"/>
      <c r="CC206" s="248">
        <f>G206-SUM(H206:CB206)</f>
        <v>0</v>
      </c>
      <c r="CE206" s="39"/>
    </row>
    <row r="207" spans="1:83" ht="15" x14ac:dyDescent="0.25">
      <c r="A207" s="326"/>
      <c r="B207" s="180" t="s">
        <v>361</v>
      </c>
      <c r="C207" s="181" t="s">
        <v>362</v>
      </c>
      <c r="D207" s="182" t="s">
        <v>85</v>
      </c>
      <c r="E207" s="183">
        <v>0</v>
      </c>
      <c r="F207" s="245"/>
      <c r="G207" s="178">
        <f>+E207*F207</f>
        <v>0</v>
      </c>
      <c r="H207" s="241"/>
      <c r="I207" s="242"/>
      <c r="J207" s="241"/>
      <c r="K207" s="243"/>
      <c r="L207" s="243"/>
      <c r="M207" s="243"/>
      <c r="N207" s="243"/>
      <c r="O207" s="243"/>
      <c r="P207" s="243"/>
      <c r="Q207" s="243"/>
      <c r="R207" s="243"/>
      <c r="S207" s="243"/>
      <c r="T207" s="243"/>
      <c r="U207" s="242">
        <f>G207/2.5</f>
        <v>0</v>
      </c>
      <c r="V207" s="241"/>
      <c r="W207" s="243"/>
      <c r="X207" s="243"/>
      <c r="Y207" s="243"/>
      <c r="Z207" s="243"/>
      <c r="AA207" s="243"/>
      <c r="AB207" s="243"/>
      <c r="AC207" s="243"/>
      <c r="AD207" s="243"/>
      <c r="AE207" s="243"/>
      <c r="AF207" s="243"/>
      <c r="AG207" s="242">
        <f>G207/2.5</f>
        <v>0</v>
      </c>
      <c r="AH207" s="244"/>
      <c r="AI207" s="243"/>
      <c r="AJ207" s="243"/>
      <c r="AK207" s="243"/>
      <c r="AL207" s="243"/>
      <c r="AM207" s="243">
        <f>G207-SUM(J207:AL207)</f>
        <v>0</v>
      </c>
      <c r="AN207" s="243"/>
      <c r="AO207" s="243"/>
      <c r="AP207" s="243"/>
      <c r="AQ207" s="243"/>
      <c r="AR207" s="243"/>
      <c r="AS207" s="242"/>
      <c r="AT207" s="244"/>
      <c r="AU207" s="243"/>
      <c r="AV207" s="243"/>
      <c r="AW207" s="243"/>
      <c r="AX207" s="243"/>
      <c r="AY207" s="243"/>
      <c r="AZ207" s="243"/>
      <c r="BA207" s="243"/>
      <c r="BB207" s="243"/>
      <c r="BC207" s="243"/>
      <c r="BD207" s="243"/>
      <c r="BE207" s="242"/>
      <c r="BF207" s="244"/>
      <c r="BG207" s="243"/>
      <c r="BH207" s="243"/>
      <c r="BI207" s="243"/>
      <c r="BJ207" s="243"/>
      <c r="BK207" s="243"/>
      <c r="BL207" s="243"/>
      <c r="BM207" s="243"/>
      <c r="BN207" s="243"/>
      <c r="BO207" s="243"/>
      <c r="BP207" s="243"/>
      <c r="BQ207" s="242"/>
      <c r="BR207" s="244"/>
      <c r="BS207" s="243"/>
      <c r="BT207" s="243"/>
      <c r="BU207" s="243"/>
      <c r="BV207" s="243"/>
      <c r="BW207" s="243"/>
      <c r="BX207" s="243"/>
      <c r="BY207" s="243"/>
      <c r="BZ207" s="243"/>
      <c r="CA207" s="243"/>
      <c r="CB207" s="243"/>
      <c r="CC207" s="242"/>
      <c r="CE207" s="39"/>
    </row>
    <row r="208" spans="1:83" ht="25.5" x14ac:dyDescent="0.25">
      <c r="A208" s="326"/>
      <c r="B208" s="180" t="s">
        <v>363</v>
      </c>
      <c r="C208" s="190" t="s">
        <v>364</v>
      </c>
      <c r="D208" s="182" t="s">
        <v>85</v>
      </c>
      <c r="E208" s="183">
        <v>0</v>
      </c>
      <c r="F208" s="245"/>
      <c r="G208" s="178">
        <f>+E208*F208</f>
        <v>0</v>
      </c>
      <c r="H208" s="256"/>
      <c r="I208" s="257"/>
      <c r="J208" s="256"/>
      <c r="K208" s="258"/>
      <c r="L208" s="258"/>
      <c r="M208" s="258"/>
      <c r="N208" s="258"/>
      <c r="O208" s="258"/>
      <c r="P208" s="258"/>
      <c r="Q208" s="258"/>
      <c r="R208" s="258"/>
      <c r="S208" s="258"/>
      <c r="T208" s="258"/>
      <c r="U208" s="257">
        <f>G208/2.5</f>
        <v>0</v>
      </c>
      <c r="V208" s="256"/>
      <c r="W208" s="258"/>
      <c r="X208" s="258"/>
      <c r="Y208" s="258"/>
      <c r="Z208" s="258"/>
      <c r="AA208" s="258"/>
      <c r="AB208" s="258"/>
      <c r="AC208" s="258"/>
      <c r="AD208" s="258"/>
      <c r="AE208" s="258"/>
      <c r="AF208" s="258"/>
      <c r="AG208" s="257">
        <f>G208/2.5</f>
        <v>0</v>
      </c>
      <c r="AH208" s="259"/>
      <c r="AI208" s="258"/>
      <c r="AJ208" s="258"/>
      <c r="AK208" s="258"/>
      <c r="AL208" s="258"/>
      <c r="AM208" s="258">
        <f>G208-SUM(J208:AL208)</f>
        <v>0</v>
      </c>
      <c r="AN208" s="258"/>
      <c r="AO208" s="258"/>
      <c r="AP208" s="258"/>
      <c r="AQ208" s="258"/>
      <c r="AR208" s="258"/>
      <c r="AS208" s="257"/>
      <c r="AT208" s="259"/>
      <c r="AU208" s="258"/>
      <c r="AV208" s="258"/>
      <c r="AW208" s="258"/>
      <c r="AX208" s="258"/>
      <c r="AY208" s="258"/>
      <c r="AZ208" s="258"/>
      <c r="BA208" s="258"/>
      <c r="BB208" s="258"/>
      <c r="BC208" s="258"/>
      <c r="BD208" s="258"/>
      <c r="BE208" s="257"/>
      <c r="BF208" s="259"/>
      <c r="BG208" s="258"/>
      <c r="BH208" s="258"/>
      <c r="BI208" s="258"/>
      <c r="BJ208" s="258"/>
      <c r="BK208" s="258"/>
      <c r="BL208" s="258"/>
      <c r="BM208" s="258"/>
      <c r="BN208" s="258"/>
      <c r="BO208" s="258"/>
      <c r="BP208" s="258"/>
      <c r="BQ208" s="257"/>
      <c r="BR208" s="259"/>
      <c r="BS208" s="258"/>
      <c r="BT208" s="258"/>
      <c r="BU208" s="258"/>
      <c r="BV208" s="258"/>
      <c r="BW208" s="258"/>
      <c r="BX208" s="258"/>
      <c r="BY208" s="258"/>
      <c r="BZ208" s="258"/>
      <c r="CA208" s="258"/>
      <c r="CB208" s="258"/>
      <c r="CC208" s="257"/>
      <c r="CE208" s="39"/>
    </row>
    <row r="209" spans="1:83" ht="26.25" customHeight="1" x14ac:dyDescent="0.25">
      <c r="A209" s="326"/>
      <c r="B209" s="121" t="s">
        <v>366</v>
      </c>
      <c r="C209" s="122" t="s">
        <v>367</v>
      </c>
      <c r="D209" s="123"/>
      <c r="E209" s="123"/>
      <c r="F209" s="268"/>
      <c r="G209" s="124">
        <f t="shared" ref="G209:AL209" si="186">SUM(G210:G240)</f>
        <v>0</v>
      </c>
      <c r="H209" s="125">
        <f>SUM(H210:H240)</f>
        <v>0</v>
      </c>
      <c r="I209" s="126">
        <f t="shared" si="186"/>
        <v>0</v>
      </c>
      <c r="J209" s="125">
        <f t="shared" si="186"/>
        <v>0</v>
      </c>
      <c r="K209" s="127">
        <f t="shared" si="186"/>
        <v>0</v>
      </c>
      <c r="L209" s="127">
        <f t="shared" si="186"/>
        <v>0</v>
      </c>
      <c r="M209" s="127">
        <f t="shared" si="186"/>
        <v>0</v>
      </c>
      <c r="N209" s="127">
        <f t="shared" si="186"/>
        <v>0</v>
      </c>
      <c r="O209" s="127">
        <f t="shared" si="186"/>
        <v>0</v>
      </c>
      <c r="P209" s="127">
        <f t="shared" si="186"/>
        <v>0</v>
      </c>
      <c r="Q209" s="127">
        <f t="shared" si="186"/>
        <v>0</v>
      </c>
      <c r="R209" s="127">
        <f t="shared" si="186"/>
        <v>0</v>
      </c>
      <c r="S209" s="127">
        <f t="shared" si="186"/>
        <v>0</v>
      </c>
      <c r="T209" s="127">
        <f t="shared" si="186"/>
        <v>0</v>
      </c>
      <c r="U209" s="126">
        <f>SUM(U210:U240)</f>
        <v>0</v>
      </c>
      <c r="V209" s="125">
        <f t="shared" si="186"/>
        <v>0</v>
      </c>
      <c r="W209" s="127">
        <f t="shared" si="186"/>
        <v>0</v>
      </c>
      <c r="X209" s="127">
        <f t="shared" si="186"/>
        <v>0</v>
      </c>
      <c r="Y209" s="127">
        <f t="shared" si="186"/>
        <v>0</v>
      </c>
      <c r="Z209" s="127">
        <f t="shared" si="186"/>
        <v>0</v>
      </c>
      <c r="AA209" s="127">
        <f t="shared" si="186"/>
        <v>0</v>
      </c>
      <c r="AB209" s="127">
        <f t="shared" si="186"/>
        <v>0</v>
      </c>
      <c r="AC209" s="127">
        <f t="shared" si="186"/>
        <v>0</v>
      </c>
      <c r="AD209" s="127">
        <f t="shared" si="186"/>
        <v>0</v>
      </c>
      <c r="AE209" s="127">
        <f t="shared" si="186"/>
        <v>0</v>
      </c>
      <c r="AF209" s="127">
        <f t="shared" si="186"/>
        <v>0</v>
      </c>
      <c r="AG209" s="126">
        <f t="shared" si="186"/>
        <v>0</v>
      </c>
      <c r="AH209" s="128">
        <f t="shared" si="186"/>
        <v>0</v>
      </c>
      <c r="AI209" s="127">
        <f t="shared" si="186"/>
        <v>0</v>
      </c>
      <c r="AJ209" s="127">
        <f t="shared" si="186"/>
        <v>0</v>
      </c>
      <c r="AK209" s="127">
        <f t="shared" si="186"/>
        <v>0</v>
      </c>
      <c r="AL209" s="127">
        <f t="shared" si="186"/>
        <v>0</v>
      </c>
      <c r="AM209" s="127">
        <f t="shared" ref="AM209:CC209" si="187">SUM(AM210:AM240)</f>
        <v>0</v>
      </c>
      <c r="AN209" s="127">
        <f t="shared" si="187"/>
        <v>0</v>
      </c>
      <c r="AO209" s="127">
        <f t="shared" si="187"/>
        <v>0</v>
      </c>
      <c r="AP209" s="127">
        <f t="shared" si="187"/>
        <v>0</v>
      </c>
      <c r="AQ209" s="127">
        <f t="shared" si="187"/>
        <v>0</v>
      </c>
      <c r="AR209" s="127">
        <f t="shared" si="187"/>
        <v>0</v>
      </c>
      <c r="AS209" s="126">
        <f t="shared" si="187"/>
        <v>0</v>
      </c>
      <c r="AT209" s="128">
        <f t="shared" si="187"/>
        <v>0</v>
      </c>
      <c r="AU209" s="127">
        <f t="shared" si="187"/>
        <v>0</v>
      </c>
      <c r="AV209" s="127">
        <f t="shared" si="187"/>
        <v>0</v>
      </c>
      <c r="AW209" s="127">
        <f t="shared" si="187"/>
        <v>0</v>
      </c>
      <c r="AX209" s="127">
        <f t="shared" si="187"/>
        <v>0</v>
      </c>
      <c r="AY209" s="127">
        <f t="shared" si="187"/>
        <v>0</v>
      </c>
      <c r="AZ209" s="127">
        <f t="shared" si="187"/>
        <v>0</v>
      </c>
      <c r="BA209" s="127">
        <f t="shared" si="187"/>
        <v>0</v>
      </c>
      <c r="BB209" s="127">
        <f t="shared" si="187"/>
        <v>0</v>
      </c>
      <c r="BC209" s="127">
        <f t="shared" si="187"/>
        <v>0</v>
      </c>
      <c r="BD209" s="127">
        <f t="shared" si="187"/>
        <v>0</v>
      </c>
      <c r="BE209" s="126">
        <f t="shared" si="187"/>
        <v>0</v>
      </c>
      <c r="BF209" s="128">
        <f t="shared" si="187"/>
        <v>0</v>
      </c>
      <c r="BG209" s="127">
        <f t="shared" si="187"/>
        <v>0</v>
      </c>
      <c r="BH209" s="127">
        <f t="shared" si="187"/>
        <v>0</v>
      </c>
      <c r="BI209" s="127">
        <f t="shared" si="187"/>
        <v>0</v>
      </c>
      <c r="BJ209" s="127">
        <f t="shared" si="187"/>
        <v>0</v>
      </c>
      <c r="BK209" s="127">
        <f t="shared" si="187"/>
        <v>0</v>
      </c>
      <c r="BL209" s="127">
        <f t="shared" si="187"/>
        <v>0</v>
      </c>
      <c r="BM209" s="127">
        <f t="shared" si="187"/>
        <v>0</v>
      </c>
      <c r="BN209" s="127">
        <f t="shared" si="187"/>
        <v>0</v>
      </c>
      <c r="BO209" s="127">
        <f t="shared" si="187"/>
        <v>0</v>
      </c>
      <c r="BP209" s="127">
        <f t="shared" si="187"/>
        <v>0</v>
      </c>
      <c r="BQ209" s="126">
        <f t="shared" si="187"/>
        <v>0</v>
      </c>
      <c r="BR209" s="128">
        <f t="shared" si="187"/>
        <v>0</v>
      </c>
      <c r="BS209" s="127">
        <f t="shared" si="187"/>
        <v>0</v>
      </c>
      <c r="BT209" s="127">
        <f t="shared" si="187"/>
        <v>0</v>
      </c>
      <c r="BU209" s="127">
        <f t="shared" si="187"/>
        <v>0</v>
      </c>
      <c r="BV209" s="127">
        <f t="shared" si="187"/>
        <v>0</v>
      </c>
      <c r="BW209" s="127">
        <f t="shared" si="187"/>
        <v>0</v>
      </c>
      <c r="BX209" s="127">
        <f t="shared" si="187"/>
        <v>0</v>
      </c>
      <c r="BY209" s="127">
        <f t="shared" si="187"/>
        <v>0</v>
      </c>
      <c r="BZ209" s="127">
        <f t="shared" si="187"/>
        <v>0</v>
      </c>
      <c r="CA209" s="127">
        <f t="shared" si="187"/>
        <v>0</v>
      </c>
      <c r="CB209" s="127">
        <f t="shared" si="187"/>
        <v>0</v>
      </c>
      <c r="CC209" s="126">
        <f t="shared" si="187"/>
        <v>0</v>
      </c>
      <c r="CE209" s="324"/>
    </row>
    <row r="210" spans="1:83" ht="15" x14ac:dyDescent="0.25">
      <c r="A210" s="326"/>
      <c r="B210" s="180" t="s">
        <v>368</v>
      </c>
      <c r="C210" s="181" t="s">
        <v>369</v>
      </c>
      <c r="D210" s="182" t="s">
        <v>85</v>
      </c>
      <c r="E210" s="183">
        <v>0</v>
      </c>
      <c r="F210" s="245"/>
      <c r="G210" s="191">
        <f t="shared" ref="G210:G216" si="188">+E210*F210</f>
        <v>0</v>
      </c>
      <c r="H210" s="241"/>
      <c r="I210" s="242"/>
      <c r="J210" s="241"/>
      <c r="K210" s="243"/>
      <c r="L210" s="243"/>
      <c r="M210" s="243"/>
      <c r="N210" s="243"/>
      <c r="O210" s="243"/>
      <c r="P210" s="243"/>
      <c r="Q210" s="243"/>
      <c r="R210" s="243"/>
      <c r="S210" s="243"/>
      <c r="T210" s="243"/>
      <c r="U210" s="242">
        <f t="shared" ref="U210:U216" si="189">G210/2.5</f>
        <v>0</v>
      </c>
      <c r="V210" s="241"/>
      <c r="W210" s="243"/>
      <c r="X210" s="243"/>
      <c r="Y210" s="243"/>
      <c r="Z210" s="243"/>
      <c r="AA210" s="243"/>
      <c r="AB210" s="243"/>
      <c r="AC210" s="243"/>
      <c r="AD210" s="243"/>
      <c r="AE210" s="243"/>
      <c r="AF210" s="243"/>
      <c r="AG210" s="242">
        <f t="shared" ref="AG210:AG216" si="190">G210/2.5</f>
        <v>0</v>
      </c>
      <c r="AH210" s="244"/>
      <c r="AI210" s="243"/>
      <c r="AJ210" s="243"/>
      <c r="AK210" s="243"/>
      <c r="AL210" s="243"/>
      <c r="AM210" s="243">
        <f t="shared" ref="AM210:AM216" si="191">G210-SUM(J210:AL210)</f>
        <v>0</v>
      </c>
      <c r="AN210" s="243"/>
      <c r="AO210" s="243"/>
      <c r="AP210" s="243"/>
      <c r="AQ210" s="243"/>
      <c r="AR210" s="243"/>
      <c r="AS210" s="242"/>
      <c r="AT210" s="244"/>
      <c r="AU210" s="243"/>
      <c r="AV210" s="243"/>
      <c r="AW210" s="243"/>
      <c r="AX210" s="243"/>
      <c r="AY210" s="243"/>
      <c r="AZ210" s="243"/>
      <c r="BA210" s="243"/>
      <c r="BB210" s="243"/>
      <c r="BC210" s="243"/>
      <c r="BD210" s="243"/>
      <c r="BE210" s="242"/>
      <c r="BF210" s="244"/>
      <c r="BG210" s="243"/>
      <c r="BH210" s="243"/>
      <c r="BI210" s="243"/>
      <c r="BJ210" s="243"/>
      <c r="BK210" s="243"/>
      <c r="BL210" s="243"/>
      <c r="BM210" s="243"/>
      <c r="BN210" s="243"/>
      <c r="BO210" s="243"/>
      <c r="BP210" s="243"/>
      <c r="BQ210" s="242"/>
      <c r="BR210" s="244"/>
      <c r="BS210" s="243"/>
      <c r="BT210" s="243"/>
      <c r="BU210" s="243"/>
      <c r="BV210" s="243"/>
      <c r="BW210" s="243"/>
      <c r="BX210" s="243"/>
      <c r="BY210" s="243"/>
      <c r="BZ210" s="243"/>
      <c r="CA210" s="243"/>
      <c r="CB210" s="243"/>
      <c r="CC210" s="242"/>
      <c r="CE210" s="39"/>
    </row>
    <row r="211" spans="1:83" ht="15" x14ac:dyDescent="0.25">
      <c r="A211" s="326"/>
      <c r="B211" s="180" t="s">
        <v>370</v>
      </c>
      <c r="C211" s="181" t="s">
        <v>371</v>
      </c>
      <c r="D211" s="182" t="s">
        <v>85</v>
      </c>
      <c r="E211" s="183">
        <v>0</v>
      </c>
      <c r="F211" s="245"/>
      <c r="G211" s="191">
        <f t="shared" si="188"/>
        <v>0</v>
      </c>
      <c r="H211" s="241"/>
      <c r="I211" s="242"/>
      <c r="J211" s="241"/>
      <c r="K211" s="243"/>
      <c r="L211" s="243"/>
      <c r="M211" s="243"/>
      <c r="N211" s="243"/>
      <c r="O211" s="243"/>
      <c r="P211" s="243"/>
      <c r="Q211" s="243"/>
      <c r="R211" s="243"/>
      <c r="S211" s="243"/>
      <c r="T211" s="243"/>
      <c r="U211" s="242">
        <f t="shared" si="189"/>
        <v>0</v>
      </c>
      <c r="V211" s="241"/>
      <c r="W211" s="243"/>
      <c r="X211" s="243"/>
      <c r="Y211" s="243"/>
      <c r="Z211" s="243"/>
      <c r="AA211" s="243"/>
      <c r="AB211" s="243"/>
      <c r="AC211" s="243"/>
      <c r="AD211" s="243"/>
      <c r="AE211" s="243"/>
      <c r="AF211" s="243"/>
      <c r="AG211" s="242">
        <f t="shared" si="190"/>
        <v>0</v>
      </c>
      <c r="AH211" s="244"/>
      <c r="AI211" s="243"/>
      <c r="AJ211" s="243"/>
      <c r="AK211" s="243"/>
      <c r="AL211" s="243"/>
      <c r="AM211" s="243">
        <f t="shared" si="191"/>
        <v>0</v>
      </c>
      <c r="AN211" s="243"/>
      <c r="AO211" s="243"/>
      <c r="AP211" s="243"/>
      <c r="AQ211" s="243"/>
      <c r="AR211" s="243"/>
      <c r="AS211" s="242"/>
      <c r="AT211" s="244"/>
      <c r="AU211" s="243"/>
      <c r="AV211" s="243"/>
      <c r="AW211" s="243"/>
      <c r="AX211" s="243"/>
      <c r="AY211" s="243"/>
      <c r="AZ211" s="243"/>
      <c r="BA211" s="243"/>
      <c r="BB211" s="243"/>
      <c r="BC211" s="243"/>
      <c r="BD211" s="243"/>
      <c r="BE211" s="242"/>
      <c r="BF211" s="244"/>
      <c r="BG211" s="243"/>
      <c r="BH211" s="243"/>
      <c r="BI211" s="243"/>
      <c r="BJ211" s="243"/>
      <c r="BK211" s="243"/>
      <c r="BL211" s="243"/>
      <c r="BM211" s="243"/>
      <c r="BN211" s="243"/>
      <c r="BO211" s="243"/>
      <c r="BP211" s="243"/>
      <c r="BQ211" s="242"/>
      <c r="BR211" s="244"/>
      <c r="BS211" s="243"/>
      <c r="BT211" s="243"/>
      <c r="BU211" s="243"/>
      <c r="BV211" s="243"/>
      <c r="BW211" s="243"/>
      <c r="BX211" s="243"/>
      <c r="BY211" s="243"/>
      <c r="BZ211" s="243"/>
      <c r="CA211" s="243"/>
      <c r="CB211" s="243"/>
      <c r="CC211" s="242"/>
      <c r="CE211" s="39"/>
    </row>
    <row r="212" spans="1:83" ht="15" x14ac:dyDescent="0.25">
      <c r="A212" s="326"/>
      <c r="B212" s="180" t="s">
        <v>372</v>
      </c>
      <c r="C212" s="181" t="s">
        <v>373</v>
      </c>
      <c r="D212" s="182" t="s">
        <v>85</v>
      </c>
      <c r="E212" s="183">
        <v>0</v>
      </c>
      <c r="F212" s="245"/>
      <c r="G212" s="191">
        <f t="shared" si="188"/>
        <v>0</v>
      </c>
      <c r="H212" s="241"/>
      <c r="I212" s="242"/>
      <c r="J212" s="241"/>
      <c r="K212" s="243"/>
      <c r="L212" s="243"/>
      <c r="M212" s="243"/>
      <c r="N212" s="243"/>
      <c r="O212" s="243"/>
      <c r="P212" s="243"/>
      <c r="Q212" s="243"/>
      <c r="R212" s="243"/>
      <c r="S212" s="243"/>
      <c r="T212" s="243"/>
      <c r="U212" s="242">
        <f t="shared" si="189"/>
        <v>0</v>
      </c>
      <c r="V212" s="241"/>
      <c r="W212" s="243"/>
      <c r="X212" s="243"/>
      <c r="Y212" s="243"/>
      <c r="Z212" s="243"/>
      <c r="AA212" s="243"/>
      <c r="AB212" s="243"/>
      <c r="AC212" s="243"/>
      <c r="AD212" s="243"/>
      <c r="AE212" s="243"/>
      <c r="AF212" s="243"/>
      <c r="AG212" s="242">
        <f t="shared" si="190"/>
        <v>0</v>
      </c>
      <c r="AH212" s="244"/>
      <c r="AI212" s="243"/>
      <c r="AJ212" s="243"/>
      <c r="AK212" s="243"/>
      <c r="AL212" s="243"/>
      <c r="AM212" s="243">
        <f t="shared" si="191"/>
        <v>0</v>
      </c>
      <c r="AN212" s="243"/>
      <c r="AO212" s="243"/>
      <c r="AP212" s="243"/>
      <c r="AQ212" s="243"/>
      <c r="AR212" s="243"/>
      <c r="AS212" s="242"/>
      <c r="AT212" s="244"/>
      <c r="AU212" s="243"/>
      <c r="AV212" s="243"/>
      <c r="AW212" s="243"/>
      <c r="AX212" s="243"/>
      <c r="AY212" s="243"/>
      <c r="AZ212" s="243"/>
      <c r="BA212" s="243"/>
      <c r="BB212" s="243"/>
      <c r="BC212" s="243"/>
      <c r="BD212" s="243"/>
      <c r="BE212" s="242"/>
      <c r="BF212" s="244"/>
      <c r="BG212" s="243"/>
      <c r="BH212" s="243"/>
      <c r="BI212" s="243"/>
      <c r="BJ212" s="243"/>
      <c r="BK212" s="243"/>
      <c r="BL212" s="243"/>
      <c r="BM212" s="243"/>
      <c r="BN212" s="243"/>
      <c r="BO212" s="243"/>
      <c r="BP212" s="243"/>
      <c r="BQ212" s="242"/>
      <c r="BR212" s="244"/>
      <c r="BS212" s="243"/>
      <c r="BT212" s="243"/>
      <c r="BU212" s="243"/>
      <c r="BV212" s="243"/>
      <c r="BW212" s="243"/>
      <c r="BX212" s="243"/>
      <c r="BY212" s="243"/>
      <c r="BZ212" s="243"/>
      <c r="CA212" s="243"/>
      <c r="CB212" s="243"/>
      <c r="CC212" s="242"/>
      <c r="CE212" s="39"/>
    </row>
    <row r="213" spans="1:83" ht="15" x14ac:dyDescent="0.25">
      <c r="A213" s="326"/>
      <c r="B213" s="180" t="s">
        <v>374</v>
      </c>
      <c r="C213" s="181" t="s">
        <v>375</v>
      </c>
      <c r="D213" s="182" t="s">
        <v>85</v>
      </c>
      <c r="E213" s="183">
        <v>0</v>
      </c>
      <c r="F213" s="245"/>
      <c r="G213" s="191">
        <f t="shared" si="188"/>
        <v>0</v>
      </c>
      <c r="H213" s="241"/>
      <c r="I213" s="242"/>
      <c r="J213" s="241"/>
      <c r="K213" s="243"/>
      <c r="L213" s="243"/>
      <c r="M213" s="243"/>
      <c r="N213" s="243"/>
      <c r="O213" s="243"/>
      <c r="P213" s="243"/>
      <c r="Q213" s="243"/>
      <c r="R213" s="243"/>
      <c r="S213" s="243"/>
      <c r="T213" s="243"/>
      <c r="U213" s="242">
        <f t="shared" si="189"/>
        <v>0</v>
      </c>
      <c r="V213" s="241"/>
      <c r="W213" s="243"/>
      <c r="X213" s="243"/>
      <c r="Y213" s="243"/>
      <c r="Z213" s="243"/>
      <c r="AA213" s="243"/>
      <c r="AB213" s="243"/>
      <c r="AC213" s="243"/>
      <c r="AD213" s="243"/>
      <c r="AE213" s="243"/>
      <c r="AF213" s="243"/>
      <c r="AG213" s="242">
        <f t="shared" si="190"/>
        <v>0</v>
      </c>
      <c r="AH213" s="244"/>
      <c r="AI213" s="243"/>
      <c r="AJ213" s="243"/>
      <c r="AK213" s="243"/>
      <c r="AL213" s="243"/>
      <c r="AM213" s="243">
        <f t="shared" si="191"/>
        <v>0</v>
      </c>
      <c r="AN213" s="243"/>
      <c r="AO213" s="243"/>
      <c r="AP213" s="243"/>
      <c r="AQ213" s="243"/>
      <c r="AR213" s="243"/>
      <c r="AS213" s="242"/>
      <c r="AT213" s="244"/>
      <c r="AU213" s="243"/>
      <c r="AV213" s="243"/>
      <c r="AW213" s="243"/>
      <c r="AX213" s="243"/>
      <c r="AY213" s="243"/>
      <c r="AZ213" s="243"/>
      <c r="BA213" s="243"/>
      <c r="BB213" s="243"/>
      <c r="BC213" s="243"/>
      <c r="BD213" s="243"/>
      <c r="BE213" s="242"/>
      <c r="BF213" s="244"/>
      <c r="BG213" s="243"/>
      <c r="BH213" s="243"/>
      <c r="BI213" s="243"/>
      <c r="BJ213" s="243"/>
      <c r="BK213" s="243"/>
      <c r="BL213" s="243"/>
      <c r="BM213" s="243"/>
      <c r="BN213" s="243"/>
      <c r="BO213" s="243"/>
      <c r="BP213" s="243"/>
      <c r="BQ213" s="242"/>
      <c r="BR213" s="244"/>
      <c r="BS213" s="243"/>
      <c r="BT213" s="243"/>
      <c r="BU213" s="243"/>
      <c r="BV213" s="243"/>
      <c r="BW213" s="243"/>
      <c r="BX213" s="243"/>
      <c r="BY213" s="243"/>
      <c r="BZ213" s="243"/>
      <c r="CA213" s="243"/>
      <c r="CB213" s="243"/>
      <c r="CC213" s="242"/>
      <c r="CE213" s="39"/>
    </row>
    <row r="214" spans="1:83" ht="15" x14ac:dyDescent="0.25">
      <c r="A214" s="326"/>
      <c r="B214" s="180" t="s">
        <v>376</v>
      </c>
      <c r="C214" s="181" t="s">
        <v>377</v>
      </c>
      <c r="D214" s="182" t="s">
        <v>85</v>
      </c>
      <c r="E214" s="183">
        <v>0</v>
      </c>
      <c r="F214" s="245"/>
      <c r="G214" s="191">
        <f t="shared" si="188"/>
        <v>0</v>
      </c>
      <c r="H214" s="241"/>
      <c r="I214" s="242"/>
      <c r="J214" s="241"/>
      <c r="K214" s="243"/>
      <c r="L214" s="243"/>
      <c r="M214" s="243"/>
      <c r="N214" s="243"/>
      <c r="O214" s="243"/>
      <c r="P214" s="243"/>
      <c r="Q214" s="243"/>
      <c r="R214" s="243"/>
      <c r="S214" s="243"/>
      <c r="T214" s="243"/>
      <c r="U214" s="242">
        <f t="shared" si="189"/>
        <v>0</v>
      </c>
      <c r="V214" s="241"/>
      <c r="W214" s="243"/>
      <c r="X214" s="243"/>
      <c r="Y214" s="243"/>
      <c r="Z214" s="243"/>
      <c r="AA214" s="243"/>
      <c r="AB214" s="243"/>
      <c r="AC214" s="243"/>
      <c r="AD214" s="243"/>
      <c r="AE214" s="243"/>
      <c r="AF214" s="243"/>
      <c r="AG214" s="242">
        <f t="shared" si="190"/>
        <v>0</v>
      </c>
      <c r="AH214" s="244"/>
      <c r="AI214" s="243"/>
      <c r="AJ214" s="243"/>
      <c r="AK214" s="243"/>
      <c r="AL214" s="243"/>
      <c r="AM214" s="243">
        <f t="shared" si="191"/>
        <v>0</v>
      </c>
      <c r="AN214" s="243"/>
      <c r="AO214" s="243"/>
      <c r="AP214" s="243"/>
      <c r="AQ214" s="243"/>
      <c r="AR214" s="243"/>
      <c r="AS214" s="242"/>
      <c r="AT214" s="244"/>
      <c r="AU214" s="243"/>
      <c r="AV214" s="243"/>
      <c r="AW214" s="243"/>
      <c r="AX214" s="243"/>
      <c r="AY214" s="243"/>
      <c r="AZ214" s="243"/>
      <c r="BA214" s="243"/>
      <c r="BB214" s="243"/>
      <c r="BC214" s="243"/>
      <c r="BD214" s="243"/>
      <c r="BE214" s="242"/>
      <c r="BF214" s="244"/>
      <c r="BG214" s="243"/>
      <c r="BH214" s="243"/>
      <c r="BI214" s="243"/>
      <c r="BJ214" s="243"/>
      <c r="BK214" s="243"/>
      <c r="BL214" s="243"/>
      <c r="BM214" s="243"/>
      <c r="BN214" s="243"/>
      <c r="BO214" s="243"/>
      <c r="BP214" s="243"/>
      <c r="BQ214" s="242"/>
      <c r="BR214" s="244"/>
      <c r="BS214" s="243"/>
      <c r="BT214" s="243"/>
      <c r="BU214" s="243"/>
      <c r="BV214" s="243"/>
      <c r="BW214" s="243"/>
      <c r="BX214" s="243"/>
      <c r="BY214" s="243"/>
      <c r="BZ214" s="243"/>
      <c r="CA214" s="243"/>
      <c r="CB214" s="243"/>
      <c r="CC214" s="242"/>
      <c r="CE214" s="39"/>
    </row>
    <row r="215" spans="1:83" ht="26.25" customHeight="1" x14ac:dyDescent="0.25">
      <c r="A215" s="326"/>
      <c r="B215" s="180" t="s">
        <v>378</v>
      </c>
      <c r="C215" s="181" t="s">
        <v>379</v>
      </c>
      <c r="D215" s="182" t="s">
        <v>85</v>
      </c>
      <c r="E215" s="183">
        <v>0</v>
      </c>
      <c r="F215" s="245"/>
      <c r="G215" s="191">
        <f t="shared" si="188"/>
        <v>0</v>
      </c>
      <c r="H215" s="241"/>
      <c r="I215" s="242"/>
      <c r="J215" s="241"/>
      <c r="K215" s="243"/>
      <c r="L215" s="243"/>
      <c r="M215" s="243"/>
      <c r="N215" s="243"/>
      <c r="O215" s="243"/>
      <c r="P215" s="243"/>
      <c r="Q215" s="243"/>
      <c r="R215" s="243"/>
      <c r="S215" s="243"/>
      <c r="T215" s="243"/>
      <c r="U215" s="242">
        <f t="shared" si="189"/>
        <v>0</v>
      </c>
      <c r="V215" s="241"/>
      <c r="W215" s="243"/>
      <c r="X215" s="243"/>
      <c r="Y215" s="243"/>
      <c r="Z215" s="243"/>
      <c r="AA215" s="243"/>
      <c r="AB215" s="243"/>
      <c r="AC215" s="243"/>
      <c r="AD215" s="243"/>
      <c r="AE215" s="243"/>
      <c r="AF215" s="243"/>
      <c r="AG215" s="242">
        <f t="shared" si="190"/>
        <v>0</v>
      </c>
      <c r="AH215" s="244"/>
      <c r="AI215" s="243"/>
      <c r="AJ215" s="243"/>
      <c r="AK215" s="243"/>
      <c r="AL215" s="243"/>
      <c r="AM215" s="243">
        <f t="shared" si="191"/>
        <v>0</v>
      </c>
      <c r="AN215" s="243"/>
      <c r="AO215" s="243"/>
      <c r="AP215" s="243"/>
      <c r="AQ215" s="243"/>
      <c r="AR215" s="243"/>
      <c r="AS215" s="242"/>
      <c r="AT215" s="244"/>
      <c r="AU215" s="243"/>
      <c r="AV215" s="243"/>
      <c r="AW215" s="243"/>
      <c r="AX215" s="243"/>
      <c r="AY215" s="243"/>
      <c r="AZ215" s="243"/>
      <c r="BA215" s="243"/>
      <c r="BB215" s="243"/>
      <c r="BC215" s="243"/>
      <c r="BD215" s="243"/>
      <c r="BE215" s="242"/>
      <c r="BF215" s="244"/>
      <c r="BG215" s="243"/>
      <c r="BH215" s="243"/>
      <c r="BI215" s="243"/>
      <c r="BJ215" s="243"/>
      <c r="BK215" s="243"/>
      <c r="BL215" s="243"/>
      <c r="BM215" s="243"/>
      <c r="BN215" s="243"/>
      <c r="BO215" s="243"/>
      <c r="BP215" s="243"/>
      <c r="BQ215" s="242"/>
      <c r="BR215" s="244"/>
      <c r="BS215" s="243"/>
      <c r="BT215" s="243"/>
      <c r="BU215" s="243"/>
      <c r="BV215" s="243"/>
      <c r="BW215" s="243"/>
      <c r="BX215" s="243"/>
      <c r="BY215" s="243"/>
      <c r="BZ215" s="243"/>
      <c r="CA215" s="243"/>
      <c r="CB215" s="243"/>
      <c r="CC215" s="242"/>
      <c r="CE215" s="39"/>
    </row>
    <row r="216" spans="1:83" ht="25.5" x14ac:dyDescent="0.25">
      <c r="A216" s="326"/>
      <c r="B216" s="180" t="s">
        <v>380</v>
      </c>
      <c r="C216" s="181" t="s">
        <v>381</v>
      </c>
      <c r="D216" s="182" t="s">
        <v>85</v>
      </c>
      <c r="E216" s="183">
        <v>0</v>
      </c>
      <c r="F216" s="245"/>
      <c r="G216" s="191">
        <f t="shared" si="188"/>
        <v>0</v>
      </c>
      <c r="H216" s="241"/>
      <c r="I216" s="242"/>
      <c r="J216" s="241"/>
      <c r="K216" s="243"/>
      <c r="L216" s="243"/>
      <c r="M216" s="243"/>
      <c r="N216" s="243"/>
      <c r="O216" s="243"/>
      <c r="P216" s="243"/>
      <c r="Q216" s="243"/>
      <c r="R216" s="243"/>
      <c r="S216" s="243"/>
      <c r="T216" s="243"/>
      <c r="U216" s="242">
        <f t="shared" si="189"/>
        <v>0</v>
      </c>
      <c r="V216" s="241"/>
      <c r="W216" s="243"/>
      <c r="X216" s="243"/>
      <c r="Y216" s="243"/>
      <c r="Z216" s="243"/>
      <c r="AA216" s="243"/>
      <c r="AB216" s="243"/>
      <c r="AC216" s="243"/>
      <c r="AD216" s="243"/>
      <c r="AE216" s="243"/>
      <c r="AF216" s="243"/>
      <c r="AG216" s="242">
        <f t="shared" si="190"/>
        <v>0</v>
      </c>
      <c r="AH216" s="244"/>
      <c r="AI216" s="243"/>
      <c r="AJ216" s="243"/>
      <c r="AK216" s="243"/>
      <c r="AL216" s="243"/>
      <c r="AM216" s="243">
        <f t="shared" si="191"/>
        <v>0</v>
      </c>
      <c r="AN216" s="243"/>
      <c r="AO216" s="243"/>
      <c r="AP216" s="243"/>
      <c r="AQ216" s="243"/>
      <c r="AR216" s="243"/>
      <c r="AS216" s="242"/>
      <c r="AT216" s="244"/>
      <c r="AU216" s="243"/>
      <c r="AV216" s="243"/>
      <c r="AW216" s="243"/>
      <c r="AX216" s="243"/>
      <c r="AY216" s="243"/>
      <c r="AZ216" s="243"/>
      <c r="BA216" s="243"/>
      <c r="BB216" s="243"/>
      <c r="BC216" s="243"/>
      <c r="BD216" s="243"/>
      <c r="BE216" s="242"/>
      <c r="BF216" s="244"/>
      <c r="BG216" s="243"/>
      <c r="BH216" s="243"/>
      <c r="BI216" s="243"/>
      <c r="BJ216" s="243"/>
      <c r="BK216" s="243"/>
      <c r="BL216" s="243"/>
      <c r="BM216" s="243"/>
      <c r="BN216" s="243"/>
      <c r="BO216" s="243"/>
      <c r="BP216" s="243"/>
      <c r="BQ216" s="242"/>
      <c r="BR216" s="244"/>
      <c r="BS216" s="243"/>
      <c r="BT216" s="243"/>
      <c r="BU216" s="243"/>
      <c r="BV216" s="243"/>
      <c r="BW216" s="243"/>
      <c r="BX216" s="243"/>
      <c r="BY216" s="243"/>
      <c r="BZ216" s="243"/>
      <c r="CA216" s="243"/>
      <c r="CB216" s="243"/>
      <c r="CC216" s="242"/>
      <c r="CE216" s="39"/>
    </row>
    <row r="217" spans="1:83" ht="25.5" x14ac:dyDescent="0.25">
      <c r="A217" s="326"/>
      <c r="B217" s="73" t="s">
        <v>382</v>
      </c>
      <c r="C217" s="129" t="s">
        <v>876</v>
      </c>
      <c r="D217" s="139" t="s">
        <v>85</v>
      </c>
      <c r="E217" s="130">
        <v>1</v>
      </c>
      <c r="F217" s="344"/>
      <c r="G217" s="74">
        <f t="shared" ref="G217" si="192">+E217*F217</f>
        <v>0</v>
      </c>
      <c r="H217" s="246"/>
      <c r="I217" s="248"/>
      <c r="J217" s="246"/>
      <c r="K217" s="247"/>
      <c r="L217" s="247"/>
      <c r="M217" s="247"/>
      <c r="N217" s="247"/>
      <c r="O217" s="247"/>
      <c r="P217" s="247"/>
      <c r="Q217" s="247"/>
      <c r="R217" s="247"/>
      <c r="S217" s="247"/>
      <c r="T217" s="247"/>
      <c r="U217" s="248">
        <f>G217/6</f>
        <v>0</v>
      </c>
      <c r="V217" s="246"/>
      <c r="W217" s="247"/>
      <c r="X217" s="247"/>
      <c r="Y217" s="247"/>
      <c r="Z217" s="247"/>
      <c r="AA217" s="247"/>
      <c r="AB217" s="247"/>
      <c r="AC217" s="247"/>
      <c r="AD217" s="247"/>
      <c r="AE217" s="247"/>
      <c r="AF217" s="247"/>
      <c r="AG217" s="248">
        <f>G217/6</f>
        <v>0</v>
      </c>
      <c r="AH217" s="249"/>
      <c r="AI217" s="247"/>
      <c r="AJ217" s="247"/>
      <c r="AK217" s="247"/>
      <c r="AL217" s="247"/>
      <c r="AM217" s="247"/>
      <c r="AN217" s="247"/>
      <c r="AO217" s="247"/>
      <c r="AP217" s="247"/>
      <c r="AQ217" s="247"/>
      <c r="AR217" s="247"/>
      <c r="AS217" s="248">
        <f>G217/6</f>
        <v>0</v>
      </c>
      <c r="AT217" s="249"/>
      <c r="AU217" s="247"/>
      <c r="AV217" s="247"/>
      <c r="AW217" s="247"/>
      <c r="AX217" s="247"/>
      <c r="AY217" s="247"/>
      <c r="AZ217" s="247"/>
      <c r="BA217" s="247"/>
      <c r="BB217" s="247"/>
      <c r="BC217" s="247"/>
      <c r="BD217" s="247"/>
      <c r="BE217" s="248">
        <f>G217/6</f>
        <v>0</v>
      </c>
      <c r="BF217" s="249"/>
      <c r="BG217" s="247"/>
      <c r="BH217" s="247"/>
      <c r="BI217" s="247"/>
      <c r="BJ217" s="247"/>
      <c r="BK217" s="247"/>
      <c r="BL217" s="247"/>
      <c r="BM217" s="247"/>
      <c r="BN217" s="247"/>
      <c r="BO217" s="247"/>
      <c r="BP217" s="247"/>
      <c r="BQ217" s="248">
        <f>G217/6</f>
        <v>0</v>
      </c>
      <c r="BR217" s="249"/>
      <c r="BS217" s="247"/>
      <c r="BT217" s="247"/>
      <c r="BU217" s="247"/>
      <c r="BV217" s="247"/>
      <c r="BW217" s="247"/>
      <c r="BX217" s="247"/>
      <c r="BY217" s="247"/>
      <c r="BZ217" s="247"/>
      <c r="CA217" s="247"/>
      <c r="CB217" s="247"/>
      <c r="CC217" s="248">
        <f>G217-SUM(J217:CB217)</f>
        <v>0</v>
      </c>
      <c r="CE217" s="39"/>
    </row>
    <row r="218" spans="1:83" ht="38.25" x14ac:dyDescent="0.25">
      <c r="A218" s="326"/>
      <c r="B218" s="180" t="s">
        <v>383</v>
      </c>
      <c r="C218" s="181" t="s">
        <v>384</v>
      </c>
      <c r="D218" s="182" t="s">
        <v>85</v>
      </c>
      <c r="E218" s="183">
        <v>0</v>
      </c>
      <c r="F218" s="245"/>
      <c r="G218" s="191">
        <f>+E218*F218</f>
        <v>0</v>
      </c>
      <c r="H218" s="241"/>
      <c r="I218" s="242"/>
      <c r="J218" s="241"/>
      <c r="K218" s="243"/>
      <c r="L218" s="243"/>
      <c r="M218" s="243"/>
      <c r="N218" s="243"/>
      <c r="O218" s="243"/>
      <c r="P218" s="243"/>
      <c r="Q218" s="243"/>
      <c r="R218" s="243"/>
      <c r="S218" s="243"/>
      <c r="T218" s="243"/>
      <c r="U218" s="242">
        <f>G218/2.5</f>
        <v>0</v>
      </c>
      <c r="V218" s="241"/>
      <c r="W218" s="243"/>
      <c r="X218" s="243"/>
      <c r="Y218" s="243"/>
      <c r="Z218" s="243"/>
      <c r="AA218" s="243"/>
      <c r="AB218" s="243"/>
      <c r="AC218" s="243"/>
      <c r="AD218" s="243"/>
      <c r="AE218" s="243"/>
      <c r="AF218" s="243"/>
      <c r="AG218" s="242">
        <f>G218/2.5</f>
        <v>0</v>
      </c>
      <c r="AH218" s="244"/>
      <c r="AI218" s="243"/>
      <c r="AJ218" s="243"/>
      <c r="AK218" s="243"/>
      <c r="AL218" s="243"/>
      <c r="AM218" s="243">
        <f>G218-SUM(J218:AL218)</f>
        <v>0</v>
      </c>
      <c r="AN218" s="243"/>
      <c r="AO218" s="243"/>
      <c r="AP218" s="243"/>
      <c r="AQ218" s="243"/>
      <c r="AR218" s="243"/>
      <c r="AS218" s="242"/>
      <c r="AT218" s="244"/>
      <c r="AU218" s="243"/>
      <c r="AV218" s="243"/>
      <c r="AW218" s="243"/>
      <c r="AX218" s="243"/>
      <c r="AY218" s="243"/>
      <c r="AZ218" s="243"/>
      <c r="BA218" s="243"/>
      <c r="BB218" s="243"/>
      <c r="BC218" s="243"/>
      <c r="BD218" s="243"/>
      <c r="BE218" s="242"/>
      <c r="BF218" s="244"/>
      <c r="BG218" s="243"/>
      <c r="BH218" s="243"/>
      <c r="BI218" s="243"/>
      <c r="BJ218" s="243"/>
      <c r="BK218" s="243"/>
      <c r="BL218" s="243"/>
      <c r="BM218" s="243"/>
      <c r="BN218" s="243"/>
      <c r="BO218" s="243"/>
      <c r="BP218" s="243"/>
      <c r="BQ218" s="242"/>
      <c r="BR218" s="244"/>
      <c r="BS218" s="243"/>
      <c r="BT218" s="243"/>
      <c r="BU218" s="243"/>
      <c r="BV218" s="243"/>
      <c r="BW218" s="243"/>
      <c r="BX218" s="243"/>
      <c r="BY218" s="243"/>
      <c r="BZ218" s="243"/>
      <c r="CA218" s="243"/>
      <c r="CB218" s="243"/>
      <c r="CC218" s="242"/>
      <c r="CE218" s="39"/>
    </row>
    <row r="219" spans="1:83" ht="15" x14ac:dyDescent="0.25">
      <c r="A219" s="326"/>
      <c r="B219" s="180" t="s">
        <v>385</v>
      </c>
      <c r="C219" s="181" t="s">
        <v>386</v>
      </c>
      <c r="D219" s="182" t="s">
        <v>85</v>
      </c>
      <c r="E219" s="183">
        <v>0</v>
      </c>
      <c r="F219" s="245"/>
      <c r="G219" s="191">
        <f>+E219*F219</f>
        <v>0</v>
      </c>
      <c r="H219" s="241"/>
      <c r="I219" s="242"/>
      <c r="J219" s="241"/>
      <c r="K219" s="243"/>
      <c r="L219" s="243"/>
      <c r="M219" s="243"/>
      <c r="N219" s="243"/>
      <c r="O219" s="243"/>
      <c r="P219" s="243"/>
      <c r="Q219" s="243"/>
      <c r="R219" s="243"/>
      <c r="S219" s="243"/>
      <c r="T219" s="243"/>
      <c r="U219" s="242">
        <f>G219/2.5</f>
        <v>0</v>
      </c>
      <c r="V219" s="241"/>
      <c r="W219" s="243"/>
      <c r="X219" s="243"/>
      <c r="Y219" s="243"/>
      <c r="Z219" s="243"/>
      <c r="AA219" s="243"/>
      <c r="AB219" s="243"/>
      <c r="AC219" s="243"/>
      <c r="AD219" s="243"/>
      <c r="AE219" s="243"/>
      <c r="AF219" s="243"/>
      <c r="AG219" s="242">
        <f>G219/2.5</f>
        <v>0</v>
      </c>
      <c r="AH219" s="244"/>
      <c r="AI219" s="243"/>
      <c r="AJ219" s="243"/>
      <c r="AK219" s="243"/>
      <c r="AL219" s="243"/>
      <c r="AM219" s="243">
        <f>G219-SUM(J219:AL219)</f>
        <v>0</v>
      </c>
      <c r="AN219" s="243"/>
      <c r="AO219" s="243"/>
      <c r="AP219" s="243"/>
      <c r="AQ219" s="243"/>
      <c r="AR219" s="243"/>
      <c r="AS219" s="242"/>
      <c r="AT219" s="244"/>
      <c r="AU219" s="243"/>
      <c r="AV219" s="243"/>
      <c r="AW219" s="243"/>
      <c r="AX219" s="243"/>
      <c r="AY219" s="243"/>
      <c r="AZ219" s="243"/>
      <c r="BA219" s="243"/>
      <c r="BB219" s="243"/>
      <c r="BC219" s="243"/>
      <c r="BD219" s="243"/>
      <c r="BE219" s="242"/>
      <c r="BF219" s="244"/>
      <c r="BG219" s="243"/>
      <c r="BH219" s="243"/>
      <c r="BI219" s="243"/>
      <c r="BJ219" s="243"/>
      <c r="BK219" s="243"/>
      <c r="BL219" s="243"/>
      <c r="BM219" s="243"/>
      <c r="BN219" s="243"/>
      <c r="BO219" s="243"/>
      <c r="BP219" s="243"/>
      <c r="BQ219" s="242"/>
      <c r="BR219" s="244"/>
      <c r="BS219" s="243"/>
      <c r="BT219" s="243"/>
      <c r="BU219" s="243"/>
      <c r="BV219" s="243"/>
      <c r="BW219" s="243"/>
      <c r="BX219" s="243"/>
      <c r="BY219" s="243"/>
      <c r="BZ219" s="243"/>
      <c r="CA219" s="243"/>
      <c r="CB219" s="243"/>
      <c r="CC219" s="242"/>
      <c r="CE219" s="39"/>
    </row>
    <row r="220" spans="1:83" ht="15" x14ac:dyDescent="0.25">
      <c r="A220" s="326"/>
      <c r="B220" s="180" t="s">
        <v>387</v>
      </c>
      <c r="C220" s="181" t="s">
        <v>388</v>
      </c>
      <c r="D220" s="182" t="s">
        <v>85</v>
      </c>
      <c r="E220" s="183">
        <v>0</v>
      </c>
      <c r="F220" s="245"/>
      <c r="G220" s="191">
        <f>+E220*F220</f>
        <v>0</v>
      </c>
      <c r="H220" s="241"/>
      <c r="I220" s="242"/>
      <c r="J220" s="241"/>
      <c r="K220" s="243"/>
      <c r="L220" s="243"/>
      <c r="M220" s="243"/>
      <c r="N220" s="243"/>
      <c r="O220" s="243"/>
      <c r="P220" s="243"/>
      <c r="Q220" s="243"/>
      <c r="R220" s="243"/>
      <c r="S220" s="243"/>
      <c r="T220" s="243"/>
      <c r="U220" s="242">
        <f>G220/2.5</f>
        <v>0</v>
      </c>
      <c r="V220" s="241"/>
      <c r="W220" s="243"/>
      <c r="X220" s="243"/>
      <c r="Y220" s="243"/>
      <c r="Z220" s="243"/>
      <c r="AA220" s="243"/>
      <c r="AB220" s="243"/>
      <c r="AC220" s="243"/>
      <c r="AD220" s="243"/>
      <c r="AE220" s="243"/>
      <c r="AF220" s="243"/>
      <c r="AG220" s="242">
        <f>G220/2.5</f>
        <v>0</v>
      </c>
      <c r="AH220" s="244"/>
      <c r="AI220" s="243"/>
      <c r="AJ220" s="243"/>
      <c r="AK220" s="243"/>
      <c r="AL220" s="243"/>
      <c r="AM220" s="243">
        <f>G220-SUM(J220:AL220)</f>
        <v>0</v>
      </c>
      <c r="AN220" s="243"/>
      <c r="AO220" s="243"/>
      <c r="AP220" s="243"/>
      <c r="AQ220" s="243"/>
      <c r="AR220" s="243"/>
      <c r="AS220" s="242"/>
      <c r="AT220" s="244"/>
      <c r="AU220" s="243"/>
      <c r="AV220" s="243"/>
      <c r="AW220" s="243"/>
      <c r="AX220" s="243"/>
      <c r="AY220" s="243"/>
      <c r="AZ220" s="243"/>
      <c r="BA220" s="243"/>
      <c r="BB220" s="243"/>
      <c r="BC220" s="243"/>
      <c r="BD220" s="243"/>
      <c r="BE220" s="242"/>
      <c r="BF220" s="244"/>
      <c r="BG220" s="243"/>
      <c r="BH220" s="243"/>
      <c r="BI220" s="243"/>
      <c r="BJ220" s="243"/>
      <c r="BK220" s="243"/>
      <c r="BL220" s="243"/>
      <c r="BM220" s="243"/>
      <c r="BN220" s="243"/>
      <c r="BO220" s="243"/>
      <c r="BP220" s="243"/>
      <c r="BQ220" s="242"/>
      <c r="BR220" s="244"/>
      <c r="BS220" s="243"/>
      <c r="BT220" s="243"/>
      <c r="BU220" s="243"/>
      <c r="BV220" s="243"/>
      <c r="BW220" s="243"/>
      <c r="BX220" s="243"/>
      <c r="BY220" s="243"/>
      <c r="BZ220" s="243"/>
      <c r="CA220" s="243"/>
      <c r="CB220" s="243"/>
      <c r="CC220" s="242"/>
      <c r="CE220" s="39"/>
    </row>
    <row r="221" spans="1:83" ht="15" x14ac:dyDescent="0.25">
      <c r="A221" s="326"/>
      <c r="B221" s="180" t="s">
        <v>389</v>
      </c>
      <c r="C221" s="181" t="s">
        <v>390</v>
      </c>
      <c r="D221" s="182" t="s">
        <v>85</v>
      </c>
      <c r="E221" s="183">
        <v>0</v>
      </c>
      <c r="F221" s="245"/>
      <c r="G221" s="191">
        <f>+E221*F221</f>
        <v>0</v>
      </c>
      <c r="H221" s="241"/>
      <c r="I221" s="242"/>
      <c r="J221" s="241"/>
      <c r="K221" s="243"/>
      <c r="L221" s="243"/>
      <c r="M221" s="243"/>
      <c r="N221" s="243"/>
      <c r="O221" s="243"/>
      <c r="P221" s="243"/>
      <c r="Q221" s="243"/>
      <c r="R221" s="243"/>
      <c r="S221" s="243"/>
      <c r="T221" s="243"/>
      <c r="U221" s="242">
        <f>G221/2.5</f>
        <v>0</v>
      </c>
      <c r="V221" s="241"/>
      <c r="W221" s="243"/>
      <c r="X221" s="243"/>
      <c r="Y221" s="243"/>
      <c r="Z221" s="243"/>
      <c r="AA221" s="243"/>
      <c r="AB221" s="243"/>
      <c r="AC221" s="243"/>
      <c r="AD221" s="243"/>
      <c r="AE221" s="243"/>
      <c r="AF221" s="243"/>
      <c r="AG221" s="242">
        <f>G221/2.5</f>
        <v>0</v>
      </c>
      <c r="AH221" s="244"/>
      <c r="AI221" s="243"/>
      <c r="AJ221" s="243"/>
      <c r="AK221" s="243"/>
      <c r="AL221" s="243"/>
      <c r="AM221" s="243">
        <f>G221-SUM(J221:AL221)</f>
        <v>0</v>
      </c>
      <c r="AN221" s="243"/>
      <c r="AO221" s="243"/>
      <c r="AP221" s="243"/>
      <c r="AQ221" s="243"/>
      <c r="AR221" s="243"/>
      <c r="AS221" s="242"/>
      <c r="AT221" s="244"/>
      <c r="AU221" s="243"/>
      <c r="AV221" s="243"/>
      <c r="AW221" s="243"/>
      <c r="AX221" s="243"/>
      <c r="AY221" s="243"/>
      <c r="AZ221" s="243"/>
      <c r="BA221" s="243"/>
      <c r="BB221" s="243"/>
      <c r="BC221" s="243"/>
      <c r="BD221" s="243"/>
      <c r="BE221" s="242"/>
      <c r="BF221" s="244"/>
      <c r="BG221" s="243"/>
      <c r="BH221" s="243"/>
      <c r="BI221" s="243"/>
      <c r="BJ221" s="243"/>
      <c r="BK221" s="243"/>
      <c r="BL221" s="243"/>
      <c r="BM221" s="243"/>
      <c r="BN221" s="243"/>
      <c r="BO221" s="243"/>
      <c r="BP221" s="243"/>
      <c r="BQ221" s="242"/>
      <c r="BR221" s="244"/>
      <c r="BS221" s="243"/>
      <c r="BT221" s="243"/>
      <c r="BU221" s="243"/>
      <c r="BV221" s="243"/>
      <c r="BW221" s="243"/>
      <c r="BX221" s="243"/>
      <c r="BY221" s="243"/>
      <c r="BZ221" s="243"/>
      <c r="CA221" s="243"/>
      <c r="CB221" s="243"/>
      <c r="CC221" s="242"/>
      <c r="CE221" s="39"/>
    </row>
    <row r="222" spans="1:83" ht="15" x14ac:dyDescent="0.25">
      <c r="A222" s="326"/>
      <c r="B222" s="180" t="s">
        <v>391</v>
      </c>
      <c r="C222" s="181" t="s">
        <v>392</v>
      </c>
      <c r="D222" s="182" t="s">
        <v>85</v>
      </c>
      <c r="E222" s="183">
        <v>0</v>
      </c>
      <c r="F222" s="245"/>
      <c r="G222" s="191">
        <f>+E222*F222</f>
        <v>0</v>
      </c>
      <c r="H222" s="241"/>
      <c r="I222" s="242"/>
      <c r="J222" s="241"/>
      <c r="K222" s="243"/>
      <c r="L222" s="243"/>
      <c r="M222" s="243"/>
      <c r="N222" s="243"/>
      <c r="O222" s="243"/>
      <c r="P222" s="243"/>
      <c r="Q222" s="243"/>
      <c r="R222" s="243"/>
      <c r="S222" s="243"/>
      <c r="T222" s="243"/>
      <c r="U222" s="242">
        <f>G222/2.5</f>
        <v>0</v>
      </c>
      <c r="V222" s="241"/>
      <c r="W222" s="243"/>
      <c r="X222" s="243"/>
      <c r="Y222" s="243"/>
      <c r="Z222" s="243"/>
      <c r="AA222" s="243"/>
      <c r="AB222" s="243"/>
      <c r="AC222" s="243"/>
      <c r="AD222" s="243"/>
      <c r="AE222" s="243"/>
      <c r="AF222" s="243"/>
      <c r="AG222" s="242">
        <f>G222/2.5</f>
        <v>0</v>
      </c>
      <c r="AH222" s="244"/>
      <c r="AI222" s="243"/>
      <c r="AJ222" s="243"/>
      <c r="AK222" s="243"/>
      <c r="AL222" s="243"/>
      <c r="AM222" s="243">
        <f>G222-SUM(J222:AL222)</f>
        <v>0</v>
      </c>
      <c r="AN222" s="243"/>
      <c r="AO222" s="243"/>
      <c r="AP222" s="243"/>
      <c r="AQ222" s="243"/>
      <c r="AR222" s="243"/>
      <c r="AS222" s="242"/>
      <c r="AT222" s="244"/>
      <c r="AU222" s="243"/>
      <c r="AV222" s="243"/>
      <c r="AW222" s="243"/>
      <c r="AX222" s="243"/>
      <c r="AY222" s="243"/>
      <c r="AZ222" s="243"/>
      <c r="BA222" s="243"/>
      <c r="BB222" s="243"/>
      <c r="BC222" s="243"/>
      <c r="BD222" s="243"/>
      <c r="BE222" s="242"/>
      <c r="BF222" s="244"/>
      <c r="BG222" s="243"/>
      <c r="BH222" s="243"/>
      <c r="BI222" s="243"/>
      <c r="BJ222" s="243"/>
      <c r="BK222" s="243"/>
      <c r="BL222" s="243"/>
      <c r="BM222" s="243"/>
      <c r="BN222" s="243"/>
      <c r="BO222" s="243"/>
      <c r="BP222" s="243"/>
      <c r="BQ222" s="242"/>
      <c r="BR222" s="244"/>
      <c r="BS222" s="243"/>
      <c r="BT222" s="243"/>
      <c r="BU222" s="243"/>
      <c r="BV222" s="243"/>
      <c r="BW222" s="243"/>
      <c r="BX222" s="243"/>
      <c r="BY222" s="243"/>
      <c r="BZ222" s="243"/>
      <c r="CA222" s="243"/>
      <c r="CB222" s="243"/>
      <c r="CC222" s="242"/>
      <c r="CE222" s="39"/>
    </row>
    <row r="223" spans="1:83" ht="15" x14ac:dyDescent="0.25">
      <c r="A223" s="326"/>
      <c r="B223" s="73" t="s">
        <v>393</v>
      </c>
      <c r="C223" s="129" t="s">
        <v>394</v>
      </c>
      <c r="D223" s="139" t="s">
        <v>85</v>
      </c>
      <c r="E223" s="130">
        <v>1</v>
      </c>
      <c r="F223" s="344"/>
      <c r="G223" s="74">
        <f t="shared" ref="G223" si="193">+E223*F223</f>
        <v>0</v>
      </c>
      <c r="H223" s="246"/>
      <c r="I223" s="248"/>
      <c r="J223" s="246"/>
      <c r="K223" s="247"/>
      <c r="L223" s="247"/>
      <c r="M223" s="247"/>
      <c r="N223" s="247"/>
      <c r="O223" s="247"/>
      <c r="P223" s="247"/>
      <c r="Q223" s="247"/>
      <c r="R223" s="247"/>
      <c r="S223" s="247"/>
      <c r="T223" s="247"/>
      <c r="U223" s="248">
        <f>G223/6</f>
        <v>0</v>
      </c>
      <c r="V223" s="246"/>
      <c r="W223" s="247"/>
      <c r="X223" s="247"/>
      <c r="Y223" s="247"/>
      <c r="Z223" s="247"/>
      <c r="AA223" s="247"/>
      <c r="AB223" s="247"/>
      <c r="AC223" s="247"/>
      <c r="AD223" s="247"/>
      <c r="AE223" s="247"/>
      <c r="AF223" s="247"/>
      <c r="AG223" s="248">
        <f>G223/6</f>
        <v>0</v>
      </c>
      <c r="AH223" s="249"/>
      <c r="AI223" s="247"/>
      <c r="AJ223" s="247"/>
      <c r="AK223" s="247"/>
      <c r="AL223" s="247"/>
      <c r="AM223" s="247"/>
      <c r="AN223" s="247"/>
      <c r="AO223" s="247"/>
      <c r="AP223" s="247"/>
      <c r="AQ223" s="247"/>
      <c r="AR223" s="247"/>
      <c r="AS223" s="248">
        <f>G223/6</f>
        <v>0</v>
      </c>
      <c r="AT223" s="249"/>
      <c r="AU223" s="247"/>
      <c r="AV223" s="247"/>
      <c r="AW223" s="247"/>
      <c r="AX223" s="247"/>
      <c r="AY223" s="247"/>
      <c r="AZ223" s="247"/>
      <c r="BA223" s="247"/>
      <c r="BB223" s="247"/>
      <c r="BC223" s="247"/>
      <c r="BD223" s="247"/>
      <c r="BE223" s="248">
        <f>G223/6</f>
        <v>0</v>
      </c>
      <c r="BF223" s="249"/>
      <c r="BG223" s="247"/>
      <c r="BH223" s="247"/>
      <c r="BI223" s="247"/>
      <c r="BJ223" s="247"/>
      <c r="BK223" s="247"/>
      <c r="BL223" s="247"/>
      <c r="BM223" s="247"/>
      <c r="BN223" s="247"/>
      <c r="BO223" s="247"/>
      <c r="BP223" s="247"/>
      <c r="BQ223" s="248">
        <f>G223/6</f>
        <v>0</v>
      </c>
      <c r="BR223" s="249"/>
      <c r="BS223" s="247"/>
      <c r="BT223" s="247"/>
      <c r="BU223" s="247"/>
      <c r="BV223" s="247"/>
      <c r="BW223" s="247"/>
      <c r="BX223" s="247"/>
      <c r="BY223" s="247"/>
      <c r="BZ223" s="247"/>
      <c r="CA223" s="247"/>
      <c r="CB223" s="247"/>
      <c r="CC223" s="248">
        <f>G223-SUM(J223:CB223)</f>
        <v>0</v>
      </c>
      <c r="CE223" s="39"/>
    </row>
    <row r="224" spans="1:83" ht="27" customHeight="1" x14ac:dyDescent="0.25">
      <c r="A224" s="326"/>
      <c r="B224" s="180" t="s">
        <v>395</v>
      </c>
      <c r="C224" s="181" t="s">
        <v>396</v>
      </c>
      <c r="D224" s="182" t="s">
        <v>85</v>
      </c>
      <c r="E224" s="183">
        <v>0</v>
      </c>
      <c r="F224" s="245"/>
      <c r="G224" s="191">
        <f t="shared" ref="G224:G231" si="194">+E224*F224</f>
        <v>0</v>
      </c>
      <c r="H224" s="241"/>
      <c r="I224" s="242"/>
      <c r="J224" s="241"/>
      <c r="K224" s="243"/>
      <c r="L224" s="243"/>
      <c r="M224" s="243"/>
      <c r="N224" s="243"/>
      <c r="O224" s="243"/>
      <c r="P224" s="243"/>
      <c r="Q224" s="243"/>
      <c r="R224" s="243"/>
      <c r="S224" s="243"/>
      <c r="T224" s="243"/>
      <c r="U224" s="242">
        <f t="shared" ref="U224:U230" si="195">G224/2.5</f>
        <v>0</v>
      </c>
      <c r="V224" s="241"/>
      <c r="W224" s="243"/>
      <c r="X224" s="243"/>
      <c r="Y224" s="243"/>
      <c r="Z224" s="243"/>
      <c r="AA224" s="243"/>
      <c r="AB224" s="243"/>
      <c r="AC224" s="243"/>
      <c r="AD224" s="243"/>
      <c r="AE224" s="243"/>
      <c r="AF224" s="243"/>
      <c r="AG224" s="242">
        <f t="shared" ref="AG224:AG230" si="196">G224/2.5</f>
        <v>0</v>
      </c>
      <c r="AH224" s="244"/>
      <c r="AI224" s="243"/>
      <c r="AJ224" s="243"/>
      <c r="AK224" s="243"/>
      <c r="AL224" s="243"/>
      <c r="AM224" s="243">
        <f t="shared" ref="AM224:AM230" si="197">G224-SUM(J224:AL224)</f>
        <v>0</v>
      </c>
      <c r="AN224" s="243"/>
      <c r="AO224" s="243"/>
      <c r="AP224" s="243"/>
      <c r="AQ224" s="243"/>
      <c r="AR224" s="243"/>
      <c r="AS224" s="242"/>
      <c r="AT224" s="244"/>
      <c r="AU224" s="243"/>
      <c r="AV224" s="243"/>
      <c r="AW224" s="243"/>
      <c r="AX224" s="243"/>
      <c r="AY224" s="243"/>
      <c r="AZ224" s="243"/>
      <c r="BA224" s="243"/>
      <c r="BB224" s="243"/>
      <c r="BC224" s="243"/>
      <c r="BD224" s="243"/>
      <c r="BE224" s="242"/>
      <c r="BF224" s="244"/>
      <c r="BG224" s="243"/>
      <c r="BH224" s="243"/>
      <c r="BI224" s="243"/>
      <c r="BJ224" s="243"/>
      <c r="BK224" s="243"/>
      <c r="BL224" s="243"/>
      <c r="BM224" s="243"/>
      <c r="BN224" s="243"/>
      <c r="BO224" s="243"/>
      <c r="BP224" s="243"/>
      <c r="BQ224" s="242"/>
      <c r="BR224" s="244"/>
      <c r="BS224" s="243"/>
      <c r="BT224" s="243"/>
      <c r="BU224" s="243"/>
      <c r="BV224" s="243"/>
      <c r="BW224" s="243"/>
      <c r="BX224" s="243"/>
      <c r="BY224" s="243"/>
      <c r="BZ224" s="243"/>
      <c r="CA224" s="243"/>
      <c r="CB224" s="243"/>
      <c r="CC224" s="242"/>
      <c r="CE224" s="39"/>
    </row>
    <row r="225" spans="1:83" ht="27" customHeight="1" x14ac:dyDescent="0.25">
      <c r="A225" s="326"/>
      <c r="B225" s="180" t="s">
        <v>397</v>
      </c>
      <c r="C225" s="181" t="s">
        <v>398</v>
      </c>
      <c r="D225" s="182" t="s">
        <v>85</v>
      </c>
      <c r="E225" s="183">
        <v>0</v>
      </c>
      <c r="F225" s="245"/>
      <c r="G225" s="191">
        <f t="shared" si="194"/>
        <v>0</v>
      </c>
      <c r="H225" s="241"/>
      <c r="I225" s="242"/>
      <c r="J225" s="241"/>
      <c r="K225" s="243"/>
      <c r="L225" s="243"/>
      <c r="M225" s="243"/>
      <c r="N225" s="243"/>
      <c r="O225" s="243"/>
      <c r="P225" s="243"/>
      <c r="Q225" s="243"/>
      <c r="R225" s="243"/>
      <c r="S225" s="243"/>
      <c r="T225" s="243"/>
      <c r="U225" s="242">
        <f t="shared" si="195"/>
        <v>0</v>
      </c>
      <c r="V225" s="241"/>
      <c r="W225" s="243"/>
      <c r="X225" s="243"/>
      <c r="Y225" s="243"/>
      <c r="Z225" s="243"/>
      <c r="AA225" s="243"/>
      <c r="AB225" s="243"/>
      <c r="AC225" s="243"/>
      <c r="AD225" s="243"/>
      <c r="AE225" s="243"/>
      <c r="AF225" s="243"/>
      <c r="AG225" s="242">
        <f t="shared" si="196"/>
        <v>0</v>
      </c>
      <c r="AH225" s="244"/>
      <c r="AI225" s="243"/>
      <c r="AJ225" s="243"/>
      <c r="AK225" s="243"/>
      <c r="AL225" s="243"/>
      <c r="AM225" s="243">
        <f t="shared" si="197"/>
        <v>0</v>
      </c>
      <c r="AN225" s="243"/>
      <c r="AO225" s="243"/>
      <c r="AP225" s="243"/>
      <c r="AQ225" s="243"/>
      <c r="AR225" s="243"/>
      <c r="AS225" s="242"/>
      <c r="AT225" s="244"/>
      <c r="AU225" s="243"/>
      <c r="AV225" s="243"/>
      <c r="AW225" s="243"/>
      <c r="AX225" s="243"/>
      <c r="AY225" s="243"/>
      <c r="AZ225" s="243"/>
      <c r="BA225" s="243"/>
      <c r="BB225" s="243"/>
      <c r="BC225" s="243"/>
      <c r="BD225" s="243"/>
      <c r="BE225" s="242"/>
      <c r="BF225" s="244"/>
      <c r="BG225" s="243"/>
      <c r="BH225" s="243"/>
      <c r="BI225" s="243"/>
      <c r="BJ225" s="243"/>
      <c r="BK225" s="243"/>
      <c r="BL225" s="243"/>
      <c r="BM225" s="243"/>
      <c r="BN225" s="243"/>
      <c r="BO225" s="243"/>
      <c r="BP225" s="243"/>
      <c r="BQ225" s="242"/>
      <c r="BR225" s="244"/>
      <c r="BS225" s="243"/>
      <c r="BT225" s="243"/>
      <c r="BU225" s="243"/>
      <c r="BV225" s="243"/>
      <c r="BW225" s="243"/>
      <c r="BX225" s="243"/>
      <c r="BY225" s="243"/>
      <c r="BZ225" s="243"/>
      <c r="CA225" s="243"/>
      <c r="CB225" s="243"/>
      <c r="CC225" s="242"/>
      <c r="CE225" s="39"/>
    </row>
    <row r="226" spans="1:83" ht="27" customHeight="1" x14ac:dyDescent="0.25">
      <c r="A226" s="326"/>
      <c r="B226" s="180" t="s">
        <v>399</v>
      </c>
      <c r="C226" s="181" t="s">
        <v>400</v>
      </c>
      <c r="D226" s="182" t="s">
        <v>85</v>
      </c>
      <c r="E226" s="183">
        <v>0</v>
      </c>
      <c r="F226" s="245"/>
      <c r="G226" s="191">
        <f t="shared" si="194"/>
        <v>0</v>
      </c>
      <c r="H226" s="241"/>
      <c r="I226" s="242"/>
      <c r="J226" s="241"/>
      <c r="K226" s="243"/>
      <c r="L226" s="243"/>
      <c r="M226" s="243"/>
      <c r="N226" s="243"/>
      <c r="O226" s="243"/>
      <c r="P226" s="243"/>
      <c r="Q226" s="243"/>
      <c r="R226" s="243"/>
      <c r="S226" s="243"/>
      <c r="T226" s="243"/>
      <c r="U226" s="242">
        <f t="shared" si="195"/>
        <v>0</v>
      </c>
      <c r="V226" s="241"/>
      <c r="W226" s="243"/>
      <c r="X226" s="243"/>
      <c r="Y226" s="243"/>
      <c r="Z226" s="243"/>
      <c r="AA226" s="243"/>
      <c r="AB226" s="243"/>
      <c r="AC226" s="243"/>
      <c r="AD226" s="243"/>
      <c r="AE226" s="243"/>
      <c r="AF226" s="243"/>
      <c r="AG226" s="242">
        <f t="shared" si="196"/>
        <v>0</v>
      </c>
      <c r="AH226" s="244"/>
      <c r="AI226" s="243"/>
      <c r="AJ226" s="243"/>
      <c r="AK226" s="243"/>
      <c r="AL226" s="243"/>
      <c r="AM226" s="243">
        <f t="shared" si="197"/>
        <v>0</v>
      </c>
      <c r="AN226" s="243"/>
      <c r="AO226" s="243"/>
      <c r="AP226" s="243"/>
      <c r="AQ226" s="243"/>
      <c r="AR226" s="243"/>
      <c r="AS226" s="242"/>
      <c r="AT226" s="244"/>
      <c r="AU226" s="243"/>
      <c r="AV226" s="243"/>
      <c r="AW226" s="243"/>
      <c r="AX226" s="243"/>
      <c r="AY226" s="243"/>
      <c r="AZ226" s="243"/>
      <c r="BA226" s="243"/>
      <c r="BB226" s="243"/>
      <c r="BC226" s="243"/>
      <c r="BD226" s="243"/>
      <c r="BE226" s="242"/>
      <c r="BF226" s="244"/>
      <c r="BG226" s="243"/>
      <c r="BH226" s="243"/>
      <c r="BI226" s="243"/>
      <c r="BJ226" s="243"/>
      <c r="BK226" s="243"/>
      <c r="BL226" s="243"/>
      <c r="BM226" s="243"/>
      <c r="BN226" s="243"/>
      <c r="BO226" s="243"/>
      <c r="BP226" s="243"/>
      <c r="BQ226" s="242"/>
      <c r="BR226" s="244"/>
      <c r="BS226" s="243"/>
      <c r="BT226" s="243"/>
      <c r="BU226" s="243"/>
      <c r="BV226" s="243"/>
      <c r="BW226" s="243"/>
      <c r="BX226" s="243"/>
      <c r="BY226" s="243"/>
      <c r="BZ226" s="243"/>
      <c r="CA226" s="243"/>
      <c r="CB226" s="243"/>
      <c r="CC226" s="242"/>
      <c r="CE226" s="39"/>
    </row>
    <row r="227" spans="1:83" ht="27" customHeight="1" x14ac:dyDescent="0.25">
      <c r="A227" s="326"/>
      <c r="B227" s="180" t="s">
        <v>401</v>
      </c>
      <c r="C227" s="181" t="s">
        <v>402</v>
      </c>
      <c r="D227" s="182" t="s">
        <v>85</v>
      </c>
      <c r="E227" s="183">
        <v>0</v>
      </c>
      <c r="F227" s="245"/>
      <c r="G227" s="191">
        <f t="shared" si="194"/>
        <v>0</v>
      </c>
      <c r="H227" s="241"/>
      <c r="I227" s="242"/>
      <c r="J227" s="241"/>
      <c r="K227" s="243"/>
      <c r="L227" s="243"/>
      <c r="M227" s="243"/>
      <c r="N227" s="243"/>
      <c r="O227" s="243"/>
      <c r="P227" s="243"/>
      <c r="Q227" s="243"/>
      <c r="R227" s="243"/>
      <c r="S227" s="243"/>
      <c r="T227" s="243"/>
      <c r="U227" s="242">
        <f t="shared" si="195"/>
        <v>0</v>
      </c>
      <c r="V227" s="241"/>
      <c r="W227" s="243"/>
      <c r="X227" s="243"/>
      <c r="Y227" s="243"/>
      <c r="Z227" s="243"/>
      <c r="AA227" s="243"/>
      <c r="AB227" s="243"/>
      <c r="AC227" s="243"/>
      <c r="AD227" s="243"/>
      <c r="AE227" s="243"/>
      <c r="AF227" s="243"/>
      <c r="AG227" s="242">
        <f t="shared" si="196"/>
        <v>0</v>
      </c>
      <c r="AH227" s="244"/>
      <c r="AI227" s="243"/>
      <c r="AJ227" s="243"/>
      <c r="AK227" s="243"/>
      <c r="AL227" s="243"/>
      <c r="AM227" s="243">
        <f t="shared" si="197"/>
        <v>0</v>
      </c>
      <c r="AN227" s="243"/>
      <c r="AO227" s="243"/>
      <c r="AP227" s="243"/>
      <c r="AQ227" s="243"/>
      <c r="AR227" s="243"/>
      <c r="AS227" s="242"/>
      <c r="AT227" s="244"/>
      <c r="AU227" s="243"/>
      <c r="AV227" s="243"/>
      <c r="AW227" s="243"/>
      <c r="AX227" s="243"/>
      <c r="AY227" s="243"/>
      <c r="AZ227" s="243"/>
      <c r="BA227" s="243"/>
      <c r="BB227" s="243"/>
      <c r="BC227" s="243"/>
      <c r="BD227" s="243"/>
      <c r="BE227" s="242"/>
      <c r="BF227" s="244"/>
      <c r="BG227" s="243"/>
      <c r="BH227" s="243"/>
      <c r="BI227" s="243"/>
      <c r="BJ227" s="243"/>
      <c r="BK227" s="243"/>
      <c r="BL227" s="243"/>
      <c r="BM227" s="243"/>
      <c r="BN227" s="243"/>
      <c r="BO227" s="243"/>
      <c r="BP227" s="243"/>
      <c r="BQ227" s="242"/>
      <c r="BR227" s="244"/>
      <c r="BS227" s="243"/>
      <c r="BT227" s="243"/>
      <c r="BU227" s="243"/>
      <c r="BV227" s="243"/>
      <c r="BW227" s="243"/>
      <c r="BX227" s="243"/>
      <c r="BY227" s="243"/>
      <c r="BZ227" s="243"/>
      <c r="CA227" s="243"/>
      <c r="CB227" s="243"/>
      <c r="CC227" s="242"/>
      <c r="CE227" s="39"/>
    </row>
    <row r="228" spans="1:83" ht="26.25" customHeight="1" x14ac:dyDescent="0.25">
      <c r="A228" s="326"/>
      <c r="B228" s="180" t="s">
        <v>403</v>
      </c>
      <c r="C228" s="181" t="s">
        <v>404</v>
      </c>
      <c r="D228" s="182" t="s">
        <v>85</v>
      </c>
      <c r="E228" s="183">
        <v>0</v>
      </c>
      <c r="F228" s="245"/>
      <c r="G228" s="191">
        <f t="shared" si="194"/>
        <v>0</v>
      </c>
      <c r="H228" s="241"/>
      <c r="I228" s="242"/>
      <c r="J228" s="241"/>
      <c r="K228" s="243"/>
      <c r="L228" s="243"/>
      <c r="M228" s="243"/>
      <c r="N228" s="243"/>
      <c r="O228" s="243"/>
      <c r="P228" s="243"/>
      <c r="Q228" s="243"/>
      <c r="R228" s="243"/>
      <c r="S228" s="243"/>
      <c r="T228" s="243"/>
      <c r="U228" s="242">
        <f t="shared" si="195"/>
        <v>0</v>
      </c>
      <c r="V228" s="241"/>
      <c r="W228" s="243"/>
      <c r="X228" s="243"/>
      <c r="Y228" s="243"/>
      <c r="Z228" s="243"/>
      <c r="AA228" s="243"/>
      <c r="AB228" s="243"/>
      <c r="AC228" s="243"/>
      <c r="AD228" s="243"/>
      <c r="AE228" s="243"/>
      <c r="AF228" s="243"/>
      <c r="AG228" s="242">
        <f t="shared" si="196"/>
        <v>0</v>
      </c>
      <c r="AH228" s="244"/>
      <c r="AI228" s="243"/>
      <c r="AJ228" s="243"/>
      <c r="AK228" s="243"/>
      <c r="AL228" s="243"/>
      <c r="AM228" s="243">
        <f t="shared" si="197"/>
        <v>0</v>
      </c>
      <c r="AN228" s="243"/>
      <c r="AO228" s="243"/>
      <c r="AP228" s="243"/>
      <c r="AQ228" s="243"/>
      <c r="AR228" s="243"/>
      <c r="AS228" s="242"/>
      <c r="AT228" s="244"/>
      <c r="AU228" s="243"/>
      <c r="AV228" s="243"/>
      <c r="AW228" s="243"/>
      <c r="AX228" s="243"/>
      <c r="AY228" s="243"/>
      <c r="AZ228" s="243"/>
      <c r="BA228" s="243"/>
      <c r="BB228" s="243"/>
      <c r="BC228" s="243"/>
      <c r="BD228" s="243"/>
      <c r="BE228" s="242"/>
      <c r="BF228" s="244"/>
      <c r="BG228" s="243"/>
      <c r="BH228" s="243"/>
      <c r="BI228" s="243"/>
      <c r="BJ228" s="243"/>
      <c r="BK228" s="243"/>
      <c r="BL228" s="243"/>
      <c r="BM228" s="243"/>
      <c r="BN228" s="243"/>
      <c r="BO228" s="243"/>
      <c r="BP228" s="243"/>
      <c r="BQ228" s="242"/>
      <c r="BR228" s="244"/>
      <c r="BS228" s="243"/>
      <c r="BT228" s="243"/>
      <c r="BU228" s="243"/>
      <c r="BV228" s="243"/>
      <c r="BW228" s="243"/>
      <c r="BX228" s="243"/>
      <c r="BY228" s="243"/>
      <c r="BZ228" s="243"/>
      <c r="CA228" s="243"/>
      <c r="CB228" s="243"/>
      <c r="CC228" s="242"/>
      <c r="CE228" s="39"/>
    </row>
    <row r="229" spans="1:83" ht="15" x14ac:dyDescent="0.25">
      <c r="A229" s="326"/>
      <c r="B229" s="180" t="s">
        <v>405</v>
      </c>
      <c r="C229" s="181" t="s">
        <v>406</v>
      </c>
      <c r="D229" s="182" t="s">
        <v>85</v>
      </c>
      <c r="E229" s="183">
        <v>0</v>
      </c>
      <c r="F229" s="245"/>
      <c r="G229" s="191">
        <f t="shared" si="194"/>
        <v>0</v>
      </c>
      <c r="H229" s="241"/>
      <c r="I229" s="242"/>
      <c r="J229" s="241"/>
      <c r="K229" s="243"/>
      <c r="L229" s="243"/>
      <c r="M229" s="243"/>
      <c r="N229" s="243"/>
      <c r="O229" s="243"/>
      <c r="P229" s="243"/>
      <c r="Q229" s="243"/>
      <c r="R229" s="243"/>
      <c r="S229" s="243"/>
      <c r="T229" s="243"/>
      <c r="U229" s="242">
        <f t="shared" si="195"/>
        <v>0</v>
      </c>
      <c r="V229" s="241"/>
      <c r="W229" s="243"/>
      <c r="X229" s="243"/>
      <c r="Y229" s="243"/>
      <c r="Z229" s="243"/>
      <c r="AA229" s="243"/>
      <c r="AB229" s="243"/>
      <c r="AC229" s="243"/>
      <c r="AD229" s="243"/>
      <c r="AE229" s="243"/>
      <c r="AF229" s="243"/>
      <c r="AG229" s="242">
        <f t="shared" si="196"/>
        <v>0</v>
      </c>
      <c r="AH229" s="244"/>
      <c r="AI229" s="243"/>
      <c r="AJ229" s="243"/>
      <c r="AK229" s="243"/>
      <c r="AL229" s="243"/>
      <c r="AM229" s="243">
        <f t="shared" si="197"/>
        <v>0</v>
      </c>
      <c r="AN229" s="243"/>
      <c r="AO229" s="243"/>
      <c r="AP229" s="243"/>
      <c r="AQ229" s="243"/>
      <c r="AR229" s="243"/>
      <c r="AS229" s="242"/>
      <c r="AT229" s="244"/>
      <c r="AU229" s="243"/>
      <c r="AV229" s="243"/>
      <c r="AW229" s="243"/>
      <c r="AX229" s="243"/>
      <c r="AY229" s="243"/>
      <c r="AZ229" s="243"/>
      <c r="BA229" s="243"/>
      <c r="BB229" s="243"/>
      <c r="BC229" s="243"/>
      <c r="BD229" s="243"/>
      <c r="BE229" s="242"/>
      <c r="BF229" s="244"/>
      <c r="BG229" s="243"/>
      <c r="BH229" s="243"/>
      <c r="BI229" s="243"/>
      <c r="BJ229" s="243"/>
      <c r="BK229" s="243"/>
      <c r="BL229" s="243"/>
      <c r="BM229" s="243"/>
      <c r="BN229" s="243"/>
      <c r="BO229" s="243"/>
      <c r="BP229" s="243"/>
      <c r="BQ229" s="242"/>
      <c r="BR229" s="244"/>
      <c r="BS229" s="243"/>
      <c r="BT229" s="243"/>
      <c r="BU229" s="243"/>
      <c r="BV229" s="243"/>
      <c r="BW229" s="243"/>
      <c r="BX229" s="243"/>
      <c r="BY229" s="243"/>
      <c r="BZ229" s="243"/>
      <c r="CA229" s="243"/>
      <c r="CB229" s="243"/>
      <c r="CC229" s="242"/>
      <c r="CE229" s="39"/>
    </row>
    <row r="230" spans="1:83" ht="15" x14ac:dyDescent="0.25">
      <c r="A230" s="326"/>
      <c r="B230" s="180" t="s">
        <v>407</v>
      </c>
      <c r="C230" s="181" t="s">
        <v>408</v>
      </c>
      <c r="D230" s="182" t="s">
        <v>85</v>
      </c>
      <c r="E230" s="183">
        <v>0</v>
      </c>
      <c r="F230" s="245"/>
      <c r="G230" s="191">
        <f t="shared" si="194"/>
        <v>0</v>
      </c>
      <c r="H230" s="241"/>
      <c r="I230" s="242"/>
      <c r="J230" s="241"/>
      <c r="K230" s="243"/>
      <c r="L230" s="243"/>
      <c r="M230" s="243"/>
      <c r="N230" s="243"/>
      <c r="O230" s="243"/>
      <c r="P230" s="243"/>
      <c r="Q230" s="243"/>
      <c r="R230" s="243"/>
      <c r="S230" s="243"/>
      <c r="T230" s="243"/>
      <c r="U230" s="242">
        <f t="shared" si="195"/>
        <v>0</v>
      </c>
      <c r="V230" s="241"/>
      <c r="W230" s="243"/>
      <c r="X230" s="243"/>
      <c r="Y230" s="243"/>
      <c r="Z230" s="243"/>
      <c r="AA230" s="243"/>
      <c r="AB230" s="243"/>
      <c r="AC230" s="243"/>
      <c r="AD230" s="243"/>
      <c r="AE230" s="243"/>
      <c r="AF230" s="243"/>
      <c r="AG230" s="242">
        <f t="shared" si="196"/>
        <v>0</v>
      </c>
      <c r="AH230" s="244"/>
      <c r="AI230" s="243"/>
      <c r="AJ230" s="243"/>
      <c r="AK230" s="243"/>
      <c r="AL230" s="243"/>
      <c r="AM230" s="243">
        <f t="shared" si="197"/>
        <v>0</v>
      </c>
      <c r="AN230" s="243"/>
      <c r="AO230" s="243"/>
      <c r="AP230" s="243"/>
      <c r="AQ230" s="243"/>
      <c r="AR230" s="243"/>
      <c r="AS230" s="242"/>
      <c r="AT230" s="244"/>
      <c r="AU230" s="243"/>
      <c r="AV230" s="243"/>
      <c r="AW230" s="243"/>
      <c r="AX230" s="243"/>
      <c r="AY230" s="243"/>
      <c r="AZ230" s="243"/>
      <c r="BA230" s="243"/>
      <c r="BB230" s="243"/>
      <c r="BC230" s="243"/>
      <c r="BD230" s="243"/>
      <c r="BE230" s="242"/>
      <c r="BF230" s="244"/>
      <c r="BG230" s="243"/>
      <c r="BH230" s="243"/>
      <c r="BI230" s="243"/>
      <c r="BJ230" s="243"/>
      <c r="BK230" s="243"/>
      <c r="BL230" s="243"/>
      <c r="BM230" s="243"/>
      <c r="BN230" s="243"/>
      <c r="BO230" s="243"/>
      <c r="BP230" s="243"/>
      <c r="BQ230" s="242"/>
      <c r="BR230" s="244"/>
      <c r="BS230" s="243"/>
      <c r="BT230" s="243"/>
      <c r="BU230" s="243"/>
      <c r="BV230" s="243"/>
      <c r="BW230" s="243"/>
      <c r="BX230" s="243"/>
      <c r="BY230" s="243"/>
      <c r="BZ230" s="243"/>
      <c r="CA230" s="243"/>
      <c r="CB230" s="243"/>
      <c r="CC230" s="242"/>
      <c r="CE230" s="39"/>
    </row>
    <row r="231" spans="1:83" ht="15" x14ac:dyDescent="0.25">
      <c r="A231" s="326"/>
      <c r="B231" s="180" t="s">
        <v>410</v>
      </c>
      <c r="C231" s="181" t="s">
        <v>411</v>
      </c>
      <c r="D231" s="182" t="s">
        <v>412</v>
      </c>
      <c r="E231" s="183">
        <v>0</v>
      </c>
      <c r="F231" s="245"/>
      <c r="G231" s="191">
        <f t="shared" si="194"/>
        <v>0</v>
      </c>
      <c r="H231" s="241"/>
      <c r="I231" s="242"/>
      <c r="J231" s="241"/>
      <c r="K231" s="243"/>
      <c r="L231" s="243"/>
      <c r="M231" s="243"/>
      <c r="N231" s="243"/>
      <c r="O231" s="243"/>
      <c r="P231" s="243"/>
      <c r="Q231" s="243"/>
      <c r="R231" s="243"/>
      <c r="S231" s="243"/>
      <c r="T231" s="243"/>
      <c r="U231" s="242"/>
      <c r="V231" s="241"/>
      <c r="W231" s="243"/>
      <c r="X231" s="243"/>
      <c r="Y231" s="243"/>
      <c r="Z231" s="243"/>
      <c r="AA231" s="243"/>
      <c r="AB231" s="243"/>
      <c r="AC231" s="243"/>
      <c r="AD231" s="243"/>
      <c r="AE231" s="243"/>
      <c r="AF231" s="243"/>
      <c r="AG231" s="242"/>
      <c r="AH231" s="244"/>
      <c r="AI231" s="243"/>
      <c r="AJ231" s="243"/>
      <c r="AK231" s="243"/>
      <c r="AL231" s="243"/>
      <c r="AM231" s="243"/>
      <c r="AN231" s="243"/>
      <c r="AO231" s="243"/>
      <c r="AP231" s="243"/>
      <c r="AQ231" s="243"/>
      <c r="AR231" s="243"/>
      <c r="AS231" s="242"/>
      <c r="AT231" s="244"/>
      <c r="AU231" s="243"/>
      <c r="AV231" s="243"/>
      <c r="AW231" s="243"/>
      <c r="AX231" s="243"/>
      <c r="AY231" s="243"/>
      <c r="AZ231" s="243"/>
      <c r="BA231" s="243"/>
      <c r="BB231" s="243"/>
      <c r="BC231" s="243"/>
      <c r="BD231" s="243"/>
      <c r="BE231" s="242"/>
      <c r="BF231" s="244"/>
      <c r="BG231" s="243"/>
      <c r="BH231" s="243"/>
      <c r="BI231" s="243"/>
      <c r="BJ231" s="243"/>
      <c r="BK231" s="243"/>
      <c r="BL231" s="243"/>
      <c r="BM231" s="243"/>
      <c r="BN231" s="243"/>
      <c r="BO231" s="243"/>
      <c r="BP231" s="243"/>
      <c r="BQ231" s="242"/>
      <c r="BR231" s="244"/>
      <c r="BS231" s="243"/>
      <c r="BT231" s="243"/>
      <c r="BU231" s="243"/>
      <c r="BV231" s="243"/>
      <c r="BW231" s="243"/>
      <c r="BX231" s="243"/>
      <c r="BY231" s="243"/>
      <c r="BZ231" s="243"/>
      <c r="CA231" s="243"/>
      <c r="CB231" s="243"/>
      <c r="CC231" s="242"/>
      <c r="CE231" s="39"/>
    </row>
    <row r="232" spans="1:83" ht="25.5" x14ac:dyDescent="0.25">
      <c r="A232" s="326"/>
      <c r="B232" s="180" t="s">
        <v>413</v>
      </c>
      <c r="C232" s="181" t="s">
        <v>414</v>
      </c>
      <c r="D232" s="182" t="s">
        <v>85</v>
      </c>
      <c r="E232" s="183">
        <v>0</v>
      </c>
      <c r="F232" s="245"/>
      <c r="G232" s="191">
        <f t="shared" ref="G232:G233" si="198">+E232*F232</f>
        <v>0</v>
      </c>
      <c r="H232" s="246"/>
      <c r="I232" s="248"/>
      <c r="J232" s="246"/>
      <c r="K232" s="247"/>
      <c r="L232" s="247"/>
      <c r="M232" s="247"/>
      <c r="N232" s="247"/>
      <c r="O232" s="247"/>
      <c r="P232" s="247"/>
      <c r="Q232" s="247"/>
      <c r="R232" s="247"/>
      <c r="S232" s="247"/>
      <c r="T232" s="247"/>
      <c r="U232" s="248">
        <f>G232/6</f>
        <v>0</v>
      </c>
      <c r="V232" s="246"/>
      <c r="W232" s="247"/>
      <c r="X232" s="247"/>
      <c r="Y232" s="247"/>
      <c r="Z232" s="247"/>
      <c r="AA232" s="247"/>
      <c r="AB232" s="247"/>
      <c r="AC232" s="247"/>
      <c r="AD232" s="247"/>
      <c r="AE232" s="247"/>
      <c r="AF232" s="247"/>
      <c r="AG232" s="248">
        <f>G232/6</f>
        <v>0</v>
      </c>
      <c r="AH232" s="249"/>
      <c r="AI232" s="247"/>
      <c r="AJ232" s="247"/>
      <c r="AK232" s="247"/>
      <c r="AL232" s="247"/>
      <c r="AM232" s="247"/>
      <c r="AN232" s="247"/>
      <c r="AO232" s="247"/>
      <c r="AP232" s="247"/>
      <c r="AQ232" s="247"/>
      <c r="AR232" s="247"/>
      <c r="AS232" s="248">
        <f>G232/6</f>
        <v>0</v>
      </c>
      <c r="AT232" s="249"/>
      <c r="AU232" s="247"/>
      <c r="AV232" s="247"/>
      <c r="AW232" s="247"/>
      <c r="AX232" s="247"/>
      <c r="AY232" s="247"/>
      <c r="AZ232" s="247"/>
      <c r="BA232" s="247"/>
      <c r="BB232" s="247"/>
      <c r="BC232" s="247"/>
      <c r="BD232" s="247"/>
      <c r="BE232" s="248">
        <f>G232/6</f>
        <v>0</v>
      </c>
      <c r="BF232" s="249"/>
      <c r="BG232" s="247"/>
      <c r="BH232" s="247"/>
      <c r="BI232" s="247"/>
      <c r="BJ232" s="247"/>
      <c r="BK232" s="247"/>
      <c r="BL232" s="247"/>
      <c r="BM232" s="247"/>
      <c r="BN232" s="247"/>
      <c r="BO232" s="247"/>
      <c r="BP232" s="247"/>
      <c r="BQ232" s="248">
        <f>G232/6</f>
        <v>0</v>
      </c>
      <c r="BR232" s="249"/>
      <c r="BS232" s="247"/>
      <c r="BT232" s="247"/>
      <c r="BU232" s="247"/>
      <c r="BV232" s="247"/>
      <c r="BW232" s="247"/>
      <c r="BX232" s="247"/>
      <c r="BY232" s="247"/>
      <c r="BZ232" s="247"/>
      <c r="CA232" s="247"/>
      <c r="CB232" s="247"/>
      <c r="CC232" s="248">
        <f>G232-SUM(J232:CB232)</f>
        <v>0</v>
      </c>
      <c r="CE232" s="39"/>
    </row>
    <row r="233" spans="1:83" ht="25.5" x14ac:dyDescent="0.25">
      <c r="A233" s="326"/>
      <c r="B233" s="180" t="s">
        <v>415</v>
      </c>
      <c r="C233" s="181" t="s">
        <v>416</v>
      </c>
      <c r="D233" s="182" t="s">
        <v>85</v>
      </c>
      <c r="E233" s="183">
        <v>0</v>
      </c>
      <c r="F233" s="245"/>
      <c r="G233" s="191">
        <f t="shared" si="198"/>
        <v>0</v>
      </c>
      <c r="H233" s="246"/>
      <c r="I233" s="248"/>
      <c r="J233" s="246"/>
      <c r="K233" s="247"/>
      <c r="L233" s="247"/>
      <c r="M233" s="247"/>
      <c r="N233" s="247"/>
      <c r="O233" s="247"/>
      <c r="P233" s="247"/>
      <c r="Q233" s="247"/>
      <c r="R233" s="247"/>
      <c r="S233" s="247"/>
      <c r="T233" s="247"/>
      <c r="U233" s="248">
        <f>G233/6</f>
        <v>0</v>
      </c>
      <c r="V233" s="246"/>
      <c r="W233" s="247"/>
      <c r="X233" s="247"/>
      <c r="Y233" s="247"/>
      <c r="Z233" s="247"/>
      <c r="AA233" s="247"/>
      <c r="AB233" s="247"/>
      <c r="AC233" s="247"/>
      <c r="AD233" s="247"/>
      <c r="AE233" s="247"/>
      <c r="AF233" s="247"/>
      <c r="AG233" s="248">
        <f>G233/6</f>
        <v>0</v>
      </c>
      <c r="AH233" s="249"/>
      <c r="AI233" s="247"/>
      <c r="AJ233" s="247"/>
      <c r="AK233" s="247"/>
      <c r="AL233" s="247"/>
      <c r="AM233" s="247"/>
      <c r="AN233" s="247"/>
      <c r="AO233" s="247"/>
      <c r="AP233" s="247"/>
      <c r="AQ233" s="247"/>
      <c r="AR233" s="247"/>
      <c r="AS233" s="248">
        <f>G233/6</f>
        <v>0</v>
      </c>
      <c r="AT233" s="249"/>
      <c r="AU233" s="247"/>
      <c r="AV233" s="247"/>
      <c r="AW233" s="247"/>
      <c r="AX233" s="247"/>
      <c r="AY233" s="247"/>
      <c r="AZ233" s="247"/>
      <c r="BA233" s="247"/>
      <c r="BB233" s="247"/>
      <c r="BC233" s="247"/>
      <c r="BD233" s="247"/>
      <c r="BE233" s="248">
        <f>G233/6</f>
        <v>0</v>
      </c>
      <c r="BF233" s="249"/>
      <c r="BG233" s="247"/>
      <c r="BH233" s="247"/>
      <c r="BI233" s="247"/>
      <c r="BJ233" s="247"/>
      <c r="BK233" s="247"/>
      <c r="BL233" s="247"/>
      <c r="BM233" s="247"/>
      <c r="BN233" s="247"/>
      <c r="BO233" s="247"/>
      <c r="BP233" s="247"/>
      <c r="BQ233" s="248">
        <f>G233/6</f>
        <v>0</v>
      </c>
      <c r="BR233" s="249"/>
      <c r="BS233" s="247"/>
      <c r="BT233" s="247"/>
      <c r="BU233" s="247"/>
      <c r="BV233" s="247"/>
      <c r="BW233" s="247"/>
      <c r="BX233" s="247"/>
      <c r="BY233" s="247"/>
      <c r="BZ233" s="247"/>
      <c r="CA233" s="247"/>
      <c r="CB233" s="247"/>
      <c r="CC233" s="248">
        <f>G233-SUM(J233:CB233)</f>
        <v>0</v>
      </c>
      <c r="CE233" s="39"/>
    </row>
    <row r="234" spans="1:83" ht="15" x14ac:dyDescent="0.25">
      <c r="A234" s="326"/>
      <c r="B234" s="180" t="s">
        <v>417</v>
      </c>
      <c r="C234" s="181" t="s">
        <v>418</v>
      </c>
      <c r="D234" s="182" t="s">
        <v>85</v>
      </c>
      <c r="E234" s="183">
        <v>0</v>
      </c>
      <c r="F234" s="245"/>
      <c r="G234" s="178">
        <f>+E234*F234</f>
        <v>0</v>
      </c>
      <c r="H234" s="241"/>
      <c r="I234" s="242"/>
      <c r="J234" s="241"/>
      <c r="K234" s="243"/>
      <c r="L234" s="243"/>
      <c r="M234" s="243"/>
      <c r="N234" s="243"/>
      <c r="O234" s="243"/>
      <c r="P234" s="243"/>
      <c r="Q234" s="243"/>
      <c r="R234" s="243"/>
      <c r="S234" s="243"/>
      <c r="T234" s="243"/>
      <c r="U234" s="242">
        <f>G234/2.5</f>
        <v>0</v>
      </c>
      <c r="V234" s="241"/>
      <c r="W234" s="243"/>
      <c r="X234" s="243"/>
      <c r="Y234" s="243"/>
      <c r="Z234" s="243"/>
      <c r="AA234" s="243"/>
      <c r="AB234" s="243"/>
      <c r="AC234" s="243"/>
      <c r="AD234" s="243"/>
      <c r="AE234" s="243"/>
      <c r="AF234" s="243"/>
      <c r="AG234" s="242">
        <f>G234/2.5</f>
        <v>0</v>
      </c>
      <c r="AH234" s="244"/>
      <c r="AI234" s="243"/>
      <c r="AJ234" s="243"/>
      <c r="AK234" s="243"/>
      <c r="AL234" s="243"/>
      <c r="AM234" s="243">
        <f>G234-SUM(J234:AL234)</f>
        <v>0</v>
      </c>
      <c r="AN234" s="243"/>
      <c r="AO234" s="243"/>
      <c r="AP234" s="243"/>
      <c r="AQ234" s="243"/>
      <c r="AR234" s="243"/>
      <c r="AS234" s="242"/>
      <c r="AT234" s="244"/>
      <c r="AU234" s="243"/>
      <c r="AV234" s="243"/>
      <c r="AW234" s="243"/>
      <c r="AX234" s="243"/>
      <c r="AY234" s="243"/>
      <c r="AZ234" s="243"/>
      <c r="BA234" s="243"/>
      <c r="BB234" s="243"/>
      <c r="BC234" s="243"/>
      <c r="BD234" s="243"/>
      <c r="BE234" s="242"/>
      <c r="BF234" s="244"/>
      <c r="BG234" s="243"/>
      <c r="BH234" s="243"/>
      <c r="BI234" s="243"/>
      <c r="BJ234" s="243"/>
      <c r="BK234" s="243"/>
      <c r="BL234" s="243"/>
      <c r="BM234" s="243"/>
      <c r="BN234" s="243"/>
      <c r="BO234" s="243"/>
      <c r="BP234" s="243"/>
      <c r="BQ234" s="242"/>
      <c r="BR234" s="244"/>
      <c r="BS234" s="243"/>
      <c r="BT234" s="243"/>
      <c r="BU234" s="243"/>
      <c r="BV234" s="243"/>
      <c r="BW234" s="243"/>
      <c r="BX234" s="243"/>
      <c r="BY234" s="243"/>
      <c r="BZ234" s="243"/>
      <c r="CA234" s="243"/>
      <c r="CB234" s="243"/>
      <c r="CC234" s="242"/>
      <c r="CE234" s="39"/>
    </row>
    <row r="235" spans="1:83" ht="25.5" x14ac:dyDescent="0.25">
      <c r="A235" s="326"/>
      <c r="B235" s="180" t="s">
        <v>419</v>
      </c>
      <c r="C235" s="181" t="s">
        <v>420</v>
      </c>
      <c r="D235" s="182" t="s">
        <v>85</v>
      </c>
      <c r="E235" s="183">
        <v>0</v>
      </c>
      <c r="F235" s="245"/>
      <c r="G235" s="178">
        <f>+E235*F235</f>
        <v>0</v>
      </c>
      <c r="H235" s="241"/>
      <c r="I235" s="242"/>
      <c r="J235" s="241"/>
      <c r="K235" s="243"/>
      <c r="L235" s="243"/>
      <c r="M235" s="243"/>
      <c r="N235" s="243"/>
      <c r="O235" s="243"/>
      <c r="P235" s="243"/>
      <c r="Q235" s="243"/>
      <c r="R235" s="243"/>
      <c r="S235" s="243"/>
      <c r="T235" s="243"/>
      <c r="U235" s="242">
        <f>G235/2.5</f>
        <v>0</v>
      </c>
      <c r="V235" s="241"/>
      <c r="W235" s="243"/>
      <c r="X235" s="243"/>
      <c r="Y235" s="243"/>
      <c r="Z235" s="243"/>
      <c r="AA235" s="243"/>
      <c r="AB235" s="243"/>
      <c r="AC235" s="243"/>
      <c r="AD235" s="243"/>
      <c r="AE235" s="243"/>
      <c r="AF235" s="243"/>
      <c r="AG235" s="242">
        <f>G235/2.5</f>
        <v>0</v>
      </c>
      <c r="AH235" s="244"/>
      <c r="AI235" s="243"/>
      <c r="AJ235" s="243"/>
      <c r="AK235" s="243"/>
      <c r="AL235" s="243"/>
      <c r="AM235" s="243">
        <f>G235-SUM(J235:AL235)</f>
        <v>0</v>
      </c>
      <c r="AN235" s="243"/>
      <c r="AO235" s="243"/>
      <c r="AP235" s="243"/>
      <c r="AQ235" s="243"/>
      <c r="AR235" s="243"/>
      <c r="AS235" s="242"/>
      <c r="AT235" s="244"/>
      <c r="AU235" s="243"/>
      <c r="AV235" s="243"/>
      <c r="AW235" s="243"/>
      <c r="AX235" s="243"/>
      <c r="AY235" s="243"/>
      <c r="AZ235" s="243"/>
      <c r="BA235" s="243"/>
      <c r="BB235" s="243"/>
      <c r="BC235" s="243"/>
      <c r="BD235" s="243"/>
      <c r="BE235" s="242"/>
      <c r="BF235" s="244"/>
      <c r="BG235" s="243"/>
      <c r="BH235" s="243"/>
      <c r="BI235" s="243"/>
      <c r="BJ235" s="243"/>
      <c r="BK235" s="243"/>
      <c r="BL235" s="243"/>
      <c r="BM235" s="243"/>
      <c r="BN235" s="243"/>
      <c r="BO235" s="243"/>
      <c r="BP235" s="243"/>
      <c r="BQ235" s="242"/>
      <c r="BR235" s="244"/>
      <c r="BS235" s="243"/>
      <c r="BT235" s="243"/>
      <c r="BU235" s="243"/>
      <c r="BV235" s="243"/>
      <c r="BW235" s="243"/>
      <c r="BX235" s="243"/>
      <c r="BY235" s="243"/>
      <c r="BZ235" s="243"/>
      <c r="CA235" s="243"/>
      <c r="CB235" s="243"/>
      <c r="CC235" s="242"/>
      <c r="CE235" s="39"/>
    </row>
    <row r="236" spans="1:83" ht="15" x14ac:dyDescent="0.25">
      <c r="A236" s="326"/>
      <c r="B236" s="180" t="s">
        <v>421</v>
      </c>
      <c r="C236" s="181" t="s">
        <v>422</v>
      </c>
      <c r="D236" s="182" t="s">
        <v>57</v>
      </c>
      <c r="E236" s="183">
        <v>0</v>
      </c>
      <c r="F236" s="245"/>
      <c r="G236" s="178">
        <f>+E236*F236</f>
        <v>0</v>
      </c>
      <c r="H236" s="241"/>
      <c r="I236" s="242"/>
      <c r="J236" s="241"/>
      <c r="K236" s="243"/>
      <c r="L236" s="243"/>
      <c r="M236" s="243"/>
      <c r="N236" s="243"/>
      <c r="O236" s="243"/>
      <c r="P236" s="243"/>
      <c r="Q236" s="243"/>
      <c r="R236" s="243"/>
      <c r="S236" s="243"/>
      <c r="T236" s="243"/>
      <c r="U236" s="242"/>
      <c r="V236" s="241"/>
      <c r="W236" s="243"/>
      <c r="X236" s="243"/>
      <c r="Y236" s="243"/>
      <c r="Z236" s="243"/>
      <c r="AA236" s="243"/>
      <c r="AB236" s="243"/>
      <c r="AC236" s="243"/>
      <c r="AD236" s="243"/>
      <c r="AE236" s="243"/>
      <c r="AF236" s="243"/>
      <c r="AG236" s="242"/>
      <c r="AH236" s="244"/>
      <c r="AI236" s="243"/>
      <c r="AJ236" s="243"/>
      <c r="AK236" s="243"/>
      <c r="AL236" s="243"/>
      <c r="AM236" s="243"/>
      <c r="AN236" s="243"/>
      <c r="AO236" s="243"/>
      <c r="AP236" s="243"/>
      <c r="AQ236" s="243"/>
      <c r="AR236" s="243"/>
      <c r="AS236" s="242"/>
      <c r="AT236" s="244"/>
      <c r="AU236" s="243"/>
      <c r="AV236" s="243"/>
      <c r="AW236" s="243"/>
      <c r="AX236" s="243"/>
      <c r="AY236" s="243"/>
      <c r="AZ236" s="243"/>
      <c r="BA236" s="243"/>
      <c r="BB236" s="243"/>
      <c r="BC236" s="243"/>
      <c r="BD236" s="243"/>
      <c r="BE236" s="242"/>
      <c r="BF236" s="244"/>
      <c r="BG236" s="243"/>
      <c r="BH236" s="243"/>
      <c r="BI236" s="243"/>
      <c r="BJ236" s="243"/>
      <c r="BK236" s="243"/>
      <c r="BL236" s="243"/>
      <c r="BM236" s="243"/>
      <c r="BN236" s="243"/>
      <c r="BO236" s="243"/>
      <c r="BP236" s="243"/>
      <c r="BQ236" s="242"/>
      <c r="BR236" s="244"/>
      <c r="BS236" s="243"/>
      <c r="BT236" s="243"/>
      <c r="BU236" s="243"/>
      <c r="BV236" s="243"/>
      <c r="BW236" s="243"/>
      <c r="BX236" s="243"/>
      <c r="BY236" s="243"/>
      <c r="BZ236" s="243"/>
      <c r="CA236" s="243"/>
      <c r="CB236" s="243"/>
      <c r="CC236" s="242"/>
      <c r="CE236" s="39"/>
    </row>
    <row r="237" spans="1:83" ht="15" x14ac:dyDescent="0.25">
      <c r="A237" s="326"/>
      <c r="B237" s="180" t="s">
        <v>423</v>
      </c>
      <c r="C237" s="181" t="s">
        <v>424</v>
      </c>
      <c r="D237" s="182" t="s">
        <v>85</v>
      </c>
      <c r="E237" s="183">
        <v>0</v>
      </c>
      <c r="F237" s="245"/>
      <c r="G237" s="178">
        <f>+E237*F237</f>
        <v>0</v>
      </c>
      <c r="H237" s="241"/>
      <c r="I237" s="242"/>
      <c r="J237" s="241"/>
      <c r="K237" s="243"/>
      <c r="L237" s="243"/>
      <c r="M237" s="243"/>
      <c r="N237" s="243"/>
      <c r="O237" s="243"/>
      <c r="P237" s="243"/>
      <c r="Q237" s="243"/>
      <c r="R237" s="243"/>
      <c r="S237" s="243"/>
      <c r="T237" s="243"/>
      <c r="U237" s="242">
        <f>G237/2.5</f>
        <v>0</v>
      </c>
      <c r="V237" s="241"/>
      <c r="W237" s="243"/>
      <c r="X237" s="243"/>
      <c r="Y237" s="243"/>
      <c r="Z237" s="243"/>
      <c r="AA237" s="243"/>
      <c r="AB237" s="243"/>
      <c r="AC237" s="243"/>
      <c r="AD237" s="243"/>
      <c r="AE237" s="243"/>
      <c r="AF237" s="243"/>
      <c r="AG237" s="242">
        <f>G237/2.5</f>
        <v>0</v>
      </c>
      <c r="AH237" s="244"/>
      <c r="AI237" s="243"/>
      <c r="AJ237" s="243"/>
      <c r="AK237" s="243"/>
      <c r="AL237" s="243"/>
      <c r="AM237" s="243">
        <f>G237-SUM(J237:AL237)</f>
        <v>0</v>
      </c>
      <c r="AN237" s="243"/>
      <c r="AO237" s="243"/>
      <c r="AP237" s="243"/>
      <c r="AQ237" s="243"/>
      <c r="AR237" s="243"/>
      <c r="AS237" s="242"/>
      <c r="AT237" s="244"/>
      <c r="AU237" s="243"/>
      <c r="AV237" s="243"/>
      <c r="AW237" s="243"/>
      <c r="AX237" s="243"/>
      <c r="AY237" s="243"/>
      <c r="AZ237" s="243"/>
      <c r="BA237" s="243"/>
      <c r="BB237" s="243"/>
      <c r="BC237" s="243"/>
      <c r="BD237" s="243"/>
      <c r="BE237" s="242"/>
      <c r="BF237" s="244"/>
      <c r="BG237" s="243"/>
      <c r="BH237" s="243"/>
      <c r="BI237" s="243"/>
      <c r="BJ237" s="243"/>
      <c r="BK237" s="243"/>
      <c r="BL237" s="243"/>
      <c r="BM237" s="243"/>
      <c r="BN237" s="243"/>
      <c r="BO237" s="243"/>
      <c r="BP237" s="243"/>
      <c r="BQ237" s="242"/>
      <c r="BR237" s="244"/>
      <c r="BS237" s="243"/>
      <c r="BT237" s="243"/>
      <c r="BU237" s="243"/>
      <c r="BV237" s="243"/>
      <c r="BW237" s="243"/>
      <c r="BX237" s="243"/>
      <c r="BY237" s="243"/>
      <c r="BZ237" s="243"/>
      <c r="CA237" s="243"/>
      <c r="CB237" s="243"/>
      <c r="CC237" s="242"/>
      <c r="CE237" s="39"/>
    </row>
    <row r="238" spans="1:83" ht="25.5" x14ac:dyDescent="0.25">
      <c r="A238" s="326"/>
      <c r="B238" s="180" t="s">
        <v>425</v>
      </c>
      <c r="C238" s="181" t="s">
        <v>426</v>
      </c>
      <c r="D238" s="182" t="s">
        <v>85</v>
      </c>
      <c r="E238" s="183">
        <v>0</v>
      </c>
      <c r="F238" s="245"/>
      <c r="G238" s="178">
        <f>+E238*F238</f>
        <v>0</v>
      </c>
      <c r="H238" s="241"/>
      <c r="I238" s="242"/>
      <c r="J238" s="241"/>
      <c r="K238" s="243"/>
      <c r="L238" s="243"/>
      <c r="M238" s="243"/>
      <c r="N238" s="243"/>
      <c r="O238" s="243"/>
      <c r="P238" s="243"/>
      <c r="Q238" s="243"/>
      <c r="R238" s="243"/>
      <c r="S238" s="243"/>
      <c r="T238" s="243"/>
      <c r="U238" s="242">
        <f>G238/2.5</f>
        <v>0</v>
      </c>
      <c r="V238" s="241"/>
      <c r="W238" s="243"/>
      <c r="X238" s="243"/>
      <c r="Y238" s="243"/>
      <c r="Z238" s="243"/>
      <c r="AA238" s="243"/>
      <c r="AB238" s="243"/>
      <c r="AC238" s="243"/>
      <c r="AD238" s="243"/>
      <c r="AE238" s="243"/>
      <c r="AF238" s="243"/>
      <c r="AG238" s="242">
        <f>G238/2.5</f>
        <v>0</v>
      </c>
      <c r="AH238" s="244"/>
      <c r="AI238" s="243"/>
      <c r="AJ238" s="243"/>
      <c r="AK238" s="243"/>
      <c r="AL238" s="243"/>
      <c r="AM238" s="243">
        <f>G238-SUM(J238:AL238)</f>
        <v>0</v>
      </c>
      <c r="AN238" s="243"/>
      <c r="AO238" s="243"/>
      <c r="AP238" s="243"/>
      <c r="AQ238" s="243"/>
      <c r="AR238" s="243"/>
      <c r="AS238" s="242"/>
      <c r="AT238" s="244"/>
      <c r="AU238" s="243"/>
      <c r="AV238" s="243"/>
      <c r="AW238" s="243"/>
      <c r="AX238" s="243"/>
      <c r="AY238" s="243"/>
      <c r="AZ238" s="243"/>
      <c r="BA238" s="243"/>
      <c r="BB238" s="243"/>
      <c r="BC238" s="243"/>
      <c r="BD238" s="243"/>
      <c r="BE238" s="242"/>
      <c r="BF238" s="244"/>
      <c r="BG238" s="243"/>
      <c r="BH238" s="243"/>
      <c r="BI238" s="243"/>
      <c r="BJ238" s="243"/>
      <c r="BK238" s="243"/>
      <c r="BL238" s="243"/>
      <c r="BM238" s="243"/>
      <c r="BN238" s="243"/>
      <c r="BO238" s="243"/>
      <c r="BP238" s="243"/>
      <c r="BQ238" s="242"/>
      <c r="BR238" s="244"/>
      <c r="BS238" s="243"/>
      <c r="BT238" s="243"/>
      <c r="BU238" s="243"/>
      <c r="BV238" s="243"/>
      <c r="BW238" s="243"/>
      <c r="BX238" s="243"/>
      <c r="BY238" s="243"/>
      <c r="BZ238" s="243"/>
      <c r="CA238" s="243"/>
      <c r="CB238" s="243"/>
      <c r="CC238" s="242"/>
      <c r="CE238" s="39"/>
    </row>
    <row r="239" spans="1:83" ht="25.5" customHeight="1" x14ac:dyDescent="0.25">
      <c r="A239" s="326"/>
      <c r="B239" s="180" t="s">
        <v>792</v>
      </c>
      <c r="C239" s="181" t="s">
        <v>428</v>
      </c>
      <c r="D239" s="182" t="s">
        <v>85</v>
      </c>
      <c r="E239" s="183">
        <v>0</v>
      </c>
      <c r="F239" s="245"/>
      <c r="G239" s="191">
        <f t="shared" ref="G239" si="199">+E239*F239</f>
        <v>0</v>
      </c>
      <c r="H239" s="246"/>
      <c r="I239" s="248"/>
      <c r="J239" s="246"/>
      <c r="K239" s="247"/>
      <c r="L239" s="247"/>
      <c r="M239" s="247"/>
      <c r="N239" s="247"/>
      <c r="O239" s="247"/>
      <c r="P239" s="247"/>
      <c r="Q239" s="247"/>
      <c r="R239" s="247"/>
      <c r="S239" s="247"/>
      <c r="T239" s="247"/>
      <c r="U239" s="248">
        <f>G239/6</f>
        <v>0</v>
      </c>
      <c r="V239" s="246"/>
      <c r="W239" s="247"/>
      <c r="X239" s="247"/>
      <c r="Y239" s="247"/>
      <c r="Z239" s="247"/>
      <c r="AA239" s="247"/>
      <c r="AB239" s="247"/>
      <c r="AC239" s="247"/>
      <c r="AD239" s="247"/>
      <c r="AE239" s="247"/>
      <c r="AF239" s="247"/>
      <c r="AG239" s="248">
        <f>G239/6</f>
        <v>0</v>
      </c>
      <c r="AH239" s="249"/>
      <c r="AI239" s="247"/>
      <c r="AJ239" s="247"/>
      <c r="AK239" s="247"/>
      <c r="AL239" s="247"/>
      <c r="AM239" s="247"/>
      <c r="AN239" s="247"/>
      <c r="AO239" s="247"/>
      <c r="AP239" s="247"/>
      <c r="AQ239" s="247"/>
      <c r="AR239" s="247"/>
      <c r="AS239" s="248">
        <f>G239/6</f>
        <v>0</v>
      </c>
      <c r="AT239" s="249"/>
      <c r="AU239" s="247"/>
      <c r="AV239" s="247"/>
      <c r="AW239" s="247"/>
      <c r="AX239" s="247"/>
      <c r="AY239" s="247"/>
      <c r="AZ239" s="247"/>
      <c r="BA239" s="247"/>
      <c r="BB239" s="247"/>
      <c r="BC239" s="247"/>
      <c r="BD239" s="247"/>
      <c r="BE239" s="248">
        <f>G239/6</f>
        <v>0</v>
      </c>
      <c r="BF239" s="249"/>
      <c r="BG239" s="247"/>
      <c r="BH239" s="247"/>
      <c r="BI239" s="247"/>
      <c r="BJ239" s="247"/>
      <c r="BK239" s="247"/>
      <c r="BL239" s="247"/>
      <c r="BM239" s="247"/>
      <c r="BN239" s="247"/>
      <c r="BO239" s="247"/>
      <c r="BP239" s="247"/>
      <c r="BQ239" s="248">
        <f>G239/6</f>
        <v>0</v>
      </c>
      <c r="BR239" s="249"/>
      <c r="BS239" s="247"/>
      <c r="BT239" s="247"/>
      <c r="BU239" s="247"/>
      <c r="BV239" s="247"/>
      <c r="BW239" s="247"/>
      <c r="BX239" s="247"/>
      <c r="BY239" s="247"/>
      <c r="BZ239" s="247"/>
      <c r="CA239" s="247"/>
      <c r="CB239" s="247"/>
      <c r="CC239" s="248">
        <f>G239-SUM(J239:CB239)</f>
        <v>0</v>
      </c>
      <c r="CE239" s="39"/>
    </row>
    <row r="240" spans="1:83" ht="25.5" x14ac:dyDescent="0.25">
      <c r="A240" s="326"/>
      <c r="B240" s="180" t="s">
        <v>793</v>
      </c>
      <c r="C240" s="181" t="s">
        <v>430</v>
      </c>
      <c r="D240" s="182" t="s">
        <v>412</v>
      </c>
      <c r="E240" s="183">
        <v>0</v>
      </c>
      <c r="F240" s="245"/>
      <c r="G240" s="191">
        <f>+E240*F240</f>
        <v>0</v>
      </c>
      <c r="H240" s="246"/>
      <c r="I240" s="248"/>
      <c r="J240" s="246"/>
      <c r="K240" s="247"/>
      <c r="L240" s="247"/>
      <c r="M240" s="247"/>
      <c r="N240" s="247"/>
      <c r="O240" s="247"/>
      <c r="P240" s="247"/>
      <c r="Q240" s="247"/>
      <c r="R240" s="247"/>
      <c r="S240" s="247"/>
      <c r="T240" s="247"/>
      <c r="U240" s="248"/>
      <c r="V240" s="246"/>
      <c r="W240" s="247"/>
      <c r="X240" s="247"/>
      <c r="Y240" s="247"/>
      <c r="Z240" s="247"/>
      <c r="AA240" s="247"/>
      <c r="AB240" s="247"/>
      <c r="AC240" s="247"/>
      <c r="AD240" s="247"/>
      <c r="AE240" s="247"/>
      <c r="AF240" s="247"/>
      <c r="AG240" s="248"/>
      <c r="AH240" s="249"/>
      <c r="AI240" s="247"/>
      <c r="AJ240" s="247"/>
      <c r="AK240" s="247"/>
      <c r="AL240" s="247"/>
      <c r="AM240" s="247"/>
      <c r="AN240" s="247"/>
      <c r="AO240" s="247"/>
      <c r="AP240" s="247"/>
      <c r="AQ240" s="247"/>
      <c r="AR240" s="247"/>
      <c r="AS240" s="248"/>
      <c r="AT240" s="249"/>
      <c r="AU240" s="247"/>
      <c r="AV240" s="247"/>
      <c r="AW240" s="247"/>
      <c r="AX240" s="247"/>
      <c r="AY240" s="247"/>
      <c r="AZ240" s="247"/>
      <c r="BA240" s="247"/>
      <c r="BB240" s="247"/>
      <c r="BC240" s="247"/>
      <c r="BD240" s="247"/>
      <c r="BE240" s="248"/>
      <c r="BF240" s="249"/>
      <c r="BG240" s="247"/>
      <c r="BH240" s="247"/>
      <c r="BI240" s="247"/>
      <c r="BJ240" s="247"/>
      <c r="BK240" s="247"/>
      <c r="BL240" s="247"/>
      <c r="BM240" s="247"/>
      <c r="BN240" s="247"/>
      <c r="BO240" s="247"/>
      <c r="BP240" s="247"/>
      <c r="BQ240" s="248"/>
      <c r="BR240" s="249"/>
      <c r="BS240" s="247"/>
      <c r="BT240" s="247"/>
      <c r="BU240" s="247"/>
      <c r="BV240" s="247"/>
      <c r="BW240" s="247"/>
      <c r="BX240" s="247"/>
      <c r="BY240" s="247"/>
      <c r="BZ240" s="247"/>
      <c r="CA240" s="247"/>
      <c r="CB240" s="247"/>
      <c r="CC240" s="248"/>
      <c r="CE240" s="39"/>
    </row>
    <row r="241" spans="1:83" ht="15" x14ac:dyDescent="0.25">
      <c r="A241" s="326"/>
      <c r="B241" s="121" t="s">
        <v>431</v>
      </c>
      <c r="C241" s="152" t="s">
        <v>432</v>
      </c>
      <c r="D241" s="123"/>
      <c r="E241" s="123"/>
      <c r="F241" s="274"/>
      <c r="G241" s="124">
        <f>SUM(G242:G256)</f>
        <v>0</v>
      </c>
      <c r="H241" s="125">
        <f>SUM(H242:H256)</f>
        <v>0</v>
      </c>
      <c r="I241" s="126">
        <f t="shared" ref="I241:BT241" si="200">SUM(I242:I256)</f>
        <v>0</v>
      </c>
      <c r="J241" s="125">
        <f t="shared" si="200"/>
        <v>0</v>
      </c>
      <c r="K241" s="127">
        <f t="shared" si="200"/>
        <v>0</v>
      </c>
      <c r="L241" s="127">
        <f t="shared" si="200"/>
        <v>0</v>
      </c>
      <c r="M241" s="127">
        <f t="shared" si="200"/>
        <v>0</v>
      </c>
      <c r="N241" s="127">
        <f t="shared" si="200"/>
        <v>0</v>
      </c>
      <c r="O241" s="127">
        <f t="shared" si="200"/>
        <v>0</v>
      </c>
      <c r="P241" s="127">
        <f t="shared" si="200"/>
        <v>0</v>
      </c>
      <c r="Q241" s="127">
        <f t="shared" si="200"/>
        <v>0</v>
      </c>
      <c r="R241" s="127">
        <f t="shared" si="200"/>
        <v>0</v>
      </c>
      <c r="S241" s="127">
        <f t="shared" si="200"/>
        <v>0</v>
      </c>
      <c r="T241" s="127">
        <f t="shared" si="200"/>
        <v>0</v>
      </c>
      <c r="U241" s="126">
        <f>SUM(U242:U256)</f>
        <v>0</v>
      </c>
      <c r="V241" s="125">
        <f t="shared" si="200"/>
        <v>0</v>
      </c>
      <c r="W241" s="127">
        <f t="shared" si="200"/>
        <v>0</v>
      </c>
      <c r="X241" s="127">
        <f t="shared" si="200"/>
        <v>0</v>
      </c>
      <c r="Y241" s="127">
        <f t="shared" si="200"/>
        <v>0</v>
      </c>
      <c r="Z241" s="127">
        <f t="shared" si="200"/>
        <v>0</v>
      </c>
      <c r="AA241" s="127">
        <f t="shared" si="200"/>
        <v>0</v>
      </c>
      <c r="AB241" s="127">
        <f t="shared" si="200"/>
        <v>0</v>
      </c>
      <c r="AC241" s="127">
        <f t="shared" si="200"/>
        <v>0</v>
      </c>
      <c r="AD241" s="127">
        <f t="shared" si="200"/>
        <v>0</v>
      </c>
      <c r="AE241" s="127">
        <f t="shared" si="200"/>
        <v>0</v>
      </c>
      <c r="AF241" s="127">
        <f t="shared" si="200"/>
        <v>0</v>
      </c>
      <c r="AG241" s="126">
        <f t="shared" si="200"/>
        <v>0</v>
      </c>
      <c r="AH241" s="128">
        <f t="shared" si="200"/>
        <v>0</v>
      </c>
      <c r="AI241" s="127">
        <f t="shared" si="200"/>
        <v>0</v>
      </c>
      <c r="AJ241" s="127">
        <f t="shared" si="200"/>
        <v>0</v>
      </c>
      <c r="AK241" s="127">
        <f t="shared" si="200"/>
        <v>0</v>
      </c>
      <c r="AL241" s="127">
        <f t="shared" si="200"/>
        <v>0</v>
      </c>
      <c r="AM241" s="127">
        <f t="shared" si="200"/>
        <v>0</v>
      </c>
      <c r="AN241" s="127">
        <f t="shared" si="200"/>
        <v>0</v>
      </c>
      <c r="AO241" s="127">
        <f t="shared" si="200"/>
        <v>0</v>
      </c>
      <c r="AP241" s="127">
        <f t="shared" si="200"/>
        <v>0</v>
      </c>
      <c r="AQ241" s="127">
        <f t="shared" si="200"/>
        <v>0</v>
      </c>
      <c r="AR241" s="127">
        <f t="shared" si="200"/>
        <v>0</v>
      </c>
      <c r="AS241" s="126">
        <f t="shared" si="200"/>
        <v>0</v>
      </c>
      <c r="AT241" s="128">
        <f t="shared" si="200"/>
        <v>0</v>
      </c>
      <c r="AU241" s="127">
        <f t="shared" si="200"/>
        <v>0</v>
      </c>
      <c r="AV241" s="127">
        <f t="shared" si="200"/>
        <v>0</v>
      </c>
      <c r="AW241" s="127">
        <f t="shared" si="200"/>
        <v>0</v>
      </c>
      <c r="AX241" s="127">
        <f t="shared" si="200"/>
        <v>0</v>
      </c>
      <c r="AY241" s="127">
        <f t="shared" si="200"/>
        <v>0</v>
      </c>
      <c r="AZ241" s="127">
        <f t="shared" si="200"/>
        <v>0</v>
      </c>
      <c r="BA241" s="127">
        <f t="shared" si="200"/>
        <v>0</v>
      </c>
      <c r="BB241" s="127">
        <f t="shared" si="200"/>
        <v>0</v>
      </c>
      <c r="BC241" s="127">
        <f t="shared" si="200"/>
        <v>0</v>
      </c>
      <c r="BD241" s="127">
        <f t="shared" si="200"/>
        <v>0</v>
      </c>
      <c r="BE241" s="126">
        <f t="shared" si="200"/>
        <v>0</v>
      </c>
      <c r="BF241" s="128">
        <f t="shared" si="200"/>
        <v>0</v>
      </c>
      <c r="BG241" s="127">
        <f t="shared" si="200"/>
        <v>0</v>
      </c>
      <c r="BH241" s="127">
        <f t="shared" si="200"/>
        <v>0</v>
      </c>
      <c r="BI241" s="127">
        <f t="shared" si="200"/>
        <v>0</v>
      </c>
      <c r="BJ241" s="127">
        <f t="shared" si="200"/>
        <v>0</v>
      </c>
      <c r="BK241" s="127">
        <f t="shared" si="200"/>
        <v>0</v>
      </c>
      <c r="BL241" s="127">
        <f t="shared" si="200"/>
        <v>0</v>
      </c>
      <c r="BM241" s="127">
        <f t="shared" si="200"/>
        <v>0</v>
      </c>
      <c r="BN241" s="127">
        <f t="shared" si="200"/>
        <v>0</v>
      </c>
      <c r="BO241" s="127">
        <f t="shared" si="200"/>
        <v>0</v>
      </c>
      <c r="BP241" s="127">
        <f t="shared" si="200"/>
        <v>0</v>
      </c>
      <c r="BQ241" s="126">
        <f t="shared" si="200"/>
        <v>0</v>
      </c>
      <c r="BR241" s="128">
        <f t="shared" si="200"/>
        <v>0</v>
      </c>
      <c r="BS241" s="127">
        <f t="shared" si="200"/>
        <v>0</v>
      </c>
      <c r="BT241" s="127">
        <f t="shared" si="200"/>
        <v>0</v>
      </c>
      <c r="BU241" s="127">
        <f t="shared" ref="BU241:CC241" si="201">SUM(BU242:BU256)</f>
        <v>0</v>
      </c>
      <c r="BV241" s="127">
        <f t="shared" si="201"/>
        <v>0</v>
      </c>
      <c r="BW241" s="127">
        <f t="shared" si="201"/>
        <v>0</v>
      </c>
      <c r="BX241" s="127">
        <f t="shared" si="201"/>
        <v>0</v>
      </c>
      <c r="BY241" s="127">
        <f t="shared" si="201"/>
        <v>0</v>
      </c>
      <c r="BZ241" s="127">
        <f t="shared" si="201"/>
        <v>0</v>
      </c>
      <c r="CA241" s="127">
        <f t="shared" si="201"/>
        <v>0</v>
      </c>
      <c r="CB241" s="127">
        <f t="shared" si="201"/>
        <v>0</v>
      </c>
      <c r="CC241" s="126">
        <f t="shared" si="201"/>
        <v>0</v>
      </c>
      <c r="CE241" s="324"/>
    </row>
    <row r="242" spans="1:83" ht="25.5" x14ac:dyDescent="0.25">
      <c r="A242" s="326"/>
      <c r="B242" s="180" t="s">
        <v>433</v>
      </c>
      <c r="C242" s="181" t="s">
        <v>434</v>
      </c>
      <c r="D242" s="182" t="s">
        <v>218</v>
      </c>
      <c r="E242" s="183">
        <v>0</v>
      </c>
      <c r="F242" s="245"/>
      <c r="G242" s="191">
        <f t="shared" ref="G242:G256" si="202">+E242*F242</f>
        <v>0</v>
      </c>
      <c r="H242" s="241"/>
      <c r="I242" s="242"/>
      <c r="J242" s="241"/>
      <c r="K242" s="243"/>
      <c r="L242" s="243"/>
      <c r="M242" s="243"/>
      <c r="N242" s="243"/>
      <c r="O242" s="243"/>
      <c r="P242" s="243"/>
      <c r="Q242" s="243"/>
      <c r="R242" s="243"/>
      <c r="S242" s="243"/>
      <c r="T242" s="243"/>
      <c r="U242" s="242"/>
      <c r="V242" s="241"/>
      <c r="W242" s="243"/>
      <c r="X242" s="243"/>
      <c r="Y242" s="243"/>
      <c r="Z242" s="243"/>
      <c r="AA242" s="243"/>
      <c r="AB242" s="243"/>
      <c r="AC242" s="243"/>
      <c r="AD242" s="243"/>
      <c r="AE242" s="243"/>
      <c r="AF242" s="243"/>
      <c r="AG242" s="242"/>
      <c r="AH242" s="244"/>
      <c r="AI242" s="243"/>
      <c r="AJ242" s="243"/>
      <c r="AK242" s="243"/>
      <c r="AL242" s="243"/>
      <c r="AM242" s="243"/>
      <c r="AN242" s="243"/>
      <c r="AO242" s="243"/>
      <c r="AP242" s="243"/>
      <c r="AQ242" s="243"/>
      <c r="AR242" s="243"/>
      <c r="AS242" s="242"/>
      <c r="AT242" s="244"/>
      <c r="AU242" s="243"/>
      <c r="AV242" s="243"/>
      <c r="AW242" s="243"/>
      <c r="AX242" s="243"/>
      <c r="AY242" s="243"/>
      <c r="AZ242" s="243"/>
      <c r="BA242" s="243"/>
      <c r="BB242" s="243"/>
      <c r="BC242" s="243"/>
      <c r="BD242" s="243"/>
      <c r="BE242" s="242"/>
      <c r="BF242" s="244"/>
      <c r="BG242" s="243"/>
      <c r="BH242" s="243"/>
      <c r="BI242" s="243"/>
      <c r="BJ242" s="243"/>
      <c r="BK242" s="243"/>
      <c r="BL242" s="243"/>
      <c r="BM242" s="243"/>
      <c r="BN242" s="243"/>
      <c r="BO242" s="243"/>
      <c r="BP242" s="243"/>
      <c r="BQ242" s="242"/>
      <c r="BR242" s="244"/>
      <c r="BS242" s="243"/>
      <c r="BT242" s="243"/>
      <c r="BU242" s="243"/>
      <c r="BV242" s="243"/>
      <c r="BW242" s="243"/>
      <c r="BX242" s="243"/>
      <c r="BY242" s="243"/>
      <c r="BZ242" s="243"/>
      <c r="CA242" s="243"/>
      <c r="CB242" s="243"/>
      <c r="CC242" s="242"/>
      <c r="CE242" s="39"/>
    </row>
    <row r="243" spans="1:83" ht="24.75" customHeight="1" x14ac:dyDescent="0.25">
      <c r="A243" s="326"/>
      <c r="B243" s="180" t="s">
        <v>436</v>
      </c>
      <c r="C243" s="181" t="s">
        <v>437</v>
      </c>
      <c r="D243" s="182" t="s">
        <v>218</v>
      </c>
      <c r="E243" s="183">
        <v>0</v>
      </c>
      <c r="F243" s="245"/>
      <c r="G243" s="191">
        <f t="shared" si="202"/>
        <v>0</v>
      </c>
      <c r="H243" s="241"/>
      <c r="I243" s="242"/>
      <c r="J243" s="241"/>
      <c r="K243" s="243"/>
      <c r="L243" s="243"/>
      <c r="M243" s="243"/>
      <c r="N243" s="243"/>
      <c r="O243" s="243"/>
      <c r="P243" s="243"/>
      <c r="Q243" s="243"/>
      <c r="R243" s="243"/>
      <c r="S243" s="243"/>
      <c r="T243" s="243"/>
      <c r="U243" s="242"/>
      <c r="V243" s="241"/>
      <c r="W243" s="243"/>
      <c r="X243" s="243"/>
      <c r="Y243" s="243"/>
      <c r="Z243" s="243"/>
      <c r="AA243" s="243"/>
      <c r="AB243" s="243"/>
      <c r="AC243" s="243"/>
      <c r="AD243" s="243"/>
      <c r="AE243" s="243"/>
      <c r="AF243" s="243"/>
      <c r="AG243" s="242"/>
      <c r="AH243" s="244"/>
      <c r="AI243" s="243"/>
      <c r="AJ243" s="243"/>
      <c r="AK243" s="243"/>
      <c r="AL243" s="243"/>
      <c r="AM243" s="243"/>
      <c r="AN243" s="243"/>
      <c r="AO243" s="243"/>
      <c r="AP243" s="243"/>
      <c r="AQ243" s="243"/>
      <c r="AR243" s="243"/>
      <c r="AS243" s="242"/>
      <c r="AT243" s="244"/>
      <c r="AU243" s="243"/>
      <c r="AV243" s="243"/>
      <c r="AW243" s="243"/>
      <c r="AX243" s="243"/>
      <c r="AY243" s="243"/>
      <c r="AZ243" s="243"/>
      <c r="BA243" s="243"/>
      <c r="BB243" s="243"/>
      <c r="BC243" s="243"/>
      <c r="BD243" s="243"/>
      <c r="BE243" s="242"/>
      <c r="BF243" s="244"/>
      <c r="BG243" s="243"/>
      <c r="BH243" s="243"/>
      <c r="BI243" s="243"/>
      <c r="BJ243" s="243"/>
      <c r="BK243" s="243"/>
      <c r="BL243" s="243"/>
      <c r="BM243" s="243"/>
      <c r="BN243" s="243"/>
      <c r="BO243" s="243"/>
      <c r="BP243" s="243"/>
      <c r="BQ243" s="242"/>
      <c r="BR243" s="244"/>
      <c r="BS243" s="243"/>
      <c r="BT243" s="243"/>
      <c r="BU243" s="243"/>
      <c r="BV243" s="243"/>
      <c r="BW243" s="243"/>
      <c r="BX243" s="243"/>
      <c r="BY243" s="243"/>
      <c r="BZ243" s="243"/>
      <c r="CA243" s="243"/>
      <c r="CB243" s="243"/>
      <c r="CC243" s="242"/>
      <c r="CE243" s="39"/>
    </row>
    <row r="244" spans="1:83" ht="23.25" customHeight="1" x14ac:dyDescent="0.25">
      <c r="A244" s="326"/>
      <c r="B244" s="180" t="s">
        <v>438</v>
      </c>
      <c r="C244" s="181" t="s">
        <v>439</v>
      </c>
      <c r="D244" s="182" t="s">
        <v>218</v>
      </c>
      <c r="E244" s="183">
        <v>0</v>
      </c>
      <c r="F244" s="245"/>
      <c r="G244" s="191">
        <f t="shared" si="202"/>
        <v>0</v>
      </c>
      <c r="H244" s="241"/>
      <c r="I244" s="242"/>
      <c r="J244" s="241"/>
      <c r="K244" s="243"/>
      <c r="L244" s="243"/>
      <c r="M244" s="243"/>
      <c r="N244" s="243"/>
      <c r="O244" s="243"/>
      <c r="P244" s="243"/>
      <c r="Q244" s="243"/>
      <c r="R244" s="243"/>
      <c r="S244" s="243"/>
      <c r="T244" s="243"/>
      <c r="U244" s="242"/>
      <c r="V244" s="241"/>
      <c r="W244" s="243"/>
      <c r="X244" s="243"/>
      <c r="Y244" s="243"/>
      <c r="Z244" s="243"/>
      <c r="AA244" s="243"/>
      <c r="AB244" s="243"/>
      <c r="AC244" s="243"/>
      <c r="AD244" s="243"/>
      <c r="AE244" s="243"/>
      <c r="AF244" s="243"/>
      <c r="AG244" s="242"/>
      <c r="AH244" s="244"/>
      <c r="AI244" s="243"/>
      <c r="AJ244" s="243"/>
      <c r="AK244" s="243"/>
      <c r="AL244" s="243"/>
      <c r="AM244" s="243"/>
      <c r="AN244" s="243"/>
      <c r="AO244" s="243"/>
      <c r="AP244" s="243"/>
      <c r="AQ244" s="243"/>
      <c r="AR244" s="243"/>
      <c r="AS244" s="242"/>
      <c r="AT244" s="244"/>
      <c r="AU244" s="243"/>
      <c r="AV244" s="243"/>
      <c r="AW244" s="243"/>
      <c r="AX244" s="243"/>
      <c r="AY244" s="243"/>
      <c r="AZ244" s="243"/>
      <c r="BA244" s="243"/>
      <c r="BB244" s="243"/>
      <c r="BC244" s="243"/>
      <c r="BD244" s="243"/>
      <c r="BE244" s="242"/>
      <c r="BF244" s="244"/>
      <c r="BG244" s="243"/>
      <c r="BH244" s="243"/>
      <c r="BI244" s="243"/>
      <c r="BJ244" s="243"/>
      <c r="BK244" s="243"/>
      <c r="BL244" s="243"/>
      <c r="BM244" s="243"/>
      <c r="BN244" s="243"/>
      <c r="BO244" s="243"/>
      <c r="BP244" s="243"/>
      <c r="BQ244" s="242"/>
      <c r="BR244" s="244"/>
      <c r="BS244" s="243"/>
      <c r="BT244" s="243"/>
      <c r="BU244" s="243"/>
      <c r="BV244" s="243"/>
      <c r="BW244" s="243"/>
      <c r="BX244" s="243"/>
      <c r="BY244" s="243"/>
      <c r="BZ244" s="243"/>
      <c r="CA244" s="243"/>
      <c r="CB244" s="243"/>
      <c r="CC244" s="242"/>
      <c r="CE244" s="39"/>
    </row>
    <row r="245" spans="1:83" ht="25.5" x14ac:dyDescent="0.25">
      <c r="A245" s="326"/>
      <c r="B245" s="180" t="s">
        <v>440</v>
      </c>
      <c r="C245" s="181" t="s">
        <v>441</v>
      </c>
      <c r="D245" s="182" t="s">
        <v>218</v>
      </c>
      <c r="E245" s="183">
        <v>0</v>
      </c>
      <c r="F245" s="245"/>
      <c r="G245" s="191">
        <f t="shared" si="202"/>
        <v>0</v>
      </c>
      <c r="H245" s="241"/>
      <c r="I245" s="242"/>
      <c r="J245" s="241"/>
      <c r="K245" s="243"/>
      <c r="L245" s="243"/>
      <c r="M245" s="243"/>
      <c r="N245" s="243"/>
      <c r="O245" s="243"/>
      <c r="P245" s="243"/>
      <c r="Q245" s="243"/>
      <c r="R245" s="243"/>
      <c r="S245" s="243"/>
      <c r="T245" s="243"/>
      <c r="U245" s="242"/>
      <c r="V245" s="241"/>
      <c r="W245" s="243"/>
      <c r="X245" s="243"/>
      <c r="Y245" s="243"/>
      <c r="Z245" s="243"/>
      <c r="AA245" s="243"/>
      <c r="AB245" s="243"/>
      <c r="AC245" s="243"/>
      <c r="AD245" s="243"/>
      <c r="AE245" s="243"/>
      <c r="AF245" s="243"/>
      <c r="AG245" s="242"/>
      <c r="AH245" s="244"/>
      <c r="AI245" s="243"/>
      <c r="AJ245" s="243"/>
      <c r="AK245" s="243"/>
      <c r="AL245" s="243"/>
      <c r="AM245" s="243"/>
      <c r="AN245" s="243"/>
      <c r="AO245" s="243"/>
      <c r="AP245" s="243"/>
      <c r="AQ245" s="243"/>
      <c r="AR245" s="243"/>
      <c r="AS245" s="242"/>
      <c r="AT245" s="244"/>
      <c r="AU245" s="243"/>
      <c r="AV245" s="243"/>
      <c r="AW245" s="243"/>
      <c r="AX245" s="243"/>
      <c r="AY245" s="243"/>
      <c r="AZ245" s="243"/>
      <c r="BA245" s="243"/>
      <c r="BB245" s="243"/>
      <c r="BC245" s="243"/>
      <c r="BD245" s="243"/>
      <c r="BE245" s="242"/>
      <c r="BF245" s="244"/>
      <c r="BG245" s="243"/>
      <c r="BH245" s="243"/>
      <c r="BI245" s="243"/>
      <c r="BJ245" s="243"/>
      <c r="BK245" s="243"/>
      <c r="BL245" s="243"/>
      <c r="BM245" s="243"/>
      <c r="BN245" s="243"/>
      <c r="BO245" s="243"/>
      <c r="BP245" s="243"/>
      <c r="BQ245" s="242"/>
      <c r="BR245" s="244"/>
      <c r="BS245" s="243"/>
      <c r="BT245" s="243"/>
      <c r="BU245" s="243"/>
      <c r="BV245" s="243"/>
      <c r="BW245" s="243"/>
      <c r="BX245" s="243"/>
      <c r="BY245" s="243"/>
      <c r="BZ245" s="243"/>
      <c r="CA245" s="243"/>
      <c r="CB245" s="243"/>
      <c r="CC245" s="242"/>
      <c r="CE245" s="39"/>
    </row>
    <row r="246" spans="1:83" ht="25.5" x14ac:dyDescent="0.25">
      <c r="A246" s="326"/>
      <c r="B246" s="180" t="s">
        <v>442</v>
      </c>
      <c r="C246" s="181" t="s">
        <v>443</v>
      </c>
      <c r="D246" s="182" t="s">
        <v>218</v>
      </c>
      <c r="E246" s="183">
        <v>0</v>
      </c>
      <c r="F246" s="245"/>
      <c r="G246" s="191">
        <f t="shared" si="202"/>
        <v>0</v>
      </c>
      <c r="H246" s="241"/>
      <c r="I246" s="242"/>
      <c r="J246" s="241"/>
      <c r="K246" s="243"/>
      <c r="L246" s="243"/>
      <c r="M246" s="243"/>
      <c r="N246" s="243"/>
      <c r="O246" s="243"/>
      <c r="P246" s="243"/>
      <c r="Q246" s="243"/>
      <c r="R246" s="243"/>
      <c r="S246" s="243"/>
      <c r="T246" s="243"/>
      <c r="U246" s="242"/>
      <c r="V246" s="241"/>
      <c r="W246" s="243"/>
      <c r="X246" s="243"/>
      <c r="Y246" s="243"/>
      <c r="Z246" s="243"/>
      <c r="AA246" s="243"/>
      <c r="AB246" s="243"/>
      <c r="AC246" s="243"/>
      <c r="AD246" s="243"/>
      <c r="AE246" s="243"/>
      <c r="AF246" s="243"/>
      <c r="AG246" s="242"/>
      <c r="AH246" s="244"/>
      <c r="AI246" s="243"/>
      <c r="AJ246" s="243"/>
      <c r="AK246" s="243"/>
      <c r="AL246" s="243"/>
      <c r="AM246" s="243"/>
      <c r="AN246" s="243"/>
      <c r="AO246" s="243"/>
      <c r="AP246" s="243"/>
      <c r="AQ246" s="243"/>
      <c r="AR246" s="243"/>
      <c r="AS246" s="242"/>
      <c r="AT246" s="244"/>
      <c r="AU246" s="243"/>
      <c r="AV246" s="243"/>
      <c r="AW246" s="243"/>
      <c r="AX246" s="243"/>
      <c r="AY246" s="243"/>
      <c r="AZ246" s="243"/>
      <c r="BA246" s="243"/>
      <c r="BB246" s="243"/>
      <c r="BC246" s="243"/>
      <c r="BD246" s="243"/>
      <c r="BE246" s="242"/>
      <c r="BF246" s="244"/>
      <c r="BG246" s="243"/>
      <c r="BH246" s="243"/>
      <c r="BI246" s="243"/>
      <c r="BJ246" s="243"/>
      <c r="BK246" s="243"/>
      <c r="BL246" s="243"/>
      <c r="BM246" s="243"/>
      <c r="BN246" s="243"/>
      <c r="BO246" s="243"/>
      <c r="BP246" s="243"/>
      <c r="BQ246" s="242"/>
      <c r="BR246" s="244"/>
      <c r="BS246" s="243"/>
      <c r="BT246" s="243"/>
      <c r="BU246" s="243"/>
      <c r="BV246" s="243"/>
      <c r="BW246" s="243"/>
      <c r="BX246" s="243"/>
      <c r="BY246" s="243"/>
      <c r="BZ246" s="243"/>
      <c r="CA246" s="243"/>
      <c r="CB246" s="243"/>
      <c r="CC246" s="242"/>
      <c r="CE246" s="39"/>
    </row>
    <row r="247" spans="1:83" ht="15" x14ac:dyDescent="0.25">
      <c r="A247" s="326"/>
      <c r="B247" s="180" t="s">
        <v>444</v>
      </c>
      <c r="C247" s="181" t="s">
        <v>373</v>
      </c>
      <c r="D247" s="182" t="s">
        <v>85</v>
      </c>
      <c r="E247" s="183">
        <v>0</v>
      </c>
      <c r="F247" s="245"/>
      <c r="G247" s="191">
        <f t="shared" si="202"/>
        <v>0</v>
      </c>
      <c r="H247" s="241"/>
      <c r="I247" s="242"/>
      <c r="J247" s="241"/>
      <c r="K247" s="243"/>
      <c r="L247" s="243"/>
      <c r="M247" s="243"/>
      <c r="N247" s="243"/>
      <c r="O247" s="243"/>
      <c r="P247" s="243"/>
      <c r="Q247" s="243"/>
      <c r="R247" s="243"/>
      <c r="S247" s="243"/>
      <c r="T247" s="243"/>
      <c r="U247" s="242">
        <f>G247/2.5</f>
        <v>0</v>
      </c>
      <c r="V247" s="241"/>
      <c r="W247" s="243"/>
      <c r="X247" s="243"/>
      <c r="Y247" s="243"/>
      <c r="Z247" s="243"/>
      <c r="AA247" s="243"/>
      <c r="AB247" s="243"/>
      <c r="AC247" s="243"/>
      <c r="AD247" s="243"/>
      <c r="AE247" s="243"/>
      <c r="AF247" s="243"/>
      <c r="AG247" s="242">
        <f>G247/2.5</f>
        <v>0</v>
      </c>
      <c r="AH247" s="244"/>
      <c r="AI247" s="243"/>
      <c r="AJ247" s="243"/>
      <c r="AK247" s="243"/>
      <c r="AL247" s="243"/>
      <c r="AM247" s="243">
        <f>G247-SUM(J247:AL247)</f>
        <v>0</v>
      </c>
      <c r="AN247" s="243"/>
      <c r="AO247" s="243"/>
      <c r="AP247" s="243"/>
      <c r="AQ247" s="243"/>
      <c r="AR247" s="243"/>
      <c r="AS247" s="242"/>
      <c r="AT247" s="244"/>
      <c r="AU247" s="243"/>
      <c r="AV247" s="243"/>
      <c r="AW247" s="243"/>
      <c r="AX247" s="243"/>
      <c r="AY247" s="243"/>
      <c r="AZ247" s="243"/>
      <c r="BA247" s="243"/>
      <c r="BB247" s="243"/>
      <c r="BC247" s="243"/>
      <c r="BD247" s="243"/>
      <c r="BE247" s="242"/>
      <c r="BF247" s="244"/>
      <c r="BG247" s="243"/>
      <c r="BH247" s="243"/>
      <c r="BI247" s="243"/>
      <c r="BJ247" s="243"/>
      <c r="BK247" s="243"/>
      <c r="BL247" s="243"/>
      <c r="BM247" s="243"/>
      <c r="BN247" s="243"/>
      <c r="BO247" s="243"/>
      <c r="BP247" s="243"/>
      <c r="BQ247" s="242"/>
      <c r="BR247" s="244"/>
      <c r="BS247" s="243"/>
      <c r="BT247" s="243"/>
      <c r="BU247" s="243"/>
      <c r="BV247" s="243"/>
      <c r="BW247" s="243"/>
      <c r="BX247" s="243"/>
      <c r="BY247" s="243"/>
      <c r="BZ247" s="243"/>
      <c r="CA247" s="243"/>
      <c r="CB247" s="243"/>
      <c r="CC247" s="242"/>
      <c r="CE247" s="39"/>
    </row>
    <row r="248" spans="1:83" ht="15" x14ac:dyDescent="0.25">
      <c r="A248" s="326"/>
      <c r="B248" s="180" t="s">
        <v>445</v>
      </c>
      <c r="C248" s="181" t="s">
        <v>371</v>
      </c>
      <c r="D248" s="182" t="s">
        <v>85</v>
      </c>
      <c r="E248" s="183">
        <v>0</v>
      </c>
      <c r="F248" s="245"/>
      <c r="G248" s="191">
        <f t="shared" si="202"/>
        <v>0</v>
      </c>
      <c r="H248" s="241"/>
      <c r="I248" s="242"/>
      <c r="J248" s="241"/>
      <c r="K248" s="243"/>
      <c r="L248" s="243"/>
      <c r="M248" s="243"/>
      <c r="N248" s="243"/>
      <c r="O248" s="243"/>
      <c r="P248" s="243"/>
      <c r="Q248" s="243"/>
      <c r="R248" s="243"/>
      <c r="S248" s="243"/>
      <c r="T248" s="243"/>
      <c r="U248" s="242">
        <f>G248/2.5</f>
        <v>0</v>
      </c>
      <c r="V248" s="241"/>
      <c r="W248" s="243"/>
      <c r="X248" s="243"/>
      <c r="Y248" s="243"/>
      <c r="Z248" s="243"/>
      <c r="AA248" s="243"/>
      <c r="AB248" s="243"/>
      <c r="AC248" s="243"/>
      <c r="AD248" s="243"/>
      <c r="AE248" s="243"/>
      <c r="AF248" s="243"/>
      <c r="AG248" s="242">
        <f>G248/2.5</f>
        <v>0</v>
      </c>
      <c r="AH248" s="244"/>
      <c r="AI248" s="243"/>
      <c r="AJ248" s="243"/>
      <c r="AK248" s="243"/>
      <c r="AL248" s="243"/>
      <c r="AM248" s="243">
        <f>G248-SUM(J248:AL248)</f>
        <v>0</v>
      </c>
      <c r="AN248" s="243"/>
      <c r="AO248" s="243"/>
      <c r="AP248" s="243"/>
      <c r="AQ248" s="243"/>
      <c r="AR248" s="243"/>
      <c r="AS248" s="242"/>
      <c r="AT248" s="244"/>
      <c r="AU248" s="243"/>
      <c r="AV248" s="243"/>
      <c r="AW248" s="243"/>
      <c r="AX248" s="243"/>
      <c r="AY248" s="243"/>
      <c r="AZ248" s="243"/>
      <c r="BA248" s="243"/>
      <c r="BB248" s="243"/>
      <c r="BC248" s="243"/>
      <c r="BD248" s="243"/>
      <c r="BE248" s="242"/>
      <c r="BF248" s="244"/>
      <c r="BG248" s="243"/>
      <c r="BH248" s="243"/>
      <c r="BI248" s="243"/>
      <c r="BJ248" s="243"/>
      <c r="BK248" s="243"/>
      <c r="BL248" s="243"/>
      <c r="BM248" s="243"/>
      <c r="BN248" s="243"/>
      <c r="BO248" s="243"/>
      <c r="BP248" s="243"/>
      <c r="BQ248" s="242"/>
      <c r="BR248" s="244"/>
      <c r="BS248" s="243"/>
      <c r="BT248" s="243"/>
      <c r="BU248" s="243"/>
      <c r="BV248" s="243"/>
      <c r="BW248" s="243"/>
      <c r="BX248" s="243"/>
      <c r="BY248" s="243"/>
      <c r="BZ248" s="243"/>
      <c r="CA248" s="243"/>
      <c r="CB248" s="243"/>
      <c r="CC248" s="242"/>
      <c r="CE248" s="39"/>
    </row>
    <row r="249" spans="1:83" ht="15" x14ac:dyDescent="0.25">
      <c r="A249" s="326"/>
      <c r="B249" s="180" t="s">
        <v>446</v>
      </c>
      <c r="C249" s="181" t="s">
        <v>447</v>
      </c>
      <c r="D249" s="182" t="s">
        <v>85</v>
      </c>
      <c r="E249" s="183">
        <v>0</v>
      </c>
      <c r="F249" s="245"/>
      <c r="G249" s="191">
        <f t="shared" si="202"/>
        <v>0</v>
      </c>
      <c r="H249" s="241"/>
      <c r="I249" s="242"/>
      <c r="J249" s="241"/>
      <c r="K249" s="243"/>
      <c r="L249" s="243"/>
      <c r="M249" s="243"/>
      <c r="N249" s="243"/>
      <c r="O249" s="243"/>
      <c r="P249" s="243"/>
      <c r="Q249" s="243"/>
      <c r="R249" s="243"/>
      <c r="S249" s="243"/>
      <c r="T249" s="243"/>
      <c r="U249" s="242">
        <f>G249/2.5</f>
        <v>0</v>
      </c>
      <c r="V249" s="241"/>
      <c r="W249" s="243"/>
      <c r="X249" s="243"/>
      <c r="Y249" s="243"/>
      <c r="Z249" s="243"/>
      <c r="AA249" s="243"/>
      <c r="AB249" s="243"/>
      <c r="AC249" s="243"/>
      <c r="AD249" s="243"/>
      <c r="AE249" s="243"/>
      <c r="AF249" s="243"/>
      <c r="AG249" s="242">
        <f>G249/2.5</f>
        <v>0</v>
      </c>
      <c r="AH249" s="244"/>
      <c r="AI249" s="243"/>
      <c r="AJ249" s="243"/>
      <c r="AK249" s="243"/>
      <c r="AL249" s="243"/>
      <c r="AM249" s="243">
        <f>G249-SUM(J249:AL249)</f>
        <v>0</v>
      </c>
      <c r="AN249" s="243"/>
      <c r="AO249" s="243"/>
      <c r="AP249" s="243"/>
      <c r="AQ249" s="243"/>
      <c r="AR249" s="243"/>
      <c r="AS249" s="242"/>
      <c r="AT249" s="244"/>
      <c r="AU249" s="243"/>
      <c r="AV249" s="243"/>
      <c r="AW249" s="243"/>
      <c r="AX249" s="243"/>
      <c r="AY249" s="243"/>
      <c r="AZ249" s="243"/>
      <c r="BA249" s="243"/>
      <c r="BB249" s="243"/>
      <c r="BC249" s="243"/>
      <c r="BD249" s="243"/>
      <c r="BE249" s="242"/>
      <c r="BF249" s="244"/>
      <c r="BG249" s="243"/>
      <c r="BH249" s="243"/>
      <c r="BI249" s="243"/>
      <c r="BJ249" s="243"/>
      <c r="BK249" s="243"/>
      <c r="BL249" s="243"/>
      <c r="BM249" s="243"/>
      <c r="BN249" s="243"/>
      <c r="BO249" s="243"/>
      <c r="BP249" s="243"/>
      <c r="BQ249" s="242"/>
      <c r="BR249" s="244"/>
      <c r="BS249" s="243"/>
      <c r="BT249" s="243"/>
      <c r="BU249" s="243"/>
      <c r="BV249" s="243"/>
      <c r="BW249" s="243"/>
      <c r="BX249" s="243"/>
      <c r="BY249" s="243"/>
      <c r="BZ249" s="243"/>
      <c r="CA249" s="243"/>
      <c r="CB249" s="243"/>
      <c r="CC249" s="242"/>
      <c r="CE249" s="39"/>
    </row>
    <row r="250" spans="1:83" ht="25.5" x14ac:dyDescent="0.25">
      <c r="A250" s="326"/>
      <c r="B250" s="180" t="s">
        <v>448</v>
      </c>
      <c r="C250" s="181" t="s">
        <v>449</v>
      </c>
      <c r="D250" s="182" t="s">
        <v>218</v>
      </c>
      <c r="E250" s="183">
        <v>0</v>
      </c>
      <c r="F250" s="245"/>
      <c r="G250" s="191">
        <f t="shared" si="202"/>
        <v>0</v>
      </c>
      <c r="H250" s="241"/>
      <c r="I250" s="242"/>
      <c r="J250" s="241"/>
      <c r="K250" s="243"/>
      <c r="L250" s="243"/>
      <c r="M250" s="243"/>
      <c r="N250" s="243"/>
      <c r="O250" s="243"/>
      <c r="P250" s="243"/>
      <c r="Q250" s="243"/>
      <c r="R250" s="243"/>
      <c r="S250" s="243"/>
      <c r="T250" s="243"/>
      <c r="U250" s="242"/>
      <c r="V250" s="241"/>
      <c r="W250" s="243"/>
      <c r="X250" s="243"/>
      <c r="Y250" s="243"/>
      <c r="Z250" s="243"/>
      <c r="AA250" s="243"/>
      <c r="AB250" s="243"/>
      <c r="AC250" s="243"/>
      <c r="AD250" s="243"/>
      <c r="AE250" s="243"/>
      <c r="AF250" s="243"/>
      <c r="AG250" s="242"/>
      <c r="AH250" s="244"/>
      <c r="AI250" s="243"/>
      <c r="AJ250" s="243"/>
      <c r="AK250" s="243"/>
      <c r="AL250" s="243"/>
      <c r="AM250" s="243"/>
      <c r="AN250" s="243"/>
      <c r="AO250" s="243"/>
      <c r="AP250" s="243"/>
      <c r="AQ250" s="243"/>
      <c r="AR250" s="243"/>
      <c r="AS250" s="242"/>
      <c r="AT250" s="244"/>
      <c r="AU250" s="243"/>
      <c r="AV250" s="243"/>
      <c r="AW250" s="243"/>
      <c r="AX250" s="243"/>
      <c r="AY250" s="243"/>
      <c r="AZ250" s="243"/>
      <c r="BA250" s="243"/>
      <c r="BB250" s="243"/>
      <c r="BC250" s="243"/>
      <c r="BD250" s="243"/>
      <c r="BE250" s="242"/>
      <c r="BF250" s="244"/>
      <c r="BG250" s="243"/>
      <c r="BH250" s="243"/>
      <c r="BI250" s="243"/>
      <c r="BJ250" s="243"/>
      <c r="BK250" s="243"/>
      <c r="BL250" s="243"/>
      <c r="BM250" s="243"/>
      <c r="BN250" s="243"/>
      <c r="BO250" s="243"/>
      <c r="BP250" s="243"/>
      <c r="BQ250" s="242"/>
      <c r="BR250" s="244"/>
      <c r="BS250" s="243"/>
      <c r="BT250" s="243"/>
      <c r="BU250" s="243"/>
      <c r="BV250" s="243"/>
      <c r="BW250" s="243"/>
      <c r="BX250" s="243"/>
      <c r="BY250" s="243"/>
      <c r="BZ250" s="243"/>
      <c r="CA250" s="243"/>
      <c r="CB250" s="243"/>
      <c r="CC250" s="242"/>
      <c r="CE250" s="39"/>
    </row>
    <row r="251" spans="1:83" ht="25.5" x14ac:dyDescent="0.25">
      <c r="A251" s="326"/>
      <c r="B251" s="180" t="s">
        <v>450</v>
      </c>
      <c r="C251" s="181" t="s">
        <v>451</v>
      </c>
      <c r="D251" s="182" t="s">
        <v>218</v>
      </c>
      <c r="E251" s="183">
        <v>0</v>
      </c>
      <c r="F251" s="245"/>
      <c r="G251" s="191">
        <f t="shared" si="202"/>
        <v>0</v>
      </c>
      <c r="H251" s="241"/>
      <c r="I251" s="242"/>
      <c r="J251" s="241"/>
      <c r="K251" s="243"/>
      <c r="L251" s="243"/>
      <c r="M251" s="243"/>
      <c r="N251" s="243"/>
      <c r="O251" s="243"/>
      <c r="P251" s="243"/>
      <c r="Q251" s="243"/>
      <c r="R251" s="243"/>
      <c r="S251" s="243"/>
      <c r="T251" s="243"/>
      <c r="U251" s="242"/>
      <c r="V251" s="241"/>
      <c r="W251" s="243"/>
      <c r="X251" s="243"/>
      <c r="Y251" s="243"/>
      <c r="Z251" s="243"/>
      <c r="AA251" s="243"/>
      <c r="AB251" s="243"/>
      <c r="AC251" s="243"/>
      <c r="AD251" s="243"/>
      <c r="AE251" s="243"/>
      <c r="AF251" s="243"/>
      <c r="AG251" s="242"/>
      <c r="AH251" s="244"/>
      <c r="AI251" s="243"/>
      <c r="AJ251" s="243"/>
      <c r="AK251" s="243"/>
      <c r="AL251" s="243"/>
      <c r="AM251" s="243"/>
      <c r="AN251" s="243"/>
      <c r="AO251" s="243"/>
      <c r="AP251" s="243"/>
      <c r="AQ251" s="243"/>
      <c r="AR251" s="243"/>
      <c r="AS251" s="242"/>
      <c r="AT251" s="244"/>
      <c r="AU251" s="243"/>
      <c r="AV251" s="243"/>
      <c r="AW251" s="243"/>
      <c r="AX251" s="243"/>
      <c r="AY251" s="243"/>
      <c r="AZ251" s="243"/>
      <c r="BA251" s="243"/>
      <c r="BB251" s="243"/>
      <c r="BC251" s="243"/>
      <c r="BD251" s="243"/>
      <c r="BE251" s="242"/>
      <c r="BF251" s="244"/>
      <c r="BG251" s="243"/>
      <c r="BH251" s="243"/>
      <c r="BI251" s="243"/>
      <c r="BJ251" s="243"/>
      <c r="BK251" s="243"/>
      <c r="BL251" s="243"/>
      <c r="BM251" s="243"/>
      <c r="BN251" s="243"/>
      <c r="BO251" s="243"/>
      <c r="BP251" s="243"/>
      <c r="BQ251" s="242"/>
      <c r="BR251" s="244"/>
      <c r="BS251" s="243"/>
      <c r="BT251" s="243"/>
      <c r="BU251" s="243"/>
      <c r="BV251" s="243"/>
      <c r="BW251" s="243"/>
      <c r="BX251" s="243"/>
      <c r="BY251" s="243"/>
      <c r="BZ251" s="243"/>
      <c r="CA251" s="243"/>
      <c r="CB251" s="243"/>
      <c r="CC251" s="242"/>
      <c r="CE251" s="39"/>
    </row>
    <row r="252" spans="1:83" ht="25.5" x14ac:dyDescent="0.25">
      <c r="A252" s="326"/>
      <c r="B252" s="180" t="s">
        <v>452</v>
      </c>
      <c r="C252" s="181" t="s">
        <v>453</v>
      </c>
      <c r="D252" s="182" t="s">
        <v>218</v>
      </c>
      <c r="E252" s="183">
        <v>0</v>
      </c>
      <c r="F252" s="245"/>
      <c r="G252" s="191">
        <f t="shared" si="202"/>
        <v>0</v>
      </c>
      <c r="H252" s="241"/>
      <c r="I252" s="242"/>
      <c r="J252" s="241"/>
      <c r="K252" s="243"/>
      <c r="L252" s="243"/>
      <c r="M252" s="243"/>
      <c r="N252" s="243"/>
      <c r="O252" s="243"/>
      <c r="P252" s="243"/>
      <c r="Q252" s="243"/>
      <c r="R252" s="243"/>
      <c r="S252" s="243"/>
      <c r="T252" s="243"/>
      <c r="U252" s="242"/>
      <c r="V252" s="241"/>
      <c r="W252" s="243"/>
      <c r="X252" s="243"/>
      <c r="Y252" s="243"/>
      <c r="Z252" s="243"/>
      <c r="AA252" s="243"/>
      <c r="AB252" s="243"/>
      <c r="AC252" s="243"/>
      <c r="AD252" s="243"/>
      <c r="AE252" s="243"/>
      <c r="AF252" s="243"/>
      <c r="AG252" s="242"/>
      <c r="AH252" s="244"/>
      <c r="AI252" s="243"/>
      <c r="AJ252" s="243"/>
      <c r="AK252" s="243"/>
      <c r="AL252" s="243"/>
      <c r="AM252" s="243"/>
      <c r="AN252" s="243"/>
      <c r="AO252" s="243"/>
      <c r="AP252" s="243"/>
      <c r="AQ252" s="243"/>
      <c r="AR252" s="243"/>
      <c r="AS252" s="242"/>
      <c r="AT252" s="244"/>
      <c r="AU252" s="243"/>
      <c r="AV252" s="243"/>
      <c r="AW252" s="243"/>
      <c r="AX252" s="243"/>
      <c r="AY252" s="243"/>
      <c r="AZ252" s="243"/>
      <c r="BA252" s="243"/>
      <c r="BB252" s="243"/>
      <c r="BC252" s="243"/>
      <c r="BD252" s="243"/>
      <c r="BE252" s="242"/>
      <c r="BF252" s="244"/>
      <c r="BG252" s="243"/>
      <c r="BH252" s="243"/>
      <c r="BI252" s="243"/>
      <c r="BJ252" s="243"/>
      <c r="BK252" s="243"/>
      <c r="BL252" s="243"/>
      <c r="BM252" s="243"/>
      <c r="BN252" s="243"/>
      <c r="BO252" s="243"/>
      <c r="BP252" s="243"/>
      <c r="BQ252" s="242"/>
      <c r="BR252" s="244"/>
      <c r="BS252" s="243"/>
      <c r="BT252" s="243"/>
      <c r="BU252" s="243"/>
      <c r="BV252" s="243"/>
      <c r="BW252" s="243"/>
      <c r="BX252" s="243"/>
      <c r="BY252" s="243"/>
      <c r="BZ252" s="243"/>
      <c r="CA252" s="243"/>
      <c r="CB252" s="243"/>
      <c r="CC252" s="242"/>
      <c r="CE252" s="39"/>
    </row>
    <row r="253" spans="1:83" ht="25.5" x14ac:dyDescent="0.25">
      <c r="A253" s="326"/>
      <c r="B253" s="194" t="s">
        <v>454</v>
      </c>
      <c r="C253" s="195" t="s">
        <v>455</v>
      </c>
      <c r="D253" s="182" t="s">
        <v>218</v>
      </c>
      <c r="E253" s="183">
        <v>0</v>
      </c>
      <c r="F253" s="245"/>
      <c r="G253" s="191">
        <f t="shared" si="202"/>
        <v>0</v>
      </c>
      <c r="H253" s="241"/>
      <c r="I253" s="242"/>
      <c r="J253" s="241"/>
      <c r="K253" s="243"/>
      <c r="L253" s="243"/>
      <c r="M253" s="243"/>
      <c r="N253" s="243"/>
      <c r="O253" s="243"/>
      <c r="P253" s="243"/>
      <c r="Q253" s="243"/>
      <c r="R253" s="243"/>
      <c r="S253" s="243"/>
      <c r="T253" s="243"/>
      <c r="U253" s="242"/>
      <c r="V253" s="241"/>
      <c r="W253" s="243"/>
      <c r="X253" s="243"/>
      <c r="Y253" s="243"/>
      <c r="Z253" s="243"/>
      <c r="AA253" s="243"/>
      <c r="AB253" s="243"/>
      <c r="AC253" s="243"/>
      <c r="AD253" s="243"/>
      <c r="AE253" s="243"/>
      <c r="AF253" s="243"/>
      <c r="AG253" s="242"/>
      <c r="AH253" s="244"/>
      <c r="AI253" s="243"/>
      <c r="AJ253" s="243"/>
      <c r="AK253" s="243"/>
      <c r="AL253" s="243"/>
      <c r="AM253" s="243"/>
      <c r="AN253" s="243"/>
      <c r="AO253" s="243"/>
      <c r="AP253" s="243"/>
      <c r="AQ253" s="243"/>
      <c r="AR253" s="243"/>
      <c r="AS253" s="242"/>
      <c r="AT253" s="244"/>
      <c r="AU253" s="243"/>
      <c r="AV253" s="243"/>
      <c r="AW253" s="243"/>
      <c r="AX253" s="243"/>
      <c r="AY253" s="243"/>
      <c r="AZ253" s="243"/>
      <c r="BA253" s="243"/>
      <c r="BB253" s="243"/>
      <c r="BC253" s="243"/>
      <c r="BD253" s="243"/>
      <c r="BE253" s="242"/>
      <c r="BF253" s="244"/>
      <c r="BG253" s="243"/>
      <c r="BH253" s="243"/>
      <c r="BI253" s="243"/>
      <c r="BJ253" s="243"/>
      <c r="BK253" s="243"/>
      <c r="BL253" s="243"/>
      <c r="BM253" s="243"/>
      <c r="BN253" s="243"/>
      <c r="BO253" s="243"/>
      <c r="BP253" s="243"/>
      <c r="BQ253" s="242"/>
      <c r="BR253" s="244"/>
      <c r="BS253" s="243"/>
      <c r="BT253" s="243"/>
      <c r="BU253" s="243"/>
      <c r="BV253" s="243"/>
      <c r="BW253" s="243"/>
      <c r="BX253" s="243"/>
      <c r="BY253" s="243"/>
      <c r="BZ253" s="243"/>
      <c r="CA253" s="243"/>
      <c r="CB253" s="243"/>
      <c r="CC253" s="242"/>
      <c r="CE253" s="39"/>
    </row>
    <row r="254" spans="1:83" ht="38.25" x14ac:dyDescent="0.25">
      <c r="A254" s="326"/>
      <c r="B254" s="194" t="s">
        <v>456</v>
      </c>
      <c r="C254" s="195" t="s">
        <v>457</v>
      </c>
      <c r="D254" s="182" t="s">
        <v>218</v>
      </c>
      <c r="E254" s="183">
        <v>0</v>
      </c>
      <c r="F254" s="245"/>
      <c r="G254" s="191">
        <f t="shared" si="202"/>
        <v>0</v>
      </c>
      <c r="H254" s="241"/>
      <c r="I254" s="242"/>
      <c r="J254" s="241"/>
      <c r="K254" s="243"/>
      <c r="L254" s="243"/>
      <c r="M254" s="243"/>
      <c r="N254" s="243"/>
      <c r="O254" s="243"/>
      <c r="P254" s="243"/>
      <c r="Q254" s="243"/>
      <c r="R254" s="243"/>
      <c r="S254" s="243"/>
      <c r="T254" s="243"/>
      <c r="U254" s="242"/>
      <c r="V254" s="241"/>
      <c r="W254" s="243"/>
      <c r="X254" s="243"/>
      <c r="Y254" s="243"/>
      <c r="Z254" s="243"/>
      <c r="AA254" s="243"/>
      <c r="AB254" s="243"/>
      <c r="AC254" s="243"/>
      <c r="AD254" s="243"/>
      <c r="AE254" s="243"/>
      <c r="AF254" s="243"/>
      <c r="AG254" s="242"/>
      <c r="AH254" s="244"/>
      <c r="AI254" s="243"/>
      <c r="AJ254" s="243"/>
      <c r="AK254" s="243"/>
      <c r="AL254" s="243"/>
      <c r="AM254" s="243"/>
      <c r="AN254" s="243"/>
      <c r="AO254" s="243"/>
      <c r="AP254" s="243"/>
      <c r="AQ254" s="243"/>
      <c r="AR254" s="243"/>
      <c r="AS254" s="242"/>
      <c r="AT254" s="244"/>
      <c r="AU254" s="243"/>
      <c r="AV254" s="243"/>
      <c r="AW254" s="243"/>
      <c r="AX254" s="243"/>
      <c r="AY254" s="243"/>
      <c r="AZ254" s="243"/>
      <c r="BA254" s="243"/>
      <c r="BB254" s="243"/>
      <c r="BC254" s="243"/>
      <c r="BD254" s="243"/>
      <c r="BE254" s="242"/>
      <c r="BF254" s="244"/>
      <c r="BG254" s="243"/>
      <c r="BH254" s="243"/>
      <c r="BI254" s="243"/>
      <c r="BJ254" s="243"/>
      <c r="BK254" s="243"/>
      <c r="BL254" s="243"/>
      <c r="BM254" s="243"/>
      <c r="BN254" s="243"/>
      <c r="BO254" s="243"/>
      <c r="BP254" s="243"/>
      <c r="BQ254" s="242"/>
      <c r="BR254" s="244"/>
      <c r="BS254" s="243"/>
      <c r="BT254" s="243"/>
      <c r="BU254" s="243"/>
      <c r="BV254" s="243"/>
      <c r="BW254" s="243"/>
      <c r="BX254" s="243"/>
      <c r="BY254" s="243"/>
      <c r="BZ254" s="243"/>
      <c r="CA254" s="243"/>
      <c r="CB254" s="243"/>
      <c r="CC254" s="242"/>
      <c r="CE254" s="39"/>
    </row>
    <row r="255" spans="1:83" ht="25.5" x14ac:dyDescent="0.25">
      <c r="A255" s="326"/>
      <c r="B255" s="194" t="s">
        <v>458</v>
      </c>
      <c r="C255" s="195" t="s">
        <v>459</v>
      </c>
      <c r="D255" s="197" t="s">
        <v>85</v>
      </c>
      <c r="E255" s="183">
        <v>0</v>
      </c>
      <c r="F255" s="245"/>
      <c r="G255" s="191">
        <f t="shared" si="202"/>
        <v>0</v>
      </c>
      <c r="H255" s="241"/>
      <c r="I255" s="242"/>
      <c r="J255" s="241"/>
      <c r="K255" s="243"/>
      <c r="L255" s="243"/>
      <c r="M255" s="243"/>
      <c r="N255" s="243"/>
      <c r="O255" s="243"/>
      <c r="P255" s="243"/>
      <c r="Q255" s="243"/>
      <c r="R255" s="243"/>
      <c r="S255" s="243"/>
      <c r="T255" s="243"/>
      <c r="U255" s="242">
        <f>G255/2.5</f>
        <v>0</v>
      </c>
      <c r="V255" s="241"/>
      <c r="W255" s="243"/>
      <c r="X255" s="243"/>
      <c r="Y255" s="243"/>
      <c r="Z255" s="243"/>
      <c r="AA255" s="243"/>
      <c r="AB255" s="243"/>
      <c r="AC255" s="243"/>
      <c r="AD255" s="243"/>
      <c r="AE255" s="243"/>
      <c r="AF255" s="243"/>
      <c r="AG255" s="242">
        <f>G255/2.5</f>
        <v>0</v>
      </c>
      <c r="AH255" s="244"/>
      <c r="AI255" s="243"/>
      <c r="AJ255" s="243"/>
      <c r="AK255" s="243"/>
      <c r="AL255" s="243"/>
      <c r="AM255" s="243">
        <f>G255-SUM(J255:AL255)</f>
        <v>0</v>
      </c>
      <c r="AN255" s="243"/>
      <c r="AO255" s="243"/>
      <c r="AP255" s="243"/>
      <c r="AQ255" s="243"/>
      <c r="AR255" s="243"/>
      <c r="AS255" s="242"/>
      <c r="AT255" s="244"/>
      <c r="AU255" s="243"/>
      <c r="AV255" s="243"/>
      <c r="AW255" s="243"/>
      <c r="AX255" s="243"/>
      <c r="AY255" s="243"/>
      <c r="AZ255" s="243"/>
      <c r="BA255" s="243"/>
      <c r="BB255" s="243"/>
      <c r="BC255" s="243"/>
      <c r="BD255" s="243"/>
      <c r="BE255" s="242"/>
      <c r="BF255" s="244"/>
      <c r="BG255" s="243"/>
      <c r="BH255" s="243"/>
      <c r="BI255" s="243"/>
      <c r="BJ255" s="243"/>
      <c r="BK255" s="243"/>
      <c r="BL255" s="243"/>
      <c r="BM255" s="243"/>
      <c r="BN255" s="243"/>
      <c r="BO255" s="243"/>
      <c r="BP255" s="243"/>
      <c r="BQ255" s="242"/>
      <c r="BR255" s="244"/>
      <c r="BS255" s="243"/>
      <c r="BT255" s="243"/>
      <c r="BU255" s="243"/>
      <c r="BV255" s="243"/>
      <c r="BW255" s="243"/>
      <c r="BX255" s="243"/>
      <c r="BY255" s="243"/>
      <c r="BZ255" s="243"/>
      <c r="CA255" s="243"/>
      <c r="CB255" s="243"/>
      <c r="CC255" s="242"/>
      <c r="CE255" s="39"/>
    </row>
    <row r="256" spans="1:83" ht="25.5" x14ac:dyDescent="0.25">
      <c r="A256" s="326"/>
      <c r="B256" s="198" t="s">
        <v>460</v>
      </c>
      <c r="C256" s="199" t="s">
        <v>461</v>
      </c>
      <c r="D256" s="200" t="s">
        <v>85</v>
      </c>
      <c r="E256" s="183">
        <v>0</v>
      </c>
      <c r="F256" s="245"/>
      <c r="G256" s="191">
        <f t="shared" si="202"/>
        <v>0</v>
      </c>
      <c r="H256" s="252"/>
      <c r="I256" s="253"/>
      <c r="J256" s="252"/>
      <c r="K256" s="254"/>
      <c r="L256" s="254"/>
      <c r="M256" s="254"/>
      <c r="N256" s="254"/>
      <c r="O256" s="254"/>
      <c r="P256" s="254"/>
      <c r="Q256" s="254"/>
      <c r="R256" s="254"/>
      <c r="S256" s="254"/>
      <c r="T256" s="254"/>
      <c r="U256" s="253">
        <f>G256/2.5</f>
        <v>0</v>
      </c>
      <c r="V256" s="252"/>
      <c r="W256" s="254"/>
      <c r="X256" s="254"/>
      <c r="Y256" s="254"/>
      <c r="Z256" s="254"/>
      <c r="AA256" s="254"/>
      <c r="AB256" s="254"/>
      <c r="AC256" s="254"/>
      <c r="AD256" s="254"/>
      <c r="AE256" s="254"/>
      <c r="AF256" s="254"/>
      <c r="AG256" s="253">
        <f>G256/2.5</f>
        <v>0</v>
      </c>
      <c r="AH256" s="255"/>
      <c r="AI256" s="254"/>
      <c r="AJ256" s="254"/>
      <c r="AK256" s="254"/>
      <c r="AL256" s="254"/>
      <c r="AM256" s="254">
        <f>G256-SUM(J256:AL256)</f>
        <v>0</v>
      </c>
      <c r="AN256" s="254"/>
      <c r="AO256" s="254"/>
      <c r="AP256" s="254"/>
      <c r="AQ256" s="254"/>
      <c r="AR256" s="254"/>
      <c r="AS256" s="253"/>
      <c r="AT256" s="255"/>
      <c r="AU256" s="254"/>
      <c r="AV256" s="254"/>
      <c r="AW256" s="254"/>
      <c r="AX256" s="254"/>
      <c r="AY256" s="254"/>
      <c r="AZ256" s="254"/>
      <c r="BA256" s="254"/>
      <c r="BB256" s="254"/>
      <c r="BC256" s="254"/>
      <c r="BD256" s="254"/>
      <c r="BE256" s="253"/>
      <c r="BF256" s="255"/>
      <c r="BG256" s="254"/>
      <c r="BH256" s="254"/>
      <c r="BI256" s="254"/>
      <c r="BJ256" s="254"/>
      <c r="BK256" s="254"/>
      <c r="BL256" s="254"/>
      <c r="BM256" s="254"/>
      <c r="BN256" s="254"/>
      <c r="BO256" s="254"/>
      <c r="BP256" s="254"/>
      <c r="BQ256" s="253"/>
      <c r="BR256" s="255"/>
      <c r="BS256" s="254"/>
      <c r="BT256" s="254"/>
      <c r="BU256" s="254"/>
      <c r="BV256" s="254"/>
      <c r="BW256" s="254"/>
      <c r="BX256" s="254"/>
      <c r="BY256" s="254"/>
      <c r="BZ256" s="254"/>
      <c r="CA256" s="254"/>
      <c r="CB256" s="254"/>
      <c r="CC256" s="253"/>
      <c r="CE256" s="39"/>
    </row>
    <row r="257" spans="1:83" ht="15" x14ac:dyDescent="0.25">
      <c r="A257" s="326"/>
      <c r="B257" s="121" t="s">
        <v>462</v>
      </c>
      <c r="C257" s="122" t="s">
        <v>463</v>
      </c>
      <c r="D257" s="123"/>
      <c r="E257" s="154"/>
      <c r="F257" s="268"/>
      <c r="G257" s="124">
        <f t="shared" ref="G257:AL257" si="203">SUM(G259:G374)</f>
        <v>0</v>
      </c>
      <c r="H257" s="125">
        <f t="shared" si="203"/>
        <v>0</v>
      </c>
      <c r="I257" s="126">
        <f t="shared" si="203"/>
        <v>0</v>
      </c>
      <c r="J257" s="125">
        <f t="shared" si="203"/>
        <v>0</v>
      </c>
      <c r="K257" s="127">
        <f t="shared" si="203"/>
        <v>0</v>
      </c>
      <c r="L257" s="127">
        <f t="shared" si="203"/>
        <v>0</v>
      </c>
      <c r="M257" s="127">
        <f t="shared" si="203"/>
        <v>0</v>
      </c>
      <c r="N257" s="127">
        <f t="shared" si="203"/>
        <v>0</v>
      </c>
      <c r="O257" s="127">
        <f t="shared" si="203"/>
        <v>0</v>
      </c>
      <c r="P257" s="127">
        <f t="shared" si="203"/>
        <v>0</v>
      </c>
      <c r="Q257" s="127">
        <f t="shared" si="203"/>
        <v>0</v>
      </c>
      <c r="R257" s="127">
        <f t="shared" si="203"/>
        <v>0</v>
      </c>
      <c r="S257" s="127">
        <f t="shared" si="203"/>
        <v>0</v>
      </c>
      <c r="T257" s="127">
        <f t="shared" si="203"/>
        <v>0</v>
      </c>
      <c r="U257" s="126">
        <f>SUM(U259:U374)</f>
        <v>0</v>
      </c>
      <c r="V257" s="125">
        <f t="shared" si="203"/>
        <v>0</v>
      </c>
      <c r="W257" s="127">
        <f t="shared" si="203"/>
        <v>0</v>
      </c>
      <c r="X257" s="127">
        <f t="shared" si="203"/>
        <v>0</v>
      </c>
      <c r="Y257" s="127">
        <f t="shared" si="203"/>
        <v>0</v>
      </c>
      <c r="Z257" s="127">
        <f t="shared" si="203"/>
        <v>0</v>
      </c>
      <c r="AA257" s="127">
        <f t="shared" si="203"/>
        <v>0</v>
      </c>
      <c r="AB257" s="127">
        <f t="shared" si="203"/>
        <v>0</v>
      </c>
      <c r="AC257" s="127">
        <f t="shared" si="203"/>
        <v>0</v>
      </c>
      <c r="AD257" s="127">
        <f t="shared" si="203"/>
        <v>0</v>
      </c>
      <c r="AE257" s="127">
        <f t="shared" si="203"/>
        <v>0</v>
      </c>
      <c r="AF257" s="127">
        <f t="shared" si="203"/>
        <v>0</v>
      </c>
      <c r="AG257" s="126">
        <f t="shared" si="203"/>
        <v>0</v>
      </c>
      <c r="AH257" s="128">
        <f t="shared" si="203"/>
        <v>0</v>
      </c>
      <c r="AI257" s="127">
        <f t="shared" si="203"/>
        <v>0</v>
      </c>
      <c r="AJ257" s="127">
        <f t="shared" si="203"/>
        <v>0</v>
      </c>
      <c r="AK257" s="127">
        <f t="shared" si="203"/>
        <v>0</v>
      </c>
      <c r="AL257" s="127">
        <f t="shared" si="203"/>
        <v>0</v>
      </c>
      <c r="AM257" s="127">
        <f t="shared" ref="AM257:BR257" si="204">SUM(AM259:AM374)</f>
        <v>0</v>
      </c>
      <c r="AN257" s="127">
        <f t="shared" si="204"/>
        <v>0</v>
      </c>
      <c r="AO257" s="127">
        <f t="shared" si="204"/>
        <v>0</v>
      </c>
      <c r="AP257" s="127">
        <f t="shared" si="204"/>
        <v>0</v>
      </c>
      <c r="AQ257" s="127">
        <f t="shared" si="204"/>
        <v>0</v>
      </c>
      <c r="AR257" s="127">
        <f t="shared" si="204"/>
        <v>0</v>
      </c>
      <c r="AS257" s="126">
        <f t="shared" si="204"/>
        <v>0</v>
      </c>
      <c r="AT257" s="128">
        <f t="shared" si="204"/>
        <v>0</v>
      </c>
      <c r="AU257" s="127">
        <f t="shared" si="204"/>
        <v>0</v>
      </c>
      <c r="AV257" s="127">
        <f t="shared" si="204"/>
        <v>0</v>
      </c>
      <c r="AW257" s="127">
        <f t="shared" si="204"/>
        <v>0</v>
      </c>
      <c r="AX257" s="127">
        <f t="shared" si="204"/>
        <v>0</v>
      </c>
      <c r="AY257" s="127">
        <f t="shared" si="204"/>
        <v>0</v>
      </c>
      <c r="AZ257" s="127">
        <f t="shared" si="204"/>
        <v>0</v>
      </c>
      <c r="BA257" s="127">
        <f t="shared" si="204"/>
        <v>0</v>
      </c>
      <c r="BB257" s="127">
        <f t="shared" si="204"/>
        <v>0</v>
      </c>
      <c r="BC257" s="127">
        <f t="shared" si="204"/>
        <v>0</v>
      </c>
      <c r="BD257" s="127">
        <f t="shared" si="204"/>
        <v>0</v>
      </c>
      <c r="BE257" s="126">
        <f t="shared" si="204"/>
        <v>0</v>
      </c>
      <c r="BF257" s="128">
        <f t="shared" si="204"/>
        <v>0</v>
      </c>
      <c r="BG257" s="127">
        <f t="shared" si="204"/>
        <v>0</v>
      </c>
      <c r="BH257" s="127">
        <f t="shared" si="204"/>
        <v>0</v>
      </c>
      <c r="BI257" s="127">
        <f t="shared" si="204"/>
        <v>0</v>
      </c>
      <c r="BJ257" s="127">
        <f t="shared" si="204"/>
        <v>0</v>
      </c>
      <c r="BK257" s="127">
        <f t="shared" si="204"/>
        <v>0</v>
      </c>
      <c r="BL257" s="127">
        <f t="shared" si="204"/>
        <v>0</v>
      </c>
      <c r="BM257" s="127">
        <f t="shared" si="204"/>
        <v>0</v>
      </c>
      <c r="BN257" s="127">
        <f t="shared" si="204"/>
        <v>0</v>
      </c>
      <c r="BO257" s="127">
        <f t="shared" si="204"/>
        <v>0</v>
      </c>
      <c r="BP257" s="127">
        <f t="shared" si="204"/>
        <v>0</v>
      </c>
      <c r="BQ257" s="126">
        <f t="shared" si="204"/>
        <v>0</v>
      </c>
      <c r="BR257" s="128">
        <f t="shared" si="204"/>
        <v>0</v>
      </c>
      <c r="BS257" s="127">
        <f t="shared" ref="BS257:CC257" si="205">SUM(BS259:BS374)</f>
        <v>0</v>
      </c>
      <c r="BT257" s="127">
        <f t="shared" si="205"/>
        <v>0</v>
      </c>
      <c r="BU257" s="127">
        <f t="shared" si="205"/>
        <v>0</v>
      </c>
      <c r="BV257" s="127">
        <f t="shared" si="205"/>
        <v>0</v>
      </c>
      <c r="BW257" s="127">
        <f t="shared" si="205"/>
        <v>0</v>
      </c>
      <c r="BX257" s="127">
        <f t="shared" si="205"/>
        <v>0</v>
      </c>
      <c r="BY257" s="127">
        <f t="shared" si="205"/>
        <v>0</v>
      </c>
      <c r="BZ257" s="127">
        <f t="shared" si="205"/>
        <v>0</v>
      </c>
      <c r="CA257" s="127">
        <f t="shared" si="205"/>
        <v>0</v>
      </c>
      <c r="CB257" s="127">
        <f t="shared" si="205"/>
        <v>0</v>
      </c>
      <c r="CC257" s="126">
        <f t="shared" si="205"/>
        <v>0</v>
      </c>
      <c r="CE257" s="39"/>
    </row>
    <row r="258" spans="1:83" s="39" customFormat="1" x14ac:dyDescent="0.25">
      <c r="A258" s="326"/>
      <c r="B258" s="101" t="s">
        <v>464</v>
      </c>
      <c r="C258" s="298" t="s">
        <v>465</v>
      </c>
      <c r="D258" s="130"/>
      <c r="E258" s="130"/>
      <c r="F258" s="299"/>
      <c r="G258" s="74"/>
      <c r="H258" s="75"/>
      <c r="I258" s="76"/>
      <c r="J258" s="75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6"/>
      <c r="V258" s="75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6"/>
      <c r="AH258" s="78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6"/>
      <c r="AT258" s="78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6"/>
      <c r="BF258" s="78"/>
      <c r="BG258" s="77"/>
      <c r="BH258" s="77"/>
      <c r="BI258" s="77"/>
      <c r="BJ258" s="77"/>
      <c r="BK258" s="77"/>
      <c r="BL258" s="77"/>
      <c r="BM258" s="77"/>
      <c r="BN258" s="77"/>
      <c r="BO258" s="77"/>
      <c r="BP258" s="77"/>
      <c r="BQ258" s="76"/>
      <c r="BR258" s="78"/>
      <c r="BS258" s="77"/>
      <c r="BT258" s="77"/>
      <c r="BU258" s="77"/>
      <c r="BV258" s="77"/>
      <c r="BW258" s="77"/>
      <c r="BX258" s="77"/>
      <c r="BY258" s="77"/>
      <c r="BZ258" s="77"/>
      <c r="CA258" s="77"/>
      <c r="CB258" s="77"/>
      <c r="CC258" s="76"/>
    </row>
    <row r="259" spans="1:83" ht="15" x14ac:dyDescent="0.25">
      <c r="A259" s="326"/>
      <c r="B259" s="180" t="s">
        <v>466</v>
      </c>
      <c r="C259" s="181" t="s">
        <v>467</v>
      </c>
      <c r="D259" s="182" t="s">
        <v>218</v>
      </c>
      <c r="E259" s="183">
        <v>0</v>
      </c>
      <c r="F259" s="240"/>
      <c r="G259" s="74">
        <f t="shared" ref="G259" si="206">+E259*F259</f>
        <v>0</v>
      </c>
      <c r="H259" s="322"/>
      <c r="I259" s="248"/>
      <c r="J259" s="246"/>
      <c r="K259" s="247"/>
      <c r="L259" s="247"/>
      <c r="M259" s="247"/>
      <c r="N259" s="247"/>
      <c r="O259" s="247"/>
      <c r="P259" s="247"/>
      <c r="Q259" s="247"/>
      <c r="R259" s="247"/>
      <c r="S259" s="247"/>
      <c r="T259" s="247"/>
      <c r="U259" s="248">
        <f>G259/6</f>
        <v>0</v>
      </c>
      <c r="V259" s="246"/>
      <c r="W259" s="247"/>
      <c r="X259" s="247"/>
      <c r="Y259" s="247"/>
      <c r="Z259" s="247"/>
      <c r="AA259" s="247"/>
      <c r="AB259" s="247"/>
      <c r="AC259" s="247"/>
      <c r="AD259" s="247"/>
      <c r="AE259" s="247"/>
      <c r="AF259" s="247"/>
      <c r="AG259" s="248">
        <f>G259/6</f>
        <v>0</v>
      </c>
      <c r="AH259" s="249"/>
      <c r="AI259" s="247"/>
      <c r="AJ259" s="247"/>
      <c r="AK259" s="247"/>
      <c r="AL259" s="247"/>
      <c r="AM259" s="247"/>
      <c r="AN259" s="247"/>
      <c r="AO259" s="247"/>
      <c r="AP259" s="247"/>
      <c r="AQ259" s="247"/>
      <c r="AR259" s="247"/>
      <c r="AS259" s="248">
        <f>G259/6</f>
        <v>0</v>
      </c>
      <c r="AT259" s="249"/>
      <c r="AU259" s="247"/>
      <c r="AV259" s="247"/>
      <c r="AW259" s="247"/>
      <c r="AX259" s="247"/>
      <c r="AY259" s="247"/>
      <c r="AZ259" s="247"/>
      <c r="BA259" s="247"/>
      <c r="BB259" s="247"/>
      <c r="BC259" s="247"/>
      <c r="BD259" s="247"/>
      <c r="BE259" s="248">
        <f>G259/6</f>
        <v>0</v>
      </c>
      <c r="BF259" s="249"/>
      <c r="BG259" s="247"/>
      <c r="BH259" s="247"/>
      <c r="BI259" s="247"/>
      <c r="BJ259" s="247"/>
      <c r="BK259" s="247"/>
      <c r="BL259" s="247"/>
      <c r="BM259" s="247"/>
      <c r="BN259" s="247"/>
      <c r="BO259" s="247"/>
      <c r="BP259" s="247"/>
      <c r="BQ259" s="248">
        <f>G259/6</f>
        <v>0</v>
      </c>
      <c r="BR259" s="249"/>
      <c r="BS259" s="247"/>
      <c r="BT259" s="247"/>
      <c r="BU259" s="247"/>
      <c r="BV259" s="247"/>
      <c r="BW259" s="247"/>
      <c r="BX259" s="247"/>
      <c r="BY259" s="247"/>
      <c r="BZ259" s="247"/>
      <c r="CA259" s="247"/>
      <c r="CB259" s="247"/>
      <c r="CC259" s="248">
        <f>G259-SUM(H259:CB259)</f>
        <v>0</v>
      </c>
      <c r="CE259" s="39"/>
    </row>
    <row r="260" spans="1:83" ht="15" x14ac:dyDescent="0.25">
      <c r="A260" s="326"/>
      <c r="B260" s="73" t="s">
        <v>468</v>
      </c>
      <c r="C260" s="237" t="s">
        <v>469</v>
      </c>
      <c r="D260" s="130" t="s">
        <v>218</v>
      </c>
      <c r="E260" s="275">
        <v>1</v>
      </c>
      <c r="F260" s="229"/>
      <c r="G260" s="74">
        <f>+E260*F260</f>
        <v>0</v>
      </c>
      <c r="H260" s="246"/>
      <c r="I260" s="248"/>
      <c r="J260" s="246"/>
      <c r="K260" s="247"/>
      <c r="L260" s="247"/>
      <c r="M260" s="247"/>
      <c r="N260" s="247"/>
      <c r="O260" s="247"/>
      <c r="P260" s="247"/>
      <c r="Q260" s="247"/>
      <c r="R260" s="247"/>
      <c r="S260" s="247"/>
      <c r="T260" s="247"/>
      <c r="U260" s="248">
        <f>G260/6</f>
        <v>0</v>
      </c>
      <c r="V260" s="246"/>
      <c r="W260" s="247"/>
      <c r="X260" s="247"/>
      <c r="Y260" s="247"/>
      <c r="Z260" s="247"/>
      <c r="AA260" s="247"/>
      <c r="AB260" s="247"/>
      <c r="AC260" s="247"/>
      <c r="AD260" s="247"/>
      <c r="AE260" s="247"/>
      <c r="AF260" s="247"/>
      <c r="AG260" s="248">
        <f>G260/6</f>
        <v>0</v>
      </c>
      <c r="AH260" s="249"/>
      <c r="AI260" s="247"/>
      <c r="AJ260" s="247"/>
      <c r="AK260" s="247"/>
      <c r="AL260" s="247"/>
      <c r="AM260" s="247"/>
      <c r="AN260" s="247"/>
      <c r="AO260" s="247"/>
      <c r="AP260" s="247"/>
      <c r="AQ260" s="247"/>
      <c r="AR260" s="247"/>
      <c r="AS260" s="248">
        <f>G260/6</f>
        <v>0</v>
      </c>
      <c r="AT260" s="249"/>
      <c r="AU260" s="247"/>
      <c r="AV260" s="247"/>
      <c r="AW260" s="247"/>
      <c r="AX260" s="247"/>
      <c r="AY260" s="247"/>
      <c r="AZ260" s="247"/>
      <c r="BA260" s="247"/>
      <c r="BB260" s="247"/>
      <c r="BC260" s="247"/>
      <c r="BD260" s="247"/>
      <c r="BE260" s="248">
        <f>G260/6</f>
        <v>0</v>
      </c>
      <c r="BF260" s="249"/>
      <c r="BG260" s="247"/>
      <c r="BH260" s="247"/>
      <c r="BI260" s="247"/>
      <c r="BJ260" s="247"/>
      <c r="BK260" s="247"/>
      <c r="BL260" s="247"/>
      <c r="BM260" s="247"/>
      <c r="BN260" s="247"/>
      <c r="BO260" s="247"/>
      <c r="BP260" s="247"/>
      <c r="BQ260" s="248">
        <f>G260/6</f>
        <v>0</v>
      </c>
      <c r="BR260" s="249"/>
      <c r="BS260" s="247"/>
      <c r="BT260" s="247"/>
      <c r="BU260" s="247"/>
      <c r="BV260" s="247"/>
      <c r="BW260" s="247"/>
      <c r="BX260" s="247"/>
      <c r="BY260" s="247"/>
      <c r="BZ260" s="247"/>
      <c r="CA260" s="247"/>
      <c r="CB260" s="247"/>
      <c r="CC260" s="248">
        <f>G260-SUM(H260:CB260)</f>
        <v>0</v>
      </c>
      <c r="CE260" s="39"/>
    </row>
    <row r="261" spans="1:83" ht="15" x14ac:dyDescent="0.25">
      <c r="A261" s="326"/>
      <c r="B261" s="73" t="s">
        <v>470</v>
      </c>
      <c r="C261" s="237" t="s">
        <v>471</v>
      </c>
      <c r="D261" s="130" t="s">
        <v>472</v>
      </c>
      <c r="E261" s="275">
        <v>30</v>
      </c>
      <c r="F261" s="229"/>
      <c r="G261" s="74">
        <f t="shared" ref="G261" si="207">+E261*F261</f>
        <v>0</v>
      </c>
      <c r="H261" s="246"/>
      <c r="I261" s="248"/>
      <c r="J261" s="246"/>
      <c r="K261" s="247"/>
      <c r="L261" s="247"/>
      <c r="M261" s="247"/>
      <c r="N261" s="247"/>
      <c r="O261" s="247"/>
      <c r="P261" s="247"/>
      <c r="Q261" s="247"/>
      <c r="R261" s="247"/>
      <c r="S261" s="247"/>
      <c r="T261" s="247"/>
      <c r="U261" s="248">
        <f>G261/6</f>
        <v>0</v>
      </c>
      <c r="V261" s="246"/>
      <c r="W261" s="247"/>
      <c r="X261" s="247"/>
      <c r="Y261" s="247"/>
      <c r="Z261" s="247"/>
      <c r="AA261" s="247"/>
      <c r="AB261" s="247"/>
      <c r="AC261" s="247"/>
      <c r="AD261" s="247"/>
      <c r="AE261" s="247"/>
      <c r="AF261" s="247"/>
      <c r="AG261" s="248">
        <f>G261/6</f>
        <v>0</v>
      </c>
      <c r="AH261" s="249"/>
      <c r="AI261" s="247"/>
      <c r="AJ261" s="247"/>
      <c r="AK261" s="247"/>
      <c r="AL261" s="247"/>
      <c r="AM261" s="247"/>
      <c r="AN261" s="247"/>
      <c r="AO261" s="247"/>
      <c r="AP261" s="247"/>
      <c r="AQ261" s="247"/>
      <c r="AR261" s="247"/>
      <c r="AS261" s="248">
        <f>G261/6</f>
        <v>0</v>
      </c>
      <c r="AT261" s="249"/>
      <c r="AU261" s="247"/>
      <c r="AV261" s="247"/>
      <c r="AW261" s="247"/>
      <c r="AX261" s="247"/>
      <c r="AY261" s="247"/>
      <c r="AZ261" s="247"/>
      <c r="BA261" s="247"/>
      <c r="BB261" s="247"/>
      <c r="BC261" s="247"/>
      <c r="BD261" s="247"/>
      <c r="BE261" s="248">
        <f>G261/6</f>
        <v>0</v>
      </c>
      <c r="BF261" s="249"/>
      <c r="BG261" s="247"/>
      <c r="BH261" s="247"/>
      <c r="BI261" s="247"/>
      <c r="BJ261" s="247"/>
      <c r="BK261" s="247"/>
      <c r="BL261" s="247"/>
      <c r="BM261" s="247"/>
      <c r="BN261" s="247"/>
      <c r="BO261" s="247"/>
      <c r="BP261" s="247"/>
      <c r="BQ261" s="248">
        <f>G261/6</f>
        <v>0</v>
      </c>
      <c r="BR261" s="249"/>
      <c r="BS261" s="247"/>
      <c r="BT261" s="247"/>
      <c r="BU261" s="247"/>
      <c r="BV261" s="247"/>
      <c r="BW261" s="247"/>
      <c r="BX261" s="247"/>
      <c r="BY261" s="247"/>
      <c r="BZ261" s="247"/>
      <c r="CA261" s="247"/>
      <c r="CB261" s="247"/>
      <c r="CC261" s="248">
        <f>G261-SUM(H261:CB261)</f>
        <v>0</v>
      </c>
      <c r="CE261" s="39"/>
    </row>
    <row r="262" spans="1:83" ht="15" x14ac:dyDescent="0.25">
      <c r="A262" s="326"/>
      <c r="B262" s="73" t="s">
        <v>473</v>
      </c>
      <c r="C262" s="129" t="s">
        <v>794</v>
      </c>
      <c r="D262" s="130" t="s">
        <v>475</v>
      </c>
      <c r="E262" s="275">
        <v>130</v>
      </c>
      <c r="F262" s="229"/>
      <c r="G262" s="74">
        <f>+E262*F262</f>
        <v>0</v>
      </c>
      <c r="H262" s="246"/>
      <c r="I262" s="248"/>
      <c r="J262" s="246"/>
      <c r="K262" s="247"/>
      <c r="L262" s="247"/>
      <c r="M262" s="247"/>
      <c r="N262" s="247"/>
      <c r="O262" s="247"/>
      <c r="P262" s="247"/>
      <c r="Q262" s="247"/>
      <c r="R262" s="247"/>
      <c r="S262" s="247"/>
      <c r="T262" s="247"/>
      <c r="U262" s="248">
        <f>G262/6</f>
        <v>0</v>
      </c>
      <c r="V262" s="246"/>
      <c r="W262" s="247"/>
      <c r="X262" s="247"/>
      <c r="Y262" s="247"/>
      <c r="Z262" s="247"/>
      <c r="AA262" s="247"/>
      <c r="AB262" s="247"/>
      <c r="AC262" s="247"/>
      <c r="AD262" s="247"/>
      <c r="AE262" s="247"/>
      <c r="AF262" s="247"/>
      <c r="AG262" s="248">
        <f>G262/6</f>
        <v>0</v>
      </c>
      <c r="AH262" s="249"/>
      <c r="AI262" s="247"/>
      <c r="AJ262" s="247"/>
      <c r="AK262" s="247"/>
      <c r="AL262" s="247"/>
      <c r="AM262" s="247"/>
      <c r="AN262" s="247"/>
      <c r="AO262" s="247"/>
      <c r="AP262" s="247"/>
      <c r="AQ262" s="247"/>
      <c r="AR262" s="247"/>
      <c r="AS262" s="248">
        <f>G262/6</f>
        <v>0</v>
      </c>
      <c r="AT262" s="249"/>
      <c r="AU262" s="247"/>
      <c r="AV262" s="247"/>
      <c r="AW262" s="247"/>
      <c r="AX262" s="247"/>
      <c r="AY262" s="247"/>
      <c r="AZ262" s="247"/>
      <c r="BA262" s="247"/>
      <c r="BB262" s="247"/>
      <c r="BC262" s="247"/>
      <c r="BD262" s="247"/>
      <c r="BE262" s="248">
        <f>G262/6</f>
        <v>0</v>
      </c>
      <c r="BF262" s="249"/>
      <c r="BG262" s="247"/>
      <c r="BH262" s="247"/>
      <c r="BI262" s="247"/>
      <c r="BJ262" s="247"/>
      <c r="BK262" s="247"/>
      <c r="BL262" s="247"/>
      <c r="BM262" s="247"/>
      <c r="BN262" s="247"/>
      <c r="BO262" s="247"/>
      <c r="BP262" s="247"/>
      <c r="BQ262" s="248">
        <f>G262/6</f>
        <v>0</v>
      </c>
      <c r="BR262" s="249"/>
      <c r="BS262" s="247"/>
      <c r="BT262" s="247"/>
      <c r="BU262" s="247"/>
      <c r="BV262" s="247"/>
      <c r="BW262" s="247"/>
      <c r="BX262" s="247"/>
      <c r="BY262" s="247"/>
      <c r="BZ262" s="247"/>
      <c r="CA262" s="247"/>
      <c r="CB262" s="247"/>
      <c r="CC262" s="248">
        <f>G262-SUM(H262:CB262)</f>
        <v>0</v>
      </c>
      <c r="CE262" s="39"/>
    </row>
    <row r="263" spans="1:83" ht="15" x14ac:dyDescent="0.25">
      <c r="A263" s="326"/>
      <c r="B263" s="180" t="s">
        <v>795</v>
      </c>
      <c r="C263" s="181" t="s">
        <v>477</v>
      </c>
      <c r="D263" s="182" t="s">
        <v>85</v>
      </c>
      <c r="E263" s="183">
        <v>0</v>
      </c>
      <c r="F263" s="260"/>
      <c r="G263" s="191">
        <f>+E263*F263</f>
        <v>0</v>
      </c>
      <c r="H263" s="256"/>
      <c r="I263" s="257"/>
      <c r="J263" s="256"/>
      <c r="K263" s="258"/>
      <c r="L263" s="258"/>
      <c r="M263" s="258"/>
      <c r="N263" s="258"/>
      <c r="O263" s="258"/>
      <c r="P263" s="258"/>
      <c r="Q263" s="258"/>
      <c r="R263" s="258"/>
      <c r="S263" s="258"/>
      <c r="T263" s="258"/>
      <c r="U263" s="257">
        <f>G263/2.5</f>
        <v>0</v>
      </c>
      <c r="V263" s="256"/>
      <c r="W263" s="258"/>
      <c r="X263" s="258"/>
      <c r="Y263" s="258"/>
      <c r="Z263" s="258"/>
      <c r="AA263" s="258"/>
      <c r="AB263" s="258"/>
      <c r="AC263" s="258"/>
      <c r="AD263" s="258"/>
      <c r="AE263" s="258"/>
      <c r="AF263" s="258"/>
      <c r="AG263" s="257">
        <f>G263/2.5</f>
        <v>0</v>
      </c>
      <c r="AH263" s="259"/>
      <c r="AI263" s="258"/>
      <c r="AJ263" s="258"/>
      <c r="AK263" s="258"/>
      <c r="AL263" s="258"/>
      <c r="AM263" s="258">
        <f>G263-SUM(J263:AL263)</f>
        <v>0</v>
      </c>
      <c r="AN263" s="258"/>
      <c r="AO263" s="258"/>
      <c r="AP263" s="258"/>
      <c r="AQ263" s="258"/>
      <c r="AR263" s="258"/>
      <c r="AS263" s="257"/>
      <c r="AT263" s="259"/>
      <c r="AU263" s="258"/>
      <c r="AV263" s="258"/>
      <c r="AW263" s="258"/>
      <c r="AX263" s="258"/>
      <c r="AY263" s="258"/>
      <c r="AZ263" s="258"/>
      <c r="BA263" s="258"/>
      <c r="BB263" s="258"/>
      <c r="BC263" s="258"/>
      <c r="BD263" s="258"/>
      <c r="BE263" s="257"/>
      <c r="BF263" s="259"/>
      <c r="BG263" s="258"/>
      <c r="BH263" s="258"/>
      <c r="BI263" s="258"/>
      <c r="BJ263" s="258"/>
      <c r="BK263" s="258"/>
      <c r="BL263" s="258"/>
      <c r="BM263" s="258"/>
      <c r="BN263" s="258"/>
      <c r="BO263" s="258"/>
      <c r="BP263" s="258"/>
      <c r="BQ263" s="257"/>
      <c r="BR263" s="259"/>
      <c r="BS263" s="258"/>
      <c r="BT263" s="258"/>
      <c r="BU263" s="258"/>
      <c r="BV263" s="258"/>
      <c r="BW263" s="258"/>
      <c r="BX263" s="258"/>
      <c r="BY263" s="258"/>
      <c r="BZ263" s="258"/>
      <c r="CA263" s="258"/>
      <c r="CB263" s="258"/>
      <c r="CC263" s="257"/>
      <c r="CE263" s="39"/>
    </row>
    <row r="264" spans="1:83" s="39" customFormat="1" x14ac:dyDescent="0.25">
      <c r="A264" s="326"/>
      <c r="B264" s="101" t="s">
        <v>478</v>
      </c>
      <c r="C264" s="294" t="s">
        <v>479</v>
      </c>
      <c r="D264" s="130"/>
      <c r="E264" s="130"/>
      <c r="F264" s="299"/>
      <c r="G264" s="74"/>
      <c r="H264" s="75"/>
      <c r="I264" s="76"/>
      <c r="J264" s="75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6"/>
      <c r="V264" s="75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6"/>
      <c r="AH264" s="78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6"/>
      <c r="AT264" s="78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6"/>
      <c r="BF264" s="78"/>
      <c r="BG264" s="77"/>
      <c r="BH264" s="77"/>
      <c r="BI264" s="77"/>
      <c r="BJ264" s="77"/>
      <c r="BK264" s="77"/>
      <c r="BL264" s="77"/>
      <c r="BM264" s="77"/>
      <c r="BN264" s="77"/>
      <c r="BO264" s="77"/>
      <c r="BP264" s="77"/>
      <c r="BQ264" s="76"/>
      <c r="BR264" s="78"/>
      <c r="BS264" s="77"/>
      <c r="BT264" s="77"/>
      <c r="BU264" s="77"/>
      <c r="BV264" s="77"/>
      <c r="BW264" s="77"/>
      <c r="BX264" s="77"/>
      <c r="BY264" s="77"/>
      <c r="BZ264" s="77"/>
      <c r="CA264" s="77"/>
      <c r="CB264" s="77"/>
      <c r="CC264" s="76"/>
    </row>
    <row r="265" spans="1:83" ht="15" x14ac:dyDescent="0.25">
      <c r="A265" s="326"/>
      <c r="B265" s="73" t="s">
        <v>480</v>
      </c>
      <c r="C265" s="237" t="s">
        <v>481</v>
      </c>
      <c r="D265" s="130" t="s">
        <v>218</v>
      </c>
      <c r="E265" s="275">
        <v>2</v>
      </c>
      <c r="F265" s="344"/>
      <c r="G265" s="74">
        <f t="shared" ref="G265:G278" si="208">+E265*F265</f>
        <v>0</v>
      </c>
      <c r="H265" s="246"/>
      <c r="I265" s="248"/>
      <c r="J265" s="246"/>
      <c r="K265" s="247"/>
      <c r="L265" s="247"/>
      <c r="M265" s="247"/>
      <c r="N265" s="247"/>
      <c r="O265" s="247"/>
      <c r="P265" s="247"/>
      <c r="Q265" s="247"/>
      <c r="R265" s="247"/>
      <c r="S265" s="247"/>
      <c r="T265" s="247"/>
      <c r="U265" s="248">
        <f t="shared" ref="U265:U275" si="209">G265/6</f>
        <v>0</v>
      </c>
      <c r="V265" s="246"/>
      <c r="W265" s="247"/>
      <c r="X265" s="247"/>
      <c r="Y265" s="247"/>
      <c r="Z265" s="247"/>
      <c r="AA265" s="247"/>
      <c r="AB265" s="247"/>
      <c r="AC265" s="247"/>
      <c r="AD265" s="247"/>
      <c r="AE265" s="247"/>
      <c r="AF265" s="247"/>
      <c r="AG265" s="248">
        <f t="shared" ref="AG265:AG275" si="210">G265/6</f>
        <v>0</v>
      </c>
      <c r="AH265" s="249"/>
      <c r="AI265" s="247"/>
      <c r="AJ265" s="247"/>
      <c r="AK265" s="247"/>
      <c r="AL265" s="247"/>
      <c r="AM265" s="247"/>
      <c r="AN265" s="247"/>
      <c r="AO265" s="247"/>
      <c r="AP265" s="247"/>
      <c r="AQ265" s="247"/>
      <c r="AR265" s="247"/>
      <c r="AS265" s="248">
        <f t="shared" ref="AS265:AS275" si="211">G265/6</f>
        <v>0</v>
      </c>
      <c r="AT265" s="249"/>
      <c r="AU265" s="247"/>
      <c r="AV265" s="247"/>
      <c r="AW265" s="247"/>
      <c r="AX265" s="247"/>
      <c r="AY265" s="247"/>
      <c r="AZ265" s="247"/>
      <c r="BA265" s="247"/>
      <c r="BB265" s="247"/>
      <c r="BC265" s="247"/>
      <c r="BD265" s="247"/>
      <c r="BE265" s="248">
        <f t="shared" ref="BE265:BE275" si="212">G265/6</f>
        <v>0</v>
      </c>
      <c r="BF265" s="249"/>
      <c r="BG265" s="247"/>
      <c r="BH265" s="247"/>
      <c r="BI265" s="247"/>
      <c r="BJ265" s="247"/>
      <c r="BK265" s="247"/>
      <c r="BL265" s="247"/>
      <c r="BM265" s="247"/>
      <c r="BN265" s="247"/>
      <c r="BO265" s="247"/>
      <c r="BP265" s="247"/>
      <c r="BQ265" s="248">
        <f t="shared" ref="BQ265:BQ275" si="213">G265/6</f>
        <v>0</v>
      </c>
      <c r="BR265" s="249"/>
      <c r="BS265" s="247"/>
      <c r="BT265" s="247"/>
      <c r="BU265" s="247"/>
      <c r="BV265" s="247"/>
      <c r="BW265" s="247"/>
      <c r="BX265" s="247"/>
      <c r="BY265" s="247"/>
      <c r="BZ265" s="247"/>
      <c r="CA265" s="247"/>
      <c r="CB265" s="247"/>
      <c r="CC265" s="248">
        <f>G265-SUM(H265:CB265)</f>
        <v>0</v>
      </c>
      <c r="CE265" s="39"/>
    </row>
    <row r="266" spans="1:83" ht="15" x14ac:dyDescent="0.25">
      <c r="A266" s="326"/>
      <c r="B266" s="73" t="s">
        <v>482</v>
      </c>
      <c r="C266" s="237" t="s">
        <v>483</v>
      </c>
      <c r="D266" s="130" t="s">
        <v>218</v>
      </c>
      <c r="E266" s="275">
        <v>3</v>
      </c>
      <c r="F266" s="344"/>
      <c r="G266" s="74">
        <f t="shared" si="208"/>
        <v>0</v>
      </c>
      <c r="H266" s="246"/>
      <c r="I266" s="248"/>
      <c r="J266" s="246"/>
      <c r="K266" s="247"/>
      <c r="L266" s="247"/>
      <c r="M266" s="247"/>
      <c r="N266" s="247"/>
      <c r="O266" s="247"/>
      <c r="P266" s="247"/>
      <c r="Q266" s="247"/>
      <c r="R266" s="247"/>
      <c r="S266" s="247"/>
      <c r="T266" s="247"/>
      <c r="U266" s="248">
        <f t="shared" si="209"/>
        <v>0</v>
      </c>
      <c r="V266" s="246"/>
      <c r="W266" s="247"/>
      <c r="X266" s="247"/>
      <c r="Y266" s="247"/>
      <c r="Z266" s="247"/>
      <c r="AA266" s="247"/>
      <c r="AB266" s="247"/>
      <c r="AC266" s="247"/>
      <c r="AD266" s="247"/>
      <c r="AE266" s="247"/>
      <c r="AF266" s="247"/>
      <c r="AG266" s="248">
        <f t="shared" si="210"/>
        <v>0</v>
      </c>
      <c r="AH266" s="249"/>
      <c r="AI266" s="247"/>
      <c r="AJ266" s="247"/>
      <c r="AK266" s="247"/>
      <c r="AL266" s="247"/>
      <c r="AM266" s="247"/>
      <c r="AN266" s="247"/>
      <c r="AO266" s="247"/>
      <c r="AP266" s="247"/>
      <c r="AQ266" s="247"/>
      <c r="AR266" s="247"/>
      <c r="AS266" s="248">
        <f t="shared" si="211"/>
        <v>0</v>
      </c>
      <c r="AT266" s="249"/>
      <c r="AU266" s="247"/>
      <c r="AV266" s="247"/>
      <c r="AW266" s="247"/>
      <c r="AX266" s="247"/>
      <c r="AY266" s="247"/>
      <c r="AZ266" s="247"/>
      <c r="BA266" s="247"/>
      <c r="BB266" s="247"/>
      <c r="BC266" s="247"/>
      <c r="BD266" s="247"/>
      <c r="BE266" s="248">
        <f t="shared" si="212"/>
        <v>0</v>
      </c>
      <c r="BF266" s="249"/>
      <c r="BG266" s="247"/>
      <c r="BH266" s="247"/>
      <c r="BI266" s="247"/>
      <c r="BJ266" s="247"/>
      <c r="BK266" s="247"/>
      <c r="BL266" s="247"/>
      <c r="BM266" s="247"/>
      <c r="BN266" s="247"/>
      <c r="BO266" s="247"/>
      <c r="BP266" s="247"/>
      <c r="BQ266" s="248">
        <f t="shared" si="213"/>
        <v>0</v>
      </c>
      <c r="BR266" s="249"/>
      <c r="BS266" s="247"/>
      <c r="BT266" s="247"/>
      <c r="BU266" s="247"/>
      <c r="BV266" s="247"/>
      <c r="BW266" s="247"/>
      <c r="BX266" s="247"/>
      <c r="BY266" s="247"/>
      <c r="BZ266" s="247"/>
      <c r="CA266" s="247"/>
      <c r="CB266" s="247"/>
      <c r="CC266" s="248">
        <f>G266-SUM(H266:CB266)</f>
        <v>0</v>
      </c>
      <c r="CE266" s="39"/>
    </row>
    <row r="267" spans="1:83" ht="15" x14ac:dyDescent="0.25">
      <c r="A267" s="326"/>
      <c r="B267" s="73" t="s">
        <v>484</v>
      </c>
      <c r="C267" s="237" t="s">
        <v>485</v>
      </c>
      <c r="D267" s="130" t="s">
        <v>218</v>
      </c>
      <c r="E267" s="275">
        <v>3</v>
      </c>
      <c r="F267" s="344"/>
      <c r="G267" s="74">
        <f t="shared" si="208"/>
        <v>0</v>
      </c>
      <c r="H267" s="246"/>
      <c r="I267" s="248"/>
      <c r="J267" s="246"/>
      <c r="K267" s="247"/>
      <c r="L267" s="247"/>
      <c r="M267" s="247"/>
      <c r="N267" s="247"/>
      <c r="O267" s="247"/>
      <c r="P267" s="247"/>
      <c r="Q267" s="247"/>
      <c r="R267" s="247"/>
      <c r="S267" s="247"/>
      <c r="T267" s="247"/>
      <c r="U267" s="248">
        <f t="shared" si="209"/>
        <v>0</v>
      </c>
      <c r="V267" s="246"/>
      <c r="W267" s="247"/>
      <c r="X267" s="247"/>
      <c r="Y267" s="247"/>
      <c r="Z267" s="247"/>
      <c r="AA267" s="247"/>
      <c r="AB267" s="247"/>
      <c r="AC267" s="247"/>
      <c r="AD267" s="247"/>
      <c r="AE267" s="247"/>
      <c r="AF267" s="247"/>
      <c r="AG267" s="248">
        <f t="shared" si="210"/>
        <v>0</v>
      </c>
      <c r="AH267" s="249"/>
      <c r="AI267" s="247"/>
      <c r="AJ267" s="247"/>
      <c r="AK267" s="247"/>
      <c r="AL267" s="247"/>
      <c r="AM267" s="247"/>
      <c r="AN267" s="247"/>
      <c r="AO267" s="247"/>
      <c r="AP267" s="247"/>
      <c r="AQ267" s="247"/>
      <c r="AR267" s="247"/>
      <c r="AS267" s="248">
        <f t="shared" si="211"/>
        <v>0</v>
      </c>
      <c r="AT267" s="249"/>
      <c r="AU267" s="247"/>
      <c r="AV267" s="247"/>
      <c r="AW267" s="247"/>
      <c r="AX267" s="247"/>
      <c r="AY267" s="247"/>
      <c r="AZ267" s="247"/>
      <c r="BA267" s="247"/>
      <c r="BB267" s="247"/>
      <c r="BC267" s="247"/>
      <c r="BD267" s="247"/>
      <c r="BE267" s="248">
        <f t="shared" si="212"/>
        <v>0</v>
      </c>
      <c r="BF267" s="249"/>
      <c r="BG267" s="247"/>
      <c r="BH267" s="247"/>
      <c r="BI267" s="247"/>
      <c r="BJ267" s="247"/>
      <c r="BK267" s="247"/>
      <c r="BL267" s="247"/>
      <c r="BM267" s="247"/>
      <c r="BN267" s="247"/>
      <c r="BO267" s="247"/>
      <c r="BP267" s="247"/>
      <c r="BQ267" s="248">
        <f t="shared" si="213"/>
        <v>0</v>
      </c>
      <c r="BR267" s="249"/>
      <c r="BS267" s="247"/>
      <c r="BT267" s="247"/>
      <c r="BU267" s="247"/>
      <c r="BV267" s="247"/>
      <c r="BW267" s="247"/>
      <c r="BX267" s="247"/>
      <c r="BY267" s="247"/>
      <c r="BZ267" s="247"/>
      <c r="CA267" s="247"/>
      <c r="CB267" s="247"/>
      <c r="CC267" s="248">
        <f>G267-SUM(H267:CB267)</f>
        <v>0</v>
      </c>
      <c r="CE267" s="39"/>
    </row>
    <row r="268" spans="1:83" ht="15" x14ac:dyDescent="0.25">
      <c r="A268" s="326"/>
      <c r="B268" s="73" t="s">
        <v>486</v>
      </c>
      <c r="C268" s="237" t="s">
        <v>487</v>
      </c>
      <c r="D268" s="130" t="s">
        <v>218</v>
      </c>
      <c r="E268" s="275">
        <v>1</v>
      </c>
      <c r="F268" s="344"/>
      <c r="G268" s="74">
        <f t="shared" si="208"/>
        <v>0</v>
      </c>
      <c r="H268" s="246"/>
      <c r="I268" s="248"/>
      <c r="J268" s="246"/>
      <c r="K268" s="247"/>
      <c r="L268" s="247"/>
      <c r="M268" s="247"/>
      <c r="N268" s="247"/>
      <c r="O268" s="247"/>
      <c r="P268" s="247"/>
      <c r="Q268" s="247"/>
      <c r="R268" s="247"/>
      <c r="S268" s="247"/>
      <c r="T268" s="247"/>
      <c r="U268" s="248">
        <f t="shared" si="209"/>
        <v>0</v>
      </c>
      <c r="V268" s="246"/>
      <c r="W268" s="247"/>
      <c r="X268" s="247"/>
      <c r="Y268" s="247"/>
      <c r="Z268" s="247"/>
      <c r="AA268" s="247"/>
      <c r="AB268" s="247"/>
      <c r="AC268" s="247"/>
      <c r="AD268" s="247"/>
      <c r="AE268" s="247"/>
      <c r="AF268" s="247"/>
      <c r="AG268" s="248">
        <f t="shared" si="210"/>
        <v>0</v>
      </c>
      <c r="AH268" s="249"/>
      <c r="AI268" s="247"/>
      <c r="AJ268" s="247"/>
      <c r="AK268" s="247"/>
      <c r="AL268" s="247"/>
      <c r="AM268" s="247"/>
      <c r="AN268" s="247"/>
      <c r="AO268" s="247"/>
      <c r="AP268" s="247"/>
      <c r="AQ268" s="247"/>
      <c r="AR268" s="247"/>
      <c r="AS268" s="248">
        <f t="shared" si="211"/>
        <v>0</v>
      </c>
      <c r="AT268" s="249"/>
      <c r="AU268" s="247"/>
      <c r="AV268" s="247"/>
      <c r="AW268" s="247"/>
      <c r="AX268" s="247"/>
      <c r="AY268" s="247"/>
      <c r="AZ268" s="247"/>
      <c r="BA268" s="247"/>
      <c r="BB268" s="247"/>
      <c r="BC268" s="247"/>
      <c r="BD268" s="247"/>
      <c r="BE268" s="248">
        <f t="shared" si="212"/>
        <v>0</v>
      </c>
      <c r="BF268" s="249"/>
      <c r="BG268" s="247"/>
      <c r="BH268" s="247"/>
      <c r="BI268" s="247"/>
      <c r="BJ268" s="247"/>
      <c r="BK268" s="247"/>
      <c r="BL268" s="247"/>
      <c r="BM268" s="247"/>
      <c r="BN268" s="247"/>
      <c r="BO268" s="247"/>
      <c r="BP268" s="247"/>
      <c r="BQ268" s="248">
        <f t="shared" si="213"/>
        <v>0</v>
      </c>
      <c r="BR268" s="249"/>
      <c r="BS268" s="247"/>
      <c r="BT268" s="247"/>
      <c r="BU268" s="247"/>
      <c r="BV268" s="247"/>
      <c r="BW268" s="247"/>
      <c r="BX268" s="247"/>
      <c r="BY268" s="247"/>
      <c r="BZ268" s="247"/>
      <c r="CA268" s="247"/>
      <c r="CB268" s="247"/>
      <c r="CC268" s="248">
        <f>G268-SUM(H268:CB268)</f>
        <v>0</v>
      </c>
      <c r="CE268" s="39"/>
    </row>
    <row r="269" spans="1:83" ht="15" x14ac:dyDescent="0.25">
      <c r="A269" s="326"/>
      <c r="B269" s="73" t="s">
        <v>488</v>
      </c>
      <c r="C269" s="237" t="s">
        <v>489</v>
      </c>
      <c r="D269" s="130" t="s">
        <v>85</v>
      </c>
      <c r="E269" s="275">
        <v>1</v>
      </c>
      <c r="F269" s="229"/>
      <c r="G269" s="74">
        <f t="shared" si="208"/>
        <v>0</v>
      </c>
      <c r="H269" s="246"/>
      <c r="I269" s="248"/>
      <c r="J269" s="246"/>
      <c r="K269" s="247"/>
      <c r="L269" s="247"/>
      <c r="M269" s="247"/>
      <c r="N269" s="247"/>
      <c r="O269" s="247"/>
      <c r="P269" s="247"/>
      <c r="Q269" s="247"/>
      <c r="R269" s="247"/>
      <c r="S269" s="247"/>
      <c r="T269" s="247"/>
      <c r="U269" s="248">
        <f t="shared" si="209"/>
        <v>0</v>
      </c>
      <c r="V269" s="246"/>
      <c r="W269" s="247"/>
      <c r="X269" s="247"/>
      <c r="Y269" s="247"/>
      <c r="Z269" s="247"/>
      <c r="AA269" s="247"/>
      <c r="AB269" s="247"/>
      <c r="AC269" s="247"/>
      <c r="AD269" s="247"/>
      <c r="AE269" s="247"/>
      <c r="AF269" s="247"/>
      <c r="AG269" s="248">
        <f t="shared" si="210"/>
        <v>0</v>
      </c>
      <c r="AH269" s="249"/>
      <c r="AI269" s="247"/>
      <c r="AJ269" s="247"/>
      <c r="AK269" s="247"/>
      <c r="AL269" s="247"/>
      <c r="AM269" s="247"/>
      <c r="AN269" s="247"/>
      <c r="AO269" s="247"/>
      <c r="AP269" s="247"/>
      <c r="AQ269" s="247"/>
      <c r="AR269" s="247"/>
      <c r="AS269" s="248">
        <f t="shared" si="211"/>
        <v>0</v>
      </c>
      <c r="AT269" s="249"/>
      <c r="AU269" s="247"/>
      <c r="AV269" s="247"/>
      <c r="AW269" s="247"/>
      <c r="AX269" s="247"/>
      <c r="AY269" s="247"/>
      <c r="AZ269" s="247"/>
      <c r="BA269" s="247"/>
      <c r="BB269" s="247"/>
      <c r="BC269" s="247"/>
      <c r="BD269" s="247"/>
      <c r="BE269" s="248">
        <f t="shared" si="212"/>
        <v>0</v>
      </c>
      <c r="BF269" s="249"/>
      <c r="BG269" s="247"/>
      <c r="BH269" s="247"/>
      <c r="BI269" s="247"/>
      <c r="BJ269" s="247"/>
      <c r="BK269" s="247"/>
      <c r="BL269" s="247"/>
      <c r="BM269" s="247"/>
      <c r="BN269" s="247"/>
      <c r="BO269" s="247"/>
      <c r="BP269" s="247"/>
      <c r="BQ269" s="248">
        <f t="shared" si="213"/>
        <v>0</v>
      </c>
      <c r="BR269" s="249"/>
      <c r="BS269" s="247"/>
      <c r="BT269" s="247"/>
      <c r="BU269" s="247"/>
      <c r="BV269" s="247"/>
      <c r="BW269" s="247"/>
      <c r="BX269" s="247"/>
      <c r="BY269" s="247"/>
      <c r="BZ269" s="247"/>
      <c r="CA269" s="247"/>
      <c r="CB269" s="247"/>
      <c r="CC269" s="248">
        <f>G269-SUM(J269:CB269)</f>
        <v>0</v>
      </c>
      <c r="CE269" s="39"/>
    </row>
    <row r="270" spans="1:83" ht="15" x14ac:dyDescent="0.25">
      <c r="A270" s="326"/>
      <c r="B270" s="73" t="s">
        <v>490</v>
      </c>
      <c r="C270" s="237" t="s">
        <v>491</v>
      </c>
      <c r="D270" s="130" t="s">
        <v>85</v>
      </c>
      <c r="E270" s="275">
        <v>1</v>
      </c>
      <c r="F270" s="229"/>
      <c r="G270" s="74">
        <f t="shared" si="208"/>
        <v>0</v>
      </c>
      <c r="H270" s="246"/>
      <c r="I270" s="248"/>
      <c r="J270" s="246"/>
      <c r="K270" s="247"/>
      <c r="L270" s="247"/>
      <c r="M270" s="247"/>
      <c r="N270" s="247"/>
      <c r="O270" s="247"/>
      <c r="P270" s="247"/>
      <c r="Q270" s="247"/>
      <c r="R270" s="247"/>
      <c r="S270" s="247"/>
      <c r="T270" s="247"/>
      <c r="U270" s="248">
        <f t="shared" si="209"/>
        <v>0</v>
      </c>
      <c r="V270" s="246"/>
      <c r="W270" s="247"/>
      <c r="X270" s="247"/>
      <c r="Y270" s="247"/>
      <c r="Z270" s="247"/>
      <c r="AA270" s="247"/>
      <c r="AB270" s="247"/>
      <c r="AC270" s="247"/>
      <c r="AD270" s="247"/>
      <c r="AE270" s="247"/>
      <c r="AF270" s="247"/>
      <c r="AG270" s="248">
        <f t="shared" si="210"/>
        <v>0</v>
      </c>
      <c r="AH270" s="249"/>
      <c r="AI270" s="247"/>
      <c r="AJ270" s="247"/>
      <c r="AK270" s="247"/>
      <c r="AL270" s="247"/>
      <c r="AM270" s="247"/>
      <c r="AN270" s="247"/>
      <c r="AO270" s="247"/>
      <c r="AP270" s="247"/>
      <c r="AQ270" s="247"/>
      <c r="AR270" s="247"/>
      <c r="AS270" s="248">
        <f t="shared" si="211"/>
        <v>0</v>
      </c>
      <c r="AT270" s="249"/>
      <c r="AU270" s="247"/>
      <c r="AV270" s="247"/>
      <c r="AW270" s="247"/>
      <c r="AX270" s="247"/>
      <c r="AY270" s="247"/>
      <c r="AZ270" s="247"/>
      <c r="BA270" s="247"/>
      <c r="BB270" s="247"/>
      <c r="BC270" s="247"/>
      <c r="BD270" s="247"/>
      <c r="BE270" s="248">
        <f t="shared" si="212"/>
        <v>0</v>
      </c>
      <c r="BF270" s="249"/>
      <c r="BG270" s="247"/>
      <c r="BH270" s="247"/>
      <c r="BI270" s="247"/>
      <c r="BJ270" s="247"/>
      <c r="BK270" s="247"/>
      <c r="BL270" s="247"/>
      <c r="BM270" s="247"/>
      <c r="BN270" s="247"/>
      <c r="BO270" s="247"/>
      <c r="BP270" s="247"/>
      <c r="BQ270" s="248">
        <f t="shared" si="213"/>
        <v>0</v>
      </c>
      <c r="BR270" s="249"/>
      <c r="BS270" s="247"/>
      <c r="BT270" s="247"/>
      <c r="BU270" s="247"/>
      <c r="BV270" s="247"/>
      <c r="BW270" s="247"/>
      <c r="BX270" s="247"/>
      <c r="BY270" s="247"/>
      <c r="BZ270" s="247"/>
      <c r="CA270" s="247"/>
      <c r="CB270" s="247"/>
      <c r="CC270" s="248">
        <f>G270-SUM(J270:CB270)</f>
        <v>0</v>
      </c>
      <c r="CE270" s="39"/>
    </row>
    <row r="271" spans="1:83" ht="15" x14ac:dyDescent="0.25">
      <c r="A271" s="326"/>
      <c r="B271" s="73" t="s">
        <v>492</v>
      </c>
      <c r="C271" s="237" t="s">
        <v>493</v>
      </c>
      <c r="D271" s="130" t="s">
        <v>85</v>
      </c>
      <c r="E271" s="275">
        <v>1</v>
      </c>
      <c r="F271" s="229"/>
      <c r="G271" s="74">
        <f t="shared" si="208"/>
        <v>0</v>
      </c>
      <c r="H271" s="246"/>
      <c r="I271" s="248"/>
      <c r="J271" s="246"/>
      <c r="K271" s="247"/>
      <c r="L271" s="247"/>
      <c r="M271" s="247"/>
      <c r="N271" s="247"/>
      <c r="O271" s="247"/>
      <c r="P271" s="247"/>
      <c r="Q271" s="247"/>
      <c r="R271" s="247"/>
      <c r="S271" s="247"/>
      <c r="T271" s="247"/>
      <c r="U271" s="248">
        <f t="shared" si="209"/>
        <v>0</v>
      </c>
      <c r="V271" s="246"/>
      <c r="W271" s="247"/>
      <c r="X271" s="247"/>
      <c r="Y271" s="247"/>
      <c r="Z271" s="247"/>
      <c r="AA271" s="247"/>
      <c r="AB271" s="247"/>
      <c r="AC271" s="247"/>
      <c r="AD271" s="247"/>
      <c r="AE271" s="247"/>
      <c r="AF271" s="247"/>
      <c r="AG271" s="248">
        <f t="shared" si="210"/>
        <v>0</v>
      </c>
      <c r="AH271" s="249"/>
      <c r="AI271" s="247"/>
      <c r="AJ271" s="247"/>
      <c r="AK271" s="247"/>
      <c r="AL271" s="247"/>
      <c r="AM271" s="247"/>
      <c r="AN271" s="247"/>
      <c r="AO271" s="247"/>
      <c r="AP271" s="247"/>
      <c r="AQ271" s="247"/>
      <c r="AR271" s="247"/>
      <c r="AS271" s="248">
        <f t="shared" si="211"/>
        <v>0</v>
      </c>
      <c r="AT271" s="249"/>
      <c r="AU271" s="247"/>
      <c r="AV271" s="247"/>
      <c r="AW271" s="247"/>
      <c r="AX271" s="247"/>
      <c r="AY271" s="247"/>
      <c r="AZ271" s="247"/>
      <c r="BA271" s="247"/>
      <c r="BB271" s="247"/>
      <c r="BC271" s="247"/>
      <c r="BD271" s="247"/>
      <c r="BE271" s="248">
        <f t="shared" si="212"/>
        <v>0</v>
      </c>
      <c r="BF271" s="249"/>
      <c r="BG271" s="247"/>
      <c r="BH271" s="247"/>
      <c r="BI271" s="247"/>
      <c r="BJ271" s="247"/>
      <c r="BK271" s="247"/>
      <c r="BL271" s="247"/>
      <c r="BM271" s="247"/>
      <c r="BN271" s="247"/>
      <c r="BO271" s="247"/>
      <c r="BP271" s="247"/>
      <c r="BQ271" s="248">
        <f t="shared" si="213"/>
        <v>0</v>
      </c>
      <c r="BR271" s="249"/>
      <c r="BS271" s="247"/>
      <c r="BT271" s="247"/>
      <c r="BU271" s="247"/>
      <c r="BV271" s="247"/>
      <c r="BW271" s="247"/>
      <c r="BX271" s="247"/>
      <c r="BY271" s="247"/>
      <c r="BZ271" s="247"/>
      <c r="CA271" s="247"/>
      <c r="CB271" s="247"/>
      <c r="CC271" s="248">
        <f>G271-SUM(J271:CB271)</f>
        <v>0</v>
      </c>
      <c r="CE271" s="39"/>
    </row>
    <row r="272" spans="1:83" s="156" customFormat="1" x14ac:dyDescent="0.25">
      <c r="A272" s="326"/>
      <c r="B272" s="101" t="s">
        <v>494</v>
      </c>
      <c r="C272" s="294" t="s">
        <v>495</v>
      </c>
      <c r="D272" s="130"/>
      <c r="E272" s="130"/>
      <c r="F272" s="299"/>
      <c r="G272" s="74"/>
      <c r="H272" s="75"/>
      <c r="I272" s="76"/>
      <c r="J272" s="246"/>
      <c r="K272" s="247"/>
      <c r="L272" s="247"/>
      <c r="M272" s="247"/>
      <c r="N272" s="247"/>
      <c r="O272" s="247"/>
      <c r="P272" s="247"/>
      <c r="Q272" s="247"/>
      <c r="R272" s="247"/>
      <c r="S272" s="247"/>
      <c r="T272" s="247"/>
      <c r="U272" s="248">
        <f t="shared" ref="U272" si="214">G272/6</f>
        <v>0</v>
      </c>
      <c r="V272" s="246"/>
      <c r="W272" s="247"/>
      <c r="X272" s="247"/>
      <c r="Y272" s="247"/>
      <c r="Z272" s="247"/>
      <c r="AA272" s="247"/>
      <c r="AB272" s="247"/>
      <c r="AC272" s="247"/>
      <c r="AD272" s="247"/>
      <c r="AE272" s="247"/>
      <c r="AF272" s="247"/>
      <c r="AG272" s="248">
        <f t="shared" ref="AG272" si="215">G272/6</f>
        <v>0</v>
      </c>
      <c r="AH272" s="249"/>
      <c r="AI272" s="247"/>
      <c r="AJ272" s="247"/>
      <c r="AK272" s="247"/>
      <c r="AL272" s="247"/>
      <c r="AM272" s="247"/>
      <c r="AN272" s="247"/>
      <c r="AO272" s="247"/>
      <c r="AP272" s="247"/>
      <c r="AQ272" s="247"/>
      <c r="AR272" s="247"/>
      <c r="AS272" s="248">
        <f t="shared" ref="AS272" si="216">G272/6</f>
        <v>0</v>
      </c>
      <c r="AT272" s="249"/>
      <c r="AU272" s="247"/>
      <c r="AV272" s="247"/>
      <c r="AW272" s="247"/>
      <c r="AX272" s="247"/>
      <c r="AY272" s="247"/>
      <c r="AZ272" s="247"/>
      <c r="BA272" s="247"/>
      <c r="BB272" s="247"/>
      <c r="BC272" s="247"/>
      <c r="BD272" s="247"/>
      <c r="BE272" s="248">
        <f t="shared" ref="BE272" si="217">G272/6</f>
        <v>0</v>
      </c>
      <c r="BF272" s="249"/>
      <c r="BG272" s="247"/>
      <c r="BH272" s="247"/>
      <c r="BI272" s="247"/>
      <c r="BJ272" s="247"/>
      <c r="BK272" s="247"/>
      <c r="BL272" s="247"/>
      <c r="BM272" s="247"/>
      <c r="BN272" s="247"/>
      <c r="BO272" s="247"/>
      <c r="BP272" s="247"/>
      <c r="BQ272" s="248">
        <f t="shared" ref="BQ272" si="218">G272/6</f>
        <v>0</v>
      </c>
      <c r="BR272" s="249"/>
      <c r="BS272" s="247"/>
      <c r="BT272" s="247"/>
      <c r="BU272" s="247"/>
      <c r="BV272" s="247"/>
      <c r="BW272" s="247"/>
      <c r="BX272" s="247"/>
      <c r="BY272" s="247"/>
      <c r="BZ272" s="247"/>
      <c r="CA272" s="247"/>
      <c r="CB272" s="247"/>
      <c r="CC272" s="248">
        <f>G272-SUM(J272:CB272)</f>
        <v>0</v>
      </c>
      <c r="CE272" s="39"/>
    </row>
    <row r="273" spans="1:83" ht="15" x14ac:dyDescent="0.25">
      <c r="A273" s="326"/>
      <c r="B273" s="73" t="s">
        <v>496</v>
      </c>
      <c r="C273" s="237" t="s">
        <v>497</v>
      </c>
      <c r="D273" s="130" t="s">
        <v>218</v>
      </c>
      <c r="E273" s="275">
        <v>2</v>
      </c>
      <c r="F273" s="344"/>
      <c r="G273" s="74">
        <f t="shared" si="208"/>
        <v>0</v>
      </c>
      <c r="H273" s="246"/>
      <c r="I273" s="248"/>
      <c r="J273" s="246"/>
      <c r="K273" s="247"/>
      <c r="L273" s="247"/>
      <c r="M273" s="247"/>
      <c r="N273" s="247"/>
      <c r="O273" s="247"/>
      <c r="P273" s="247"/>
      <c r="Q273" s="247"/>
      <c r="R273" s="247"/>
      <c r="S273" s="247"/>
      <c r="T273" s="247"/>
      <c r="U273" s="248">
        <f t="shared" si="209"/>
        <v>0</v>
      </c>
      <c r="V273" s="246"/>
      <c r="W273" s="247"/>
      <c r="X273" s="247"/>
      <c r="Y273" s="247"/>
      <c r="Z273" s="247"/>
      <c r="AA273" s="247"/>
      <c r="AB273" s="247"/>
      <c r="AC273" s="247"/>
      <c r="AD273" s="247"/>
      <c r="AE273" s="247"/>
      <c r="AF273" s="247"/>
      <c r="AG273" s="248">
        <f t="shared" si="210"/>
        <v>0</v>
      </c>
      <c r="AH273" s="249"/>
      <c r="AI273" s="247"/>
      <c r="AJ273" s="247"/>
      <c r="AK273" s="247"/>
      <c r="AL273" s="247"/>
      <c r="AM273" s="247"/>
      <c r="AN273" s="247"/>
      <c r="AO273" s="247"/>
      <c r="AP273" s="247"/>
      <c r="AQ273" s="247"/>
      <c r="AR273" s="247"/>
      <c r="AS273" s="248">
        <f t="shared" si="211"/>
        <v>0</v>
      </c>
      <c r="AT273" s="249"/>
      <c r="AU273" s="247"/>
      <c r="AV273" s="247"/>
      <c r="AW273" s="247"/>
      <c r="AX273" s="247"/>
      <c r="AY273" s="247"/>
      <c r="AZ273" s="247"/>
      <c r="BA273" s="247"/>
      <c r="BB273" s="247"/>
      <c r="BC273" s="247"/>
      <c r="BD273" s="247"/>
      <c r="BE273" s="248">
        <f t="shared" si="212"/>
        <v>0</v>
      </c>
      <c r="BF273" s="249"/>
      <c r="BG273" s="247"/>
      <c r="BH273" s="247"/>
      <c r="BI273" s="247"/>
      <c r="BJ273" s="247"/>
      <c r="BK273" s="247"/>
      <c r="BL273" s="247"/>
      <c r="BM273" s="247"/>
      <c r="BN273" s="247"/>
      <c r="BO273" s="247"/>
      <c r="BP273" s="247"/>
      <c r="BQ273" s="248">
        <f t="shared" si="213"/>
        <v>0</v>
      </c>
      <c r="BR273" s="249"/>
      <c r="BS273" s="247"/>
      <c r="BT273" s="247"/>
      <c r="BU273" s="247"/>
      <c r="BV273" s="247"/>
      <c r="BW273" s="247"/>
      <c r="BX273" s="247"/>
      <c r="BY273" s="247"/>
      <c r="BZ273" s="247"/>
      <c r="CA273" s="247"/>
      <c r="CB273" s="247"/>
      <c r="CC273" s="248">
        <f>G273-SUM(H273:CB273)</f>
        <v>0</v>
      </c>
      <c r="CE273" s="39"/>
    </row>
    <row r="274" spans="1:83" ht="15" x14ac:dyDescent="0.25">
      <c r="A274" s="326"/>
      <c r="B274" s="73" t="s">
        <v>498</v>
      </c>
      <c r="C274" s="237" t="s">
        <v>499</v>
      </c>
      <c r="D274" s="130" t="s">
        <v>218</v>
      </c>
      <c r="E274" s="275">
        <v>1</v>
      </c>
      <c r="F274" s="344"/>
      <c r="G274" s="74">
        <f t="shared" si="208"/>
        <v>0</v>
      </c>
      <c r="H274" s="246"/>
      <c r="I274" s="248"/>
      <c r="J274" s="246"/>
      <c r="K274" s="247"/>
      <c r="L274" s="247"/>
      <c r="M274" s="247"/>
      <c r="N274" s="247"/>
      <c r="O274" s="247"/>
      <c r="P274" s="247"/>
      <c r="Q274" s="247"/>
      <c r="R274" s="247"/>
      <c r="S274" s="247"/>
      <c r="T274" s="247"/>
      <c r="U274" s="248">
        <f t="shared" si="209"/>
        <v>0</v>
      </c>
      <c r="V274" s="246"/>
      <c r="W274" s="247"/>
      <c r="X274" s="247"/>
      <c r="Y274" s="247"/>
      <c r="Z274" s="247"/>
      <c r="AA274" s="247"/>
      <c r="AB274" s="247"/>
      <c r="AC274" s="247"/>
      <c r="AD274" s="247"/>
      <c r="AE274" s="247"/>
      <c r="AF274" s="247"/>
      <c r="AG274" s="248">
        <f t="shared" si="210"/>
        <v>0</v>
      </c>
      <c r="AH274" s="249"/>
      <c r="AI274" s="247"/>
      <c r="AJ274" s="247"/>
      <c r="AK274" s="247"/>
      <c r="AL274" s="247"/>
      <c r="AM274" s="247"/>
      <c r="AN274" s="247"/>
      <c r="AO274" s="247"/>
      <c r="AP274" s="247"/>
      <c r="AQ274" s="247"/>
      <c r="AR274" s="247"/>
      <c r="AS274" s="248">
        <f t="shared" si="211"/>
        <v>0</v>
      </c>
      <c r="AT274" s="249"/>
      <c r="AU274" s="247"/>
      <c r="AV274" s="247"/>
      <c r="AW274" s="247"/>
      <c r="AX274" s="247"/>
      <c r="AY274" s="247"/>
      <c r="AZ274" s="247"/>
      <c r="BA274" s="247"/>
      <c r="BB274" s="247"/>
      <c r="BC274" s="247"/>
      <c r="BD274" s="247"/>
      <c r="BE274" s="248">
        <f t="shared" si="212"/>
        <v>0</v>
      </c>
      <c r="BF274" s="249"/>
      <c r="BG274" s="247"/>
      <c r="BH274" s="247"/>
      <c r="BI274" s="247"/>
      <c r="BJ274" s="247"/>
      <c r="BK274" s="247"/>
      <c r="BL274" s="247"/>
      <c r="BM274" s="247"/>
      <c r="BN274" s="247"/>
      <c r="BO274" s="247"/>
      <c r="BP274" s="247"/>
      <c r="BQ274" s="248">
        <f t="shared" si="213"/>
        <v>0</v>
      </c>
      <c r="BR274" s="249"/>
      <c r="BS274" s="247"/>
      <c r="BT274" s="247"/>
      <c r="BU274" s="247"/>
      <c r="BV274" s="247"/>
      <c r="BW274" s="247"/>
      <c r="BX274" s="247"/>
      <c r="BY274" s="247"/>
      <c r="BZ274" s="247"/>
      <c r="CA274" s="247"/>
      <c r="CB274" s="247"/>
      <c r="CC274" s="248">
        <f>G274-SUM(H274:CB274)</f>
        <v>0</v>
      </c>
      <c r="CE274" s="39"/>
    </row>
    <row r="275" spans="1:83" ht="15" x14ac:dyDescent="0.25">
      <c r="A275" s="326"/>
      <c r="B275" s="73" t="s">
        <v>500</v>
      </c>
      <c r="C275" s="237" t="s">
        <v>501</v>
      </c>
      <c r="D275" s="130" t="s">
        <v>218</v>
      </c>
      <c r="E275" s="275">
        <v>6</v>
      </c>
      <c r="F275" s="344"/>
      <c r="G275" s="74">
        <f t="shared" si="208"/>
        <v>0</v>
      </c>
      <c r="H275" s="246"/>
      <c r="I275" s="248"/>
      <c r="J275" s="246"/>
      <c r="K275" s="247"/>
      <c r="L275" s="247"/>
      <c r="M275" s="247"/>
      <c r="N275" s="247"/>
      <c r="O275" s="247"/>
      <c r="P275" s="247"/>
      <c r="Q275" s="247"/>
      <c r="R275" s="247"/>
      <c r="S275" s="247"/>
      <c r="T275" s="247"/>
      <c r="U275" s="248">
        <f t="shared" si="209"/>
        <v>0</v>
      </c>
      <c r="V275" s="246"/>
      <c r="W275" s="247"/>
      <c r="X275" s="247"/>
      <c r="Y275" s="247"/>
      <c r="Z275" s="247"/>
      <c r="AA275" s="247"/>
      <c r="AB275" s="247"/>
      <c r="AC275" s="247"/>
      <c r="AD275" s="247"/>
      <c r="AE275" s="247"/>
      <c r="AF275" s="247"/>
      <c r="AG275" s="248">
        <f t="shared" si="210"/>
        <v>0</v>
      </c>
      <c r="AH275" s="249"/>
      <c r="AI275" s="247"/>
      <c r="AJ275" s="247"/>
      <c r="AK275" s="247"/>
      <c r="AL275" s="247"/>
      <c r="AM275" s="247"/>
      <c r="AN275" s="247"/>
      <c r="AO275" s="247"/>
      <c r="AP275" s="247"/>
      <c r="AQ275" s="247"/>
      <c r="AR275" s="247"/>
      <c r="AS275" s="248">
        <f t="shared" si="211"/>
        <v>0</v>
      </c>
      <c r="AT275" s="249"/>
      <c r="AU275" s="247"/>
      <c r="AV275" s="247"/>
      <c r="AW275" s="247"/>
      <c r="AX275" s="247"/>
      <c r="AY275" s="247"/>
      <c r="AZ275" s="247"/>
      <c r="BA275" s="247"/>
      <c r="BB275" s="247"/>
      <c r="BC275" s="247"/>
      <c r="BD275" s="247"/>
      <c r="BE275" s="248">
        <f t="shared" si="212"/>
        <v>0</v>
      </c>
      <c r="BF275" s="249"/>
      <c r="BG275" s="247"/>
      <c r="BH275" s="247"/>
      <c r="BI275" s="247"/>
      <c r="BJ275" s="247"/>
      <c r="BK275" s="247"/>
      <c r="BL275" s="247"/>
      <c r="BM275" s="247"/>
      <c r="BN275" s="247"/>
      <c r="BO275" s="247"/>
      <c r="BP275" s="247"/>
      <c r="BQ275" s="248">
        <f t="shared" si="213"/>
        <v>0</v>
      </c>
      <c r="BR275" s="249"/>
      <c r="BS275" s="247"/>
      <c r="BT275" s="247"/>
      <c r="BU275" s="247"/>
      <c r="BV275" s="247"/>
      <c r="BW275" s="247"/>
      <c r="BX275" s="247"/>
      <c r="BY275" s="247"/>
      <c r="BZ275" s="247"/>
      <c r="CA275" s="247"/>
      <c r="CB275" s="247"/>
      <c r="CC275" s="248">
        <f>G275-SUM(H275:CB275)</f>
        <v>0</v>
      </c>
      <c r="CE275" s="39"/>
    </row>
    <row r="276" spans="1:83" ht="15" x14ac:dyDescent="0.25">
      <c r="A276" s="326"/>
      <c r="B276" s="73" t="s">
        <v>502</v>
      </c>
      <c r="C276" s="129" t="s">
        <v>503</v>
      </c>
      <c r="D276" s="130" t="s">
        <v>57</v>
      </c>
      <c r="E276" s="275">
        <v>66</v>
      </c>
      <c r="F276" s="240"/>
      <c r="G276" s="74">
        <f t="shared" ref="G276" si="219">+SUM(H276:CC276)</f>
        <v>0</v>
      </c>
      <c r="H276" s="246"/>
      <c r="I276" s="248"/>
      <c r="J276" s="241"/>
      <c r="K276" s="243"/>
      <c r="L276" s="243"/>
      <c r="M276" s="243"/>
      <c r="N276" s="243"/>
      <c r="O276" s="243"/>
      <c r="P276" s="235"/>
      <c r="Q276" s="235"/>
      <c r="R276" s="235"/>
      <c r="S276" s="235"/>
      <c r="T276" s="235"/>
      <c r="U276" s="233"/>
      <c r="V276" s="234"/>
      <c r="W276" s="235"/>
      <c r="X276" s="235"/>
      <c r="Y276" s="235"/>
      <c r="Z276" s="235"/>
      <c r="AA276" s="235"/>
      <c r="AB276" s="235"/>
      <c r="AC276" s="235"/>
      <c r="AD276" s="235"/>
      <c r="AE276" s="235"/>
      <c r="AF276" s="235"/>
      <c r="AG276" s="233"/>
      <c r="AH276" s="236"/>
      <c r="AI276" s="235"/>
      <c r="AJ276" s="235"/>
      <c r="AK276" s="235"/>
      <c r="AL276" s="235"/>
      <c r="AM276" s="235"/>
      <c r="AN276" s="235"/>
      <c r="AO276" s="235"/>
      <c r="AP276" s="235"/>
      <c r="AQ276" s="235"/>
      <c r="AR276" s="235"/>
      <c r="AS276" s="233"/>
      <c r="AT276" s="236"/>
      <c r="AU276" s="235"/>
      <c r="AV276" s="235"/>
      <c r="AW276" s="235"/>
      <c r="AX276" s="235"/>
      <c r="AY276" s="235"/>
      <c r="AZ276" s="235"/>
      <c r="BA276" s="235"/>
      <c r="BB276" s="235"/>
      <c r="BC276" s="235"/>
      <c r="BD276" s="235"/>
      <c r="BE276" s="233"/>
      <c r="BF276" s="236"/>
      <c r="BG276" s="235"/>
      <c r="BH276" s="235"/>
      <c r="BI276" s="235"/>
      <c r="BJ276" s="235"/>
      <c r="BK276" s="235"/>
      <c r="BL276" s="235"/>
      <c r="BM276" s="235"/>
      <c r="BN276" s="235"/>
      <c r="BO276" s="235"/>
      <c r="BP276" s="235"/>
      <c r="BQ276" s="233"/>
      <c r="BR276" s="236"/>
      <c r="BS276" s="235"/>
      <c r="BT276" s="235"/>
      <c r="BU276" s="235"/>
      <c r="BV276" s="235"/>
      <c r="BW276" s="235"/>
      <c r="BX276" s="235"/>
      <c r="BY276" s="235"/>
      <c r="BZ276" s="235"/>
      <c r="CA276" s="235"/>
      <c r="CB276" s="235"/>
      <c r="CC276" s="233"/>
      <c r="CE276" s="324"/>
    </row>
    <row r="277" spans="1:83" ht="15" x14ac:dyDescent="0.25">
      <c r="A277" s="326"/>
      <c r="B277" s="73" t="s">
        <v>504</v>
      </c>
      <c r="C277" s="237" t="s">
        <v>489</v>
      </c>
      <c r="D277" s="130" t="s">
        <v>85</v>
      </c>
      <c r="E277" s="275">
        <v>1</v>
      </c>
      <c r="F277" s="344"/>
      <c r="G277" s="74">
        <f t="shared" si="208"/>
        <v>0</v>
      </c>
      <c r="H277" s="246"/>
      <c r="I277" s="248"/>
      <c r="J277" s="246"/>
      <c r="K277" s="247"/>
      <c r="L277" s="247"/>
      <c r="M277" s="247"/>
      <c r="N277" s="247"/>
      <c r="O277" s="247"/>
      <c r="P277" s="247"/>
      <c r="Q277" s="247"/>
      <c r="R277" s="247"/>
      <c r="S277" s="247"/>
      <c r="T277" s="247"/>
      <c r="U277" s="248">
        <f>G277/6</f>
        <v>0</v>
      </c>
      <c r="V277" s="246"/>
      <c r="W277" s="247"/>
      <c r="X277" s="247"/>
      <c r="Y277" s="247"/>
      <c r="Z277" s="247"/>
      <c r="AA277" s="247"/>
      <c r="AB277" s="247"/>
      <c r="AC277" s="247"/>
      <c r="AD277" s="247"/>
      <c r="AE277" s="247"/>
      <c r="AF277" s="247"/>
      <c r="AG277" s="248">
        <f>G277/6</f>
        <v>0</v>
      </c>
      <c r="AH277" s="249"/>
      <c r="AI277" s="247"/>
      <c r="AJ277" s="247"/>
      <c r="AK277" s="247"/>
      <c r="AL277" s="247"/>
      <c r="AM277" s="247"/>
      <c r="AN277" s="247"/>
      <c r="AO277" s="247"/>
      <c r="AP277" s="247"/>
      <c r="AQ277" s="247"/>
      <c r="AR277" s="247"/>
      <c r="AS277" s="248">
        <f>G277/6</f>
        <v>0</v>
      </c>
      <c r="AT277" s="249"/>
      <c r="AU277" s="247"/>
      <c r="AV277" s="247"/>
      <c r="AW277" s="247"/>
      <c r="AX277" s="247"/>
      <c r="AY277" s="247"/>
      <c r="AZ277" s="247"/>
      <c r="BA277" s="247"/>
      <c r="BB277" s="247"/>
      <c r="BC277" s="247"/>
      <c r="BD277" s="247"/>
      <c r="BE277" s="248">
        <f>G277/6</f>
        <v>0</v>
      </c>
      <c r="BF277" s="249"/>
      <c r="BG277" s="247"/>
      <c r="BH277" s="247"/>
      <c r="BI277" s="247"/>
      <c r="BJ277" s="247"/>
      <c r="BK277" s="247"/>
      <c r="BL277" s="247"/>
      <c r="BM277" s="247"/>
      <c r="BN277" s="247"/>
      <c r="BO277" s="247"/>
      <c r="BP277" s="247"/>
      <c r="BQ277" s="248">
        <f>G277/6</f>
        <v>0</v>
      </c>
      <c r="BR277" s="249"/>
      <c r="BS277" s="247"/>
      <c r="BT277" s="247"/>
      <c r="BU277" s="247"/>
      <c r="BV277" s="247"/>
      <c r="BW277" s="247"/>
      <c r="BX277" s="247"/>
      <c r="BY277" s="247"/>
      <c r="BZ277" s="247"/>
      <c r="CA277" s="247"/>
      <c r="CB277" s="247"/>
      <c r="CC277" s="248">
        <f>G277-SUM(J277:CB277)</f>
        <v>0</v>
      </c>
      <c r="CE277" s="39"/>
    </row>
    <row r="278" spans="1:83" ht="15" x14ac:dyDescent="0.25">
      <c r="A278" s="326"/>
      <c r="B278" s="73" t="s">
        <v>856</v>
      </c>
      <c r="C278" s="237" t="s">
        <v>491</v>
      </c>
      <c r="D278" s="130" t="s">
        <v>85</v>
      </c>
      <c r="E278" s="275">
        <v>1</v>
      </c>
      <c r="F278" s="344"/>
      <c r="G278" s="74">
        <f t="shared" si="208"/>
        <v>0</v>
      </c>
      <c r="H278" s="246"/>
      <c r="I278" s="248"/>
      <c r="J278" s="246"/>
      <c r="K278" s="247"/>
      <c r="L278" s="247"/>
      <c r="M278" s="247"/>
      <c r="N278" s="247"/>
      <c r="O278" s="247"/>
      <c r="P278" s="247"/>
      <c r="Q278" s="247"/>
      <c r="R278" s="247"/>
      <c r="S278" s="247"/>
      <c r="T278" s="247"/>
      <c r="U278" s="248">
        <f>G278/6</f>
        <v>0</v>
      </c>
      <c r="V278" s="246"/>
      <c r="W278" s="247"/>
      <c r="X278" s="247"/>
      <c r="Y278" s="247"/>
      <c r="Z278" s="247"/>
      <c r="AA278" s="247"/>
      <c r="AB278" s="247"/>
      <c r="AC278" s="247"/>
      <c r="AD278" s="247"/>
      <c r="AE278" s="247"/>
      <c r="AF278" s="247"/>
      <c r="AG278" s="248">
        <f>G278/6</f>
        <v>0</v>
      </c>
      <c r="AH278" s="249"/>
      <c r="AI278" s="247"/>
      <c r="AJ278" s="247"/>
      <c r="AK278" s="247"/>
      <c r="AL278" s="247"/>
      <c r="AM278" s="247"/>
      <c r="AN278" s="247"/>
      <c r="AO278" s="247"/>
      <c r="AP278" s="247"/>
      <c r="AQ278" s="247"/>
      <c r="AR278" s="247"/>
      <c r="AS278" s="248">
        <f>G278/6</f>
        <v>0</v>
      </c>
      <c r="AT278" s="249"/>
      <c r="AU278" s="247"/>
      <c r="AV278" s="247"/>
      <c r="AW278" s="247"/>
      <c r="AX278" s="247"/>
      <c r="AY278" s="247"/>
      <c r="AZ278" s="247"/>
      <c r="BA278" s="247"/>
      <c r="BB278" s="247"/>
      <c r="BC278" s="247"/>
      <c r="BD278" s="247"/>
      <c r="BE278" s="248">
        <f>G278/6</f>
        <v>0</v>
      </c>
      <c r="BF278" s="249"/>
      <c r="BG278" s="247"/>
      <c r="BH278" s="247"/>
      <c r="BI278" s="247"/>
      <c r="BJ278" s="247"/>
      <c r="BK278" s="247"/>
      <c r="BL278" s="247"/>
      <c r="BM278" s="247"/>
      <c r="BN278" s="247"/>
      <c r="BO278" s="247"/>
      <c r="BP278" s="247"/>
      <c r="BQ278" s="248">
        <f>G278/6</f>
        <v>0</v>
      </c>
      <c r="BR278" s="249"/>
      <c r="BS278" s="247"/>
      <c r="BT278" s="247"/>
      <c r="BU278" s="247"/>
      <c r="BV278" s="247"/>
      <c r="BW278" s="247"/>
      <c r="BX278" s="247"/>
      <c r="BY278" s="247"/>
      <c r="BZ278" s="247"/>
      <c r="CA278" s="247"/>
      <c r="CB278" s="247"/>
      <c r="CC278" s="248">
        <f>G278-SUM(J278:CB278)</f>
        <v>0</v>
      </c>
      <c r="CE278" s="39"/>
    </row>
    <row r="279" spans="1:83" s="156" customFormat="1" x14ac:dyDescent="0.25">
      <c r="A279" s="326"/>
      <c r="B279" s="101" t="s">
        <v>505</v>
      </c>
      <c r="C279" s="294" t="s">
        <v>506</v>
      </c>
      <c r="D279" s="130"/>
      <c r="E279" s="130"/>
      <c r="F279" s="299"/>
      <c r="G279" s="74"/>
      <c r="H279" s="75"/>
      <c r="I279" s="76"/>
      <c r="J279" s="75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6"/>
      <c r="V279" s="75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6"/>
      <c r="AH279" s="78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6"/>
      <c r="AT279" s="78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6"/>
      <c r="BF279" s="78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6"/>
      <c r="BR279" s="78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6"/>
      <c r="CE279" s="39"/>
    </row>
    <row r="280" spans="1:83" ht="15" x14ac:dyDescent="0.25">
      <c r="A280" s="326"/>
      <c r="B280" s="180" t="s">
        <v>507</v>
      </c>
      <c r="C280" s="181" t="s">
        <v>796</v>
      </c>
      <c r="D280" s="182" t="s">
        <v>218</v>
      </c>
      <c r="E280" s="183">
        <v>0</v>
      </c>
      <c r="F280" s="260"/>
      <c r="G280" s="191">
        <f>+E280*F280</f>
        <v>0</v>
      </c>
      <c r="H280" s="256"/>
      <c r="I280" s="257"/>
      <c r="J280" s="256"/>
      <c r="K280" s="258"/>
      <c r="L280" s="258"/>
      <c r="M280" s="258"/>
      <c r="N280" s="258"/>
      <c r="O280" s="258"/>
      <c r="P280" s="258"/>
      <c r="Q280" s="258"/>
      <c r="R280" s="258"/>
      <c r="S280" s="258"/>
      <c r="T280" s="258"/>
      <c r="U280" s="257"/>
      <c r="V280" s="256"/>
      <c r="W280" s="258"/>
      <c r="X280" s="258"/>
      <c r="Y280" s="258"/>
      <c r="Z280" s="258"/>
      <c r="AA280" s="258"/>
      <c r="AB280" s="258"/>
      <c r="AC280" s="258"/>
      <c r="AD280" s="258"/>
      <c r="AE280" s="258"/>
      <c r="AF280" s="258"/>
      <c r="AG280" s="257"/>
      <c r="AH280" s="259"/>
      <c r="AI280" s="258"/>
      <c r="AJ280" s="258"/>
      <c r="AK280" s="258"/>
      <c r="AL280" s="258"/>
      <c r="AM280" s="258"/>
      <c r="AN280" s="258"/>
      <c r="AO280" s="258"/>
      <c r="AP280" s="258"/>
      <c r="AQ280" s="258"/>
      <c r="AR280" s="258"/>
      <c r="AS280" s="257"/>
      <c r="AT280" s="259"/>
      <c r="AU280" s="258"/>
      <c r="AV280" s="258"/>
      <c r="AW280" s="258"/>
      <c r="AX280" s="258"/>
      <c r="AY280" s="258"/>
      <c r="AZ280" s="258"/>
      <c r="BA280" s="258"/>
      <c r="BB280" s="258"/>
      <c r="BC280" s="258"/>
      <c r="BD280" s="258"/>
      <c r="BE280" s="257"/>
      <c r="BF280" s="259"/>
      <c r="BG280" s="258"/>
      <c r="BH280" s="258"/>
      <c r="BI280" s="258"/>
      <c r="BJ280" s="258"/>
      <c r="BK280" s="258"/>
      <c r="BL280" s="258"/>
      <c r="BM280" s="258"/>
      <c r="BN280" s="258"/>
      <c r="BO280" s="258"/>
      <c r="BP280" s="258"/>
      <c r="BQ280" s="257"/>
      <c r="BR280" s="259"/>
      <c r="BS280" s="258"/>
      <c r="BT280" s="258"/>
      <c r="BU280" s="258"/>
      <c r="BV280" s="258"/>
      <c r="BW280" s="258"/>
      <c r="BX280" s="258"/>
      <c r="BY280" s="258"/>
      <c r="BZ280" s="258"/>
      <c r="CA280" s="258"/>
      <c r="CB280" s="258"/>
      <c r="CC280" s="257"/>
      <c r="CE280" s="39"/>
    </row>
    <row r="281" spans="1:83" ht="15" x14ac:dyDescent="0.25">
      <c r="A281" s="326"/>
      <c r="B281" s="180" t="s">
        <v>509</v>
      </c>
      <c r="C281" s="181" t="s">
        <v>510</v>
      </c>
      <c r="D281" s="182" t="s">
        <v>218</v>
      </c>
      <c r="E281" s="183">
        <v>0</v>
      </c>
      <c r="F281" s="260"/>
      <c r="G281" s="191">
        <f t="shared" ref="G281:G282" si="220">+E281*F281</f>
        <v>0</v>
      </c>
      <c r="H281" s="256"/>
      <c r="I281" s="257"/>
      <c r="J281" s="256"/>
      <c r="K281" s="258"/>
      <c r="L281" s="258"/>
      <c r="M281" s="258"/>
      <c r="N281" s="258"/>
      <c r="O281" s="258"/>
      <c r="P281" s="258"/>
      <c r="Q281" s="258"/>
      <c r="R281" s="258"/>
      <c r="S281" s="258"/>
      <c r="T281" s="258"/>
      <c r="U281" s="257">
        <f>G281/6</f>
        <v>0</v>
      </c>
      <c r="V281" s="256"/>
      <c r="W281" s="258"/>
      <c r="X281" s="258"/>
      <c r="Y281" s="258"/>
      <c r="Z281" s="258"/>
      <c r="AA281" s="258"/>
      <c r="AB281" s="258"/>
      <c r="AC281" s="258"/>
      <c r="AD281" s="258"/>
      <c r="AE281" s="258"/>
      <c r="AF281" s="258"/>
      <c r="AG281" s="257">
        <f>G281/6</f>
        <v>0</v>
      </c>
      <c r="AH281" s="259"/>
      <c r="AI281" s="258"/>
      <c r="AJ281" s="258"/>
      <c r="AK281" s="258"/>
      <c r="AL281" s="258"/>
      <c r="AM281" s="258"/>
      <c r="AN281" s="258"/>
      <c r="AO281" s="258"/>
      <c r="AP281" s="258"/>
      <c r="AQ281" s="258"/>
      <c r="AR281" s="258"/>
      <c r="AS281" s="257">
        <f>G281/6</f>
        <v>0</v>
      </c>
      <c r="AT281" s="259"/>
      <c r="AU281" s="258"/>
      <c r="AV281" s="258"/>
      <c r="AW281" s="258"/>
      <c r="AX281" s="258"/>
      <c r="AY281" s="258"/>
      <c r="AZ281" s="258"/>
      <c r="BA281" s="258"/>
      <c r="BB281" s="258"/>
      <c r="BC281" s="258"/>
      <c r="BD281" s="258"/>
      <c r="BE281" s="257">
        <f>G281/6</f>
        <v>0</v>
      </c>
      <c r="BF281" s="259"/>
      <c r="BG281" s="258"/>
      <c r="BH281" s="258"/>
      <c r="BI281" s="258"/>
      <c r="BJ281" s="258"/>
      <c r="BK281" s="258"/>
      <c r="BL281" s="258"/>
      <c r="BM281" s="258"/>
      <c r="BN281" s="258"/>
      <c r="BO281" s="258"/>
      <c r="BP281" s="258"/>
      <c r="BQ281" s="257">
        <f>G281/6</f>
        <v>0</v>
      </c>
      <c r="BR281" s="259"/>
      <c r="BS281" s="258"/>
      <c r="BT281" s="258"/>
      <c r="BU281" s="258"/>
      <c r="BV281" s="258"/>
      <c r="BW281" s="258"/>
      <c r="BX281" s="258"/>
      <c r="BY281" s="258"/>
      <c r="BZ281" s="258"/>
      <c r="CA281" s="258"/>
      <c r="CB281" s="258"/>
      <c r="CC281" s="257">
        <f>G281-SUM(H281:CB281)</f>
        <v>0</v>
      </c>
      <c r="CE281" s="39"/>
    </row>
    <row r="282" spans="1:83" ht="15" x14ac:dyDescent="0.25">
      <c r="A282" s="326"/>
      <c r="B282" s="73" t="s">
        <v>511</v>
      </c>
      <c r="C282" s="237" t="s">
        <v>797</v>
      </c>
      <c r="D282" s="130" t="s">
        <v>218</v>
      </c>
      <c r="E282" s="275">
        <v>12</v>
      </c>
      <c r="F282" s="344"/>
      <c r="G282" s="74">
        <f t="shared" si="220"/>
        <v>0</v>
      </c>
      <c r="H282" s="246"/>
      <c r="I282" s="248"/>
      <c r="J282" s="246"/>
      <c r="K282" s="247"/>
      <c r="L282" s="247"/>
      <c r="M282" s="247"/>
      <c r="N282" s="247"/>
      <c r="O282" s="247"/>
      <c r="P282" s="247"/>
      <c r="Q282" s="247"/>
      <c r="R282" s="247"/>
      <c r="S282" s="247"/>
      <c r="T282" s="247"/>
      <c r="U282" s="248">
        <f>G282/6</f>
        <v>0</v>
      </c>
      <c r="V282" s="246"/>
      <c r="W282" s="247"/>
      <c r="X282" s="247"/>
      <c r="Y282" s="247"/>
      <c r="Z282" s="247"/>
      <c r="AA282" s="247"/>
      <c r="AB282" s="247"/>
      <c r="AC282" s="247"/>
      <c r="AD282" s="247"/>
      <c r="AE282" s="247"/>
      <c r="AF282" s="247"/>
      <c r="AG282" s="248">
        <f>G282/6</f>
        <v>0</v>
      </c>
      <c r="AH282" s="249"/>
      <c r="AI282" s="247"/>
      <c r="AJ282" s="247"/>
      <c r="AK282" s="247"/>
      <c r="AL282" s="247"/>
      <c r="AM282" s="247"/>
      <c r="AN282" s="247"/>
      <c r="AO282" s="247"/>
      <c r="AP282" s="247"/>
      <c r="AQ282" s="247"/>
      <c r="AR282" s="247"/>
      <c r="AS282" s="248">
        <f>G282/6</f>
        <v>0</v>
      </c>
      <c r="AT282" s="249"/>
      <c r="AU282" s="247"/>
      <c r="AV282" s="247"/>
      <c r="AW282" s="247"/>
      <c r="AX282" s="247"/>
      <c r="AY282" s="247"/>
      <c r="AZ282" s="247"/>
      <c r="BA282" s="247"/>
      <c r="BB282" s="247"/>
      <c r="BC282" s="247"/>
      <c r="BD282" s="247"/>
      <c r="BE282" s="248">
        <f>G282/6</f>
        <v>0</v>
      </c>
      <c r="BF282" s="249"/>
      <c r="BG282" s="247"/>
      <c r="BH282" s="247"/>
      <c r="BI282" s="247"/>
      <c r="BJ282" s="247"/>
      <c r="BK282" s="247"/>
      <c r="BL282" s="247"/>
      <c r="BM282" s="247"/>
      <c r="BN282" s="247"/>
      <c r="BO282" s="247"/>
      <c r="BP282" s="247"/>
      <c r="BQ282" s="248">
        <f>G282/6</f>
        <v>0</v>
      </c>
      <c r="BR282" s="249"/>
      <c r="BS282" s="247"/>
      <c r="BT282" s="247"/>
      <c r="BU282" s="247"/>
      <c r="BV282" s="247"/>
      <c r="BW282" s="247"/>
      <c r="BX282" s="247"/>
      <c r="BY282" s="247"/>
      <c r="BZ282" s="247"/>
      <c r="CA282" s="247"/>
      <c r="CB282" s="247"/>
      <c r="CC282" s="248">
        <f>G282-SUM(H282:CB282)</f>
        <v>0</v>
      </c>
      <c r="CE282" s="39"/>
    </row>
    <row r="283" spans="1:83" ht="15" x14ac:dyDescent="0.25">
      <c r="A283" s="326"/>
      <c r="B283" s="180" t="s">
        <v>513</v>
      </c>
      <c r="C283" s="181" t="s">
        <v>514</v>
      </c>
      <c r="D283" s="182" t="s">
        <v>218</v>
      </c>
      <c r="E283" s="183">
        <v>0</v>
      </c>
      <c r="F283" s="260"/>
      <c r="G283" s="191">
        <f>+E283*F283</f>
        <v>0</v>
      </c>
      <c r="H283" s="256"/>
      <c r="I283" s="257"/>
      <c r="J283" s="256"/>
      <c r="K283" s="258"/>
      <c r="L283" s="258"/>
      <c r="M283" s="258"/>
      <c r="N283" s="258"/>
      <c r="O283" s="258"/>
      <c r="P283" s="258"/>
      <c r="Q283" s="258"/>
      <c r="R283" s="258"/>
      <c r="S283" s="258"/>
      <c r="T283" s="258"/>
      <c r="U283" s="257"/>
      <c r="V283" s="256"/>
      <c r="W283" s="258"/>
      <c r="X283" s="258"/>
      <c r="Y283" s="258"/>
      <c r="Z283" s="258"/>
      <c r="AA283" s="258"/>
      <c r="AB283" s="258"/>
      <c r="AC283" s="258"/>
      <c r="AD283" s="258"/>
      <c r="AE283" s="258"/>
      <c r="AF283" s="258"/>
      <c r="AG283" s="257"/>
      <c r="AH283" s="259"/>
      <c r="AI283" s="258"/>
      <c r="AJ283" s="258"/>
      <c r="AK283" s="258"/>
      <c r="AL283" s="258"/>
      <c r="AM283" s="258"/>
      <c r="AN283" s="258"/>
      <c r="AO283" s="258"/>
      <c r="AP283" s="258"/>
      <c r="AQ283" s="258"/>
      <c r="AR283" s="258"/>
      <c r="AS283" s="257"/>
      <c r="AT283" s="259"/>
      <c r="AU283" s="258"/>
      <c r="AV283" s="258"/>
      <c r="AW283" s="258"/>
      <c r="AX283" s="258"/>
      <c r="AY283" s="258"/>
      <c r="AZ283" s="258"/>
      <c r="BA283" s="258"/>
      <c r="BB283" s="258"/>
      <c r="BC283" s="258"/>
      <c r="BD283" s="258"/>
      <c r="BE283" s="257"/>
      <c r="BF283" s="259"/>
      <c r="BG283" s="258"/>
      <c r="BH283" s="258"/>
      <c r="BI283" s="258"/>
      <c r="BJ283" s="258"/>
      <c r="BK283" s="258"/>
      <c r="BL283" s="258"/>
      <c r="BM283" s="258"/>
      <c r="BN283" s="258"/>
      <c r="BO283" s="258"/>
      <c r="BP283" s="258"/>
      <c r="BQ283" s="257"/>
      <c r="BR283" s="259"/>
      <c r="BS283" s="258"/>
      <c r="BT283" s="258"/>
      <c r="BU283" s="258"/>
      <c r="BV283" s="258"/>
      <c r="BW283" s="258"/>
      <c r="BX283" s="258"/>
      <c r="BY283" s="258"/>
      <c r="BZ283" s="258"/>
      <c r="CA283" s="258"/>
      <c r="CB283" s="258"/>
      <c r="CC283" s="257"/>
      <c r="CE283" s="39"/>
    </row>
    <row r="284" spans="1:83" ht="15" x14ac:dyDescent="0.25">
      <c r="A284" s="326"/>
      <c r="B284" s="180" t="s">
        <v>515</v>
      </c>
      <c r="C284" s="181" t="s">
        <v>516</v>
      </c>
      <c r="D284" s="182" t="s">
        <v>218</v>
      </c>
      <c r="E284" s="183">
        <v>0</v>
      </c>
      <c r="F284" s="260"/>
      <c r="G284" s="191">
        <f>+E284*F284</f>
        <v>0</v>
      </c>
      <c r="H284" s="256"/>
      <c r="I284" s="257"/>
      <c r="J284" s="256"/>
      <c r="K284" s="258"/>
      <c r="L284" s="258"/>
      <c r="M284" s="258"/>
      <c r="N284" s="258"/>
      <c r="O284" s="258"/>
      <c r="P284" s="258"/>
      <c r="Q284" s="258"/>
      <c r="R284" s="258"/>
      <c r="S284" s="258"/>
      <c r="T284" s="258"/>
      <c r="U284" s="257"/>
      <c r="V284" s="256"/>
      <c r="W284" s="258"/>
      <c r="X284" s="258"/>
      <c r="Y284" s="258"/>
      <c r="Z284" s="258"/>
      <c r="AA284" s="258"/>
      <c r="AB284" s="258"/>
      <c r="AC284" s="258"/>
      <c r="AD284" s="258"/>
      <c r="AE284" s="258"/>
      <c r="AF284" s="258"/>
      <c r="AG284" s="257"/>
      <c r="AH284" s="259"/>
      <c r="AI284" s="258"/>
      <c r="AJ284" s="258"/>
      <c r="AK284" s="258"/>
      <c r="AL284" s="258"/>
      <c r="AM284" s="258"/>
      <c r="AN284" s="258"/>
      <c r="AO284" s="258"/>
      <c r="AP284" s="258"/>
      <c r="AQ284" s="258"/>
      <c r="AR284" s="258"/>
      <c r="AS284" s="257"/>
      <c r="AT284" s="259"/>
      <c r="AU284" s="258"/>
      <c r="AV284" s="258"/>
      <c r="AW284" s="258"/>
      <c r="AX284" s="258"/>
      <c r="AY284" s="258"/>
      <c r="AZ284" s="258"/>
      <c r="BA284" s="258"/>
      <c r="BB284" s="258"/>
      <c r="BC284" s="258"/>
      <c r="BD284" s="258"/>
      <c r="BE284" s="257"/>
      <c r="BF284" s="259"/>
      <c r="BG284" s="258"/>
      <c r="BH284" s="258"/>
      <c r="BI284" s="258"/>
      <c r="BJ284" s="258"/>
      <c r="BK284" s="258"/>
      <c r="BL284" s="258"/>
      <c r="BM284" s="258"/>
      <c r="BN284" s="258"/>
      <c r="BO284" s="258"/>
      <c r="BP284" s="258"/>
      <c r="BQ284" s="257"/>
      <c r="BR284" s="259"/>
      <c r="BS284" s="258"/>
      <c r="BT284" s="258"/>
      <c r="BU284" s="258"/>
      <c r="BV284" s="258"/>
      <c r="BW284" s="258"/>
      <c r="BX284" s="258"/>
      <c r="BY284" s="258"/>
      <c r="BZ284" s="258"/>
      <c r="CA284" s="258"/>
      <c r="CB284" s="258"/>
      <c r="CC284" s="257"/>
      <c r="CE284" s="39"/>
    </row>
    <row r="285" spans="1:83" s="188" customFormat="1" x14ac:dyDescent="0.25">
      <c r="A285" s="326"/>
      <c r="B285" s="101" t="s">
        <v>517</v>
      </c>
      <c r="C285" s="294" t="s">
        <v>518</v>
      </c>
      <c r="D285" s="182"/>
      <c r="E285" s="130"/>
      <c r="F285" s="299"/>
      <c r="G285" s="189"/>
      <c r="H285" s="75"/>
      <c r="I285" s="76"/>
      <c r="J285" s="75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6"/>
      <c r="V285" s="75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6"/>
      <c r="AH285" s="78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6"/>
      <c r="AT285" s="78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6"/>
      <c r="BF285" s="78"/>
      <c r="BG285" s="77"/>
      <c r="BH285" s="77"/>
      <c r="BI285" s="77"/>
      <c r="BJ285" s="77"/>
      <c r="BK285" s="77"/>
      <c r="BL285" s="77"/>
      <c r="BM285" s="77"/>
      <c r="BN285" s="77"/>
      <c r="BO285" s="77"/>
      <c r="BP285" s="77"/>
      <c r="BQ285" s="76"/>
      <c r="BR285" s="78"/>
      <c r="BS285" s="77"/>
      <c r="BT285" s="77"/>
      <c r="BU285" s="77"/>
      <c r="BV285" s="77"/>
      <c r="BW285" s="77"/>
      <c r="BX285" s="77"/>
      <c r="BY285" s="77"/>
      <c r="BZ285" s="77"/>
      <c r="CA285" s="77"/>
      <c r="CB285" s="77"/>
      <c r="CC285" s="76"/>
      <c r="CE285" s="39"/>
    </row>
    <row r="286" spans="1:83" ht="15" x14ac:dyDescent="0.25">
      <c r="A286" s="326"/>
      <c r="B286" s="180" t="s">
        <v>519</v>
      </c>
      <c r="C286" s="181" t="s">
        <v>520</v>
      </c>
      <c r="D286" s="182" t="s">
        <v>218</v>
      </c>
      <c r="E286" s="183">
        <v>0</v>
      </c>
      <c r="F286" s="260"/>
      <c r="G286" s="191">
        <f t="shared" ref="G286:G295" si="221">+E286*F286</f>
        <v>0</v>
      </c>
      <c r="H286" s="256"/>
      <c r="I286" s="257"/>
      <c r="J286" s="256"/>
      <c r="K286" s="258"/>
      <c r="L286" s="258"/>
      <c r="M286" s="258"/>
      <c r="N286" s="258"/>
      <c r="O286" s="258"/>
      <c r="P286" s="258"/>
      <c r="Q286" s="258"/>
      <c r="R286" s="258"/>
      <c r="S286" s="258"/>
      <c r="T286" s="258"/>
      <c r="U286" s="257">
        <f t="shared" ref="U286:U295" si="222">G286/6</f>
        <v>0</v>
      </c>
      <c r="V286" s="256"/>
      <c r="W286" s="258"/>
      <c r="X286" s="258"/>
      <c r="Y286" s="258"/>
      <c r="Z286" s="258"/>
      <c r="AA286" s="258"/>
      <c r="AB286" s="258"/>
      <c r="AC286" s="258"/>
      <c r="AD286" s="258"/>
      <c r="AE286" s="258"/>
      <c r="AF286" s="258"/>
      <c r="AG286" s="257">
        <f t="shared" ref="AG286:AG295" si="223">G286/6</f>
        <v>0</v>
      </c>
      <c r="AH286" s="259"/>
      <c r="AI286" s="258"/>
      <c r="AJ286" s="258"/>
      <c r="AK286" s="258"/>
      <c r="AL286" s="258"/>
      <c r="AM286" s="258"/>
      <c r="AN286" s="258"/>
      <c r="AO286" s="258"/>
      <c r="AP286" s="258"/>
      <c r="AQ286" s="258"/>
      <c r="AR286" s="258"/>
      <c r="AS286" s="257">
        <f t="shared" ref="AS286:AS295" si="224">G286/6</f>
        <v>0</v>
      </c>
      <c r="AT286" s="259"/>
      <c r="AU286" s="258"/>
      <c r="AV286" s="258"/>
      <c r="AW286" s="258"/>
      <c r="AX286" s="258"/>
      <c r="AY286" s="258"/>
      <c r="AZ286" s="258"/>
      <c r="BA286" s="258"/>
      <c r="BB286" s="258"/>
      <c r="BC286" s="258"/>
      <c r="BD286" s="258"/>
      <c r="BE286" s="257">
        <f t="shared" ref="BE286:BE295" si="225">G286/6</f>
        <v>0</v>
      </c>
      <c r="BF286" s="259"/>
      <c r="BG286" s="258"/>
      <c r="BH286" s="258"/>
      <c r="BI286" s="258"/>
      <c r="BJ286" s="258"/>
      <c r="BK286" s="258"/>
      <c r="BL286" s="258"/>
      <c r="BM286" s="258"/>
      <c r="BN286" s="258"/>
      <c r="BO286" s="258"/>
      <c r="BP286" s="258"/>
      <c r="BQ286" s="257">
        <f t="shared" ref="BQ286:BQ295" si="226">G286/6</f>
        <v>0</v>
      </c>
      <c r="BR286" s="259"/>
      <c r="BS286" s="258"/>
      <c r="BT286" s="258"/>
      <c r="BU286" s="258"/>
      <c r="BV286" s="258"/>
      <c r="BW286" s="258"/>
      <c r="BX286" s="258"/>
      <c r="BY286" s="258"/>
      <c r="BZ286" s="258"/>
      <c r="CA286" s="258"/>
      <c r="CB286" s="258"/>
      <c r="CC286" s="257">
        <f>G286-SUM(H286:CB286)</f>
        <v>0</v>
      </c>
      <c r="CE286" s="39"/>
    </row>
    <row r="287" spans="1:83" ht="15" x14ac:dyDescent="0.25">
      <c r="A287" s="326"/>
      <c r="B287" s="73" t="s">
        <v>521</v>
      </c>
      <c r="C287" s="237" t="s">
        <v>522</v>
      </c>
      <c r="D287" s="130" t="s">
        <v>85</v>
      </c>
      <c r="E287" s="275">
        <v>1</v>
      </c>
      <c r="F287" s="229"/>
      <c r="G287" s="74">
        <f t="shared" si="221"/>
        <v>0</v>
      </c>
      <c r="H287" s="246"/>
      <c r="I287" s="248"/>
      <c r="J287" s="246"/>
      <c r="K287" s="247"/>
      <c r="L287" s="247"/>
      <c r="M287" s="247"/>
      <c r="N287" s="247"/>
      <c r="O287" s="247"/>
      <c r="P287" s="247"/>
      <c r="Q287" s="247"/>
      <c r="R287" s="247"/>
      <c r="S287" s="247"/>
      <c r="T287" s="247"/>
      <c r="U287" s="248">
        <f t="shared" ref="U287" si="227">G287/6</f>
        <v>0</v>
      </c>
      <c r="V287" s="246"/>
      <c r="W287" s="247"/>
      <c r="X287" s="247"/>
      <c r="Y287" s="247"/>
      <c r="Z287" s="247"/>
      <c r="AA287" s="247"/>
      <c r="AB287" s="247"/>
      <c r="AC287" s="247"/>
      <c r="AD287" s="247"/>
      <c r="AE287" s="247"/>
      <c r="AF287" s="247"/>
      <c r="AG287" s="248">
        <f t="shared" ref="AG287" si="228">G287/6</f>
        <v>0</v>
      </c>
      <c r="AH287" s="249"/>
      <c r="AI287" s="247"/>
      <c r="AJ287" s="247"/>
      <c r="AK287" s="247"/>
      <c r="AL287" s="247"/>
      <c r="AM287" s="247"/>
      <c r="AN287" s="247"/>
      <c r="AO287" s="247"/>
      <c r="AP287" s="247"/>
      <c r="AQ287" s="247"/>
      <c r="AR287" s="247"/>
      <c r="AS287" s="248">
        <f t="shared" ref="AS287" si="229">G287/6</f>
        <v>0</v>
      </c>
      <c r="AT287" s="249"/>
      <c r="AU287" s="247"/>
      <c r="AV287" s="247"/>
      <c r="AW287" s="247"/>
      <c r="AX287" s="247"/>
      <c r="AY287" s="247"/>
      <c r="AZ287" s="247"/>
      <c r="BA287" s="247"/>
      <c r="BB287" s="247"/>
      <c r="BC287" s="247"/>
      <c r="BD287" s="247"/>
      <c r="BE287" s="248">
        <f t="shared" ref="BE287" si="230">G287/6</f>
        <v>0</v>
      </c>
      <c r="BF287" s="249"/>
      <c r="BG287" s="247"/>
      <c r="BH287" s="247"/>
      <c r="BI287" s="247"/>
      <c r="BJ287" s="247"/>
      <c r="BK287" s="247"/>
      <c r="BL287" s="247"/>
      <c r="BM287" s="247"/>
      <c r="BN287" s="247"/>
      <c r="BO287" s="247"/>
      <c r="BP287" s="247"/>
      <c r="BQ287" s="248">
        <f t="shared" ref="BQ287" si="231">G287/6</f>
        <v>0</v>
      </c>
      <c r="BR287" s="249"/>
      <c r="BS287" s="247"/>
      <c r="BT287" s="247"/>
      <c r="BU287" s="247"/>
      <c r="BV287" s="247"/>
      <c r="BW287" s="247"/>
      <c r="BX287" s="247"/>
      <c r="BY287" s="247"/>
      <c r="BZ287" s="247"/>
      <c r="CA287" s="247"/>
      <c r="CB287" s="247"/>
      <c r="CC287" s="248">
        <f>G287-SUM(J287:CB287)</f>
        <v>0</v>
      </c>
      <c r="CE287" s="39"/>
    </row>
    <row r="288" spans="1:83" s="188" customFormat="1" x14ac:dyDescent="0.25">
      <c r="A288" s="326"/>
      <c r="B288" s="316" t="s">
        <v>523</v>
      </c>
      <c r="C288" s="296" t="s">
        <v>524</v>
      </c>
      <c r="D288" s="182"/>
      <c r="E288" s="130"/>
      <c r="F288" s="299"/>
      <c r="G288" s="189"/>
      <c r="H288" s="75"/>
      <c r="I288" s="76"/>
      <c r="J288" s="75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6"/>
      <c r="V288" s="75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6"/>
      <c r="AH288" s="78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6"/>
      <c r="AT288" s="78"/>
      <c r="AU288" s="77"/>
      <c r="AV288" s="77"/>
      <c r="AW288" s="77"/>
      <c r="AX288" s="77"/>
      <c r="AY288" s="77"/>
      <c r="AZ288" s="77"/>
      <c r="BA288" s="77"/>
      <c r="BB288" s="77"/>
      <c r="BC288" s="77"/>
      <c r="BD288" s="77"/>
      <c r="BE288" s="76"/>
      <c r="BF288" s="78"/>
      <c r="BG288" s="77"/>
      <c r="BH288" s="77"/>
      <c r="BI288" s="77"/>
      <c r="BJ288" s="77"/>
      <c r="BK288" s="77"/>
      <c r="BL288" s="77"/>
      <c r="BM288" s="77"/>
      <c r="BN288" s="77"/>
      <c r="BO288" s="77"/>
      <c r="BP288" s="77"/>
      <c r="BQ288" s="76"/>
      <c r="BR288" s="78"/>
      <c r="BS288" s="77"/>
      <c r="BT288" s="77"/>
      <c r="BU288" s="77"/>
      <c r="BV288" s="77"/>
      <c r="BW288" s="77"/>
      <c r="BX288" s="77"/>
      <c r="BY288" s="77"/>
      <c r="BZ288" s="77"/>
      <c r="CA288" s="77"/>
      <c r="CB288" s="77"/>
      <c r="CC288" s="76"/>
      <c r="CE288" s="39"/>
    </row>
    <row r="289" spans="1:83" ht="15" x14ac:dyDescent="0.25">
      <c r="A289" s="326"/>
      <c r="B289" s="180" t="s">
        <v>525</v>
      </c>
      <c r="C289" s="181" t="s">
        <v>526</v>
      </c>
      <c r="D289" s="183" t="s">
        <v>85</v>
      </c>
      <c r="E289" s="183">
        <v>0</v>
      </c>
      <c r="F289" s="299"/>
      <c r="G289" s="191">
        <f t="shared" si="221"/>
        <v>0</v>
      </c>
      <c r="H289" s="246"/>
      <c r="I289" s="248"/>
      <c r="J289" s="246"/>
      <c r="K289" s="247"/>
      <c r="L289" s="247"/>
      <c r="M289" s="247"/>
      <c r="N289" s="247"/>
      <c r="O289" s="247"/>
      <c r="P289" s="247"/>
      <c r="Q289" s="247"/>
      <c r="R289" s="247"/>
      <c r="S289" s="247"/>
      <c r="T289" s="247"/>
      <c r="U289" s="248">
        <f t="shared" si="222"/>
        <v>0</v>
      </c>
      <c r="V289" s="246"/>
      <c r="W289" s="247"/>
      <c r="X289" s="247"/>
      <c r="Y289" s="247"/>
      <c r="Z289" s="247"/>
      <c r="AA289" s="247"/>
      <c r="AB289" s="247"/>
      <c r="AC289" s="247"/>
      <c r="AD289" s="247"/>
      <c r="AE289" s="247"/>
      <c r="AF289" s="247"/>
      <c r="AG289" s="248">
        <f t="shared" si="223"/>
        <v>0</v>
      </c>
      <c r="AH289" s="249"/>
      <c r="AI289" s="247"/>
      <c r="AJ289" s="247"/>
      <c r="AK289" s="247"/>
      <c r="AL289" s="247"/>
      <c r="AM289" s="247"/>
      <c r="AN289" s="247"/>
      <c r="AO289" s="247"/>
      <c r="AP289" s="247"/>
      <c r="AQ289" s="247"/>
      <c r="AR289" s="247"/>
      <c r="AS289" s="248">
        <f t="shared" si="224"/>
        <v>0</v>
      </c>
      <c r="AT289" s="249"/>
      <c r="AU289" s="247"/>
      <c r="AV289" s="247"/>
      <c r="AW289" s="247"/>
      <c r="AX289" s="247"/>
      <c r="AY289" s="247"/>
      <c r="AZ289" s="247"/>
      <c r="BA289" s="247"/>
      <c r="BB289" s="247"/>
      <c r="BC289" s="247"/>
      <c r="BD289" s="247"/>
      <c r="BE289" s="248">
        <f t="shared" si="225"/>
        <v>0</v>
      </c>
      <c r="BF289" s="249"/>
      <c r="BG289" s="247"/>
      <c r="BH289" s="247"/>
      <c r="BI289" s="247"/>
      <c r="BJ289" s="247"/>
      <c r="BK289" s="247"/>
      <c r="BL289" s="247"/>
      <c r="BM289" s="247"/>
      <c r="BN289" s="247"/>
      <c r="BO289" s="247"/>
      <c r="BP289" s="247"/>
      <c r="BQ289" s="248">
        <f t="shared" si="226"/>
        <v>0</v>
      </c>
      <c r="BR289" s="249"/>
      <c r="BS289" s="247"/>
      <c r="BT289" s="247"/>
      <c r="BU289" s="247"/>
      <c r="BV289" s="247"/>
      <c r="BW289" s="247"/>
      <c r="BX289" s="247"/>
      <c r="BY289" s="247"/>
      <c r="BZ289" s="247"/>
      <c r="CA289" s="247"/>
      <c r="CB289" s="247"/>
      <c r="CC289" s="248">
        <f>G289-SUM(J289:CB289)</f>
        <v>0</v>
      </c>
      <c r="CE289" s="39"/>
    </row>
    <row r="290" spans="1:83" ht="15" x14ac:dyDescent="0.25">
      <c r="A290" s="326"/>
      <c r="B290" s="180" t="s">
        <v>527</v>
      </c>
      <c r="C290" s="181" t="s">
        <v>798</v>
      </c>
      <c r="D290" s="183" t="s">
        <v>85</v>
      </c>
      <c r="E290" s="183">
        <v>0</v>
      </c>
      <c r="F290" s="299"/>
      <c r="G290" s="191">
        <f t="shared" si="221"/>
        <v>0</v>
      </c>
      <c r="H290" s="246"/>
      <c r="I290" s="248"/>
      <c r="J290" s="246"/>
      <c r="K290" s="247"/>
      <c r="L290" s="247"/>
      <c r="M290" s="247"/>
      <c r="N290" s="247"/>
      <c r="O290" s="247"/>
      <c r="P290" s="247"/>
      <c r="Q290" s="247"/>
      <c r="R290" s="247"/>
      <c r="S290" s="247"/>
      <c r="T290" s="247"/>
      <c r="U290" s="248">
        <f t="shared" si="222"/>
        <v>0</v>
      </c>
      <c r="V290" s="246"/>
      <c r="W290" s="247"/>
      <c r="X290" s="247"/>
      <c r="Y290" s="247"/>
      <c r="Z290" s="247"/>
      <c r="AA290" s="247"/>
      <c r="AB290" s="247"/>
      <c r="AC290" s="247"/>
      <c r="AD290" s="247"/>
      <c r="AE290" s="247"/>
      <c r="AF290" s="247"/>
      <c r="AG290" s="248">
        <f t="shared" si="223"/>
        <v>0</v>
      </c>
      <c r="AH290" s="249"/>
      <c r="AI290" s="247"/>
      <c r="AJ290" s="247"/>
      <c r="AK290" s="247"/>
      <c r="AL290" s="247"/>
      <c r="AM290" s="247"/>
      <c r="AN290" s="247"/>
      <c r="AO290" s="247"/>
      <c r="AP290" s="247"/>
      <c r="AQ290" s="247"/>
      <c r="AR290" s="247"/>
      <c r="AS290" s="248">
        <f t="shared" si="224"/>
        <v>0</v>
      </c>
      <c r="AT290" s="249"/>
      <c r="AU290" s="247"/>
      <c r="AV290" s="247"/>
      <c r="AW290" s="247"/>
      <c r="AX290" s="247"/>
      <c r="AY290" s="247"/>
      <c r="AZ290" s="247"/>
      <c r="BA290" s="247"/>
      <c r="BB290" s="247"/>
      <c r="BC290" s="247"/>
      <c r="BD290" s="247"/>
      <c r="BE290" s="248">
        <f t="shared" si="225"/>
        <v>0</v>
      </c>
      <c r="BF290" s="249"/>
      <c r="BG290" s="247"/>
      <c r="BH290" s="247"/>
      <c r="BI290" s="247"/>
      <c r="BJ290" s="247"/>
      <c r="BK290" s="247"/>
      <c r="BL290" s="247"/>
      <c r="BM290" s="247"/>
      <c r="BN290" s="247"/>
      <c r="BO290" s="247"/>
      <c r="BP290" s="247"/>
      <c r="BQ290" s="248">
        <f t="shared" si="226"/>
        <v>0</v>
      </c>
      <c r="BR290" s="249"/>
      <c r="BS290" s="247"/>
      <c r="BT290" s="247"/>
      <c r="BU290" s="247"/>
      <c r="BV290" s="247"/>
      <c r="BW290" s="247"/>
      <c r="BX290" s="247"/>
      <c r="BY290" s="247"/>
      <c r="BZ290" s="247"/>
      <c r="CA290" s="247"/>
      <c r="CB290" s="247"/>
      <c r="CC290" s="248">
        <f>G290-SUM(J290:CB290)</f>
        <v>0</v>
      </c>
      <c r="CE290" s="39"/>
    </row>
    <row r="291" spans="1:83" ht="15" x14ac:dyDescent="0.25">
      <c r="A291" s="326"/>
      <c r="B291" s="180" t="s">
        <v>799</v>
      </c>
      <c r="C291" s="181" t="s">
        <v>800</v>
      </c>
      <c r="D291" s="183" t="s">
        <v>85</v>
      </c>
      <c r="E291" s="183">
        <v>0</v>
      </c>
      <c r="F291" s="299"/>
      <c r="G291" s="191">
        <f t="shared" si="221"/>
        <v>0</v>
      </c>
      <c r="H291" s="246"/>
      <c r="I291" s="248"/>
      <c r="J291" s="246"/>
      <c r="K291" s="247"/>
      <c r="L291" s="247"/>
      <c r="M291" s="247"/>
      <c r="N291" s="247"/>
      <c r="O291" s="247"/>
      <c r="P291" s="247"/>
      <c r="Q291" s="247"/>
      <c r="R291" s="247"/>
      <c r="S291" s="247"/>
      <c r="T291" s="247"/>
      <c r="U291" s="248">
        <f t="shared" si="222"/>
        <v>0</v>
      </c>
      <c r="V291" s="246"/>
      <c r="W291" s="247"/>
      <c r="X291" s="247"/>
      <c r="Y291" s="247"/>
      <c r="Z291" s="247"/>
      <c r="AA291" s="247"/>
      <c r="AB291" s="247"/>
      <c r="AC291" s="247"/>
      <c r="AD291" s="247"/>
      <c r="AE291" s="247"/>
      <c r="AF291" s="247"/>
      <c r="AG291" s="248">
        <f t="shared" si="223"/>
        <v>0</v>
      </c>
      <c r="AH291" s="249"/>
      <c r="AI291" s="247"/>
      <c r="AJ291" s="247"/>
      <c r="AK291" s="247"/>
      <c r="AL291" s="247"/>
      <c r="AM291" s="247"/>
      <c r="AN291" s="247"/>
      <c r="AO291" s="247"/>
      <c r="AP291" s="247"/>
      <c r="AQ291" s="247"/>
      <c r="AR291" s="247"/>
      <c r="AS291" s="248">
        <f t="shared" si="224"/>
        <v>0</v>
      </c>
      <c r="AT291" s="249"/>
      <c r="AU291" s="247"/>
      <c r="AV291" s="247"/>
      <c r="AW291" s="247"/>
      <c r="AX291" s="247"/>
      <c r="AY291" s="247"/>
      <c r="AZ291" s="247"/>
      <c r="BA291" s="247"/>
      <c r="BB291" s="247"/>
      <c r="BC291" s="247"/>
      <c r="BD291" s="247"/>
      <c r="BE291" s="248">
        <f t="shared" si="225"/>
        <v>0</v>
      </c>
      <c r="BF291" s="249"/>
      <c r="BG291" s="247"/>
      <c r="BH291" s="247"/>
      <c r="BI291" s="247"/>
      <c r="BJ291" s="247"/>
      <c r="BK291" s="247"/>
      <c r="BL291" s="247"/>
      <c r="BM291" s="247"/>
      <c r="BN291" s="247"/>
      <c r="BO291" s="247"/>
      <c r="BP291" s="247"/>
      <c r="BQ291" s="248">
        <f t="shared" si="226"/>
        <v>0</v>
      </c>
      <c r="BR291" s="249"/>
      <c r="BS291" s="247"/>
      <c r="BT291" s="247"/>
      <c r="BU291" s="247"/>
      <c r="BV291" s="247"/>
      <c r="BW291" s="247"/>
      <c r="BX291" s="247"/>
      <c r="BY291" s="247"/>
      <c r="BZ291" s="247"/>
      <c r="CA291" s="247"/>
      <c r="CB291" s="247"/>
      <c r="CC291" s="248">
        <f>G291-SUM(J291:CB291)</f>
        <v>0</v>
      </c>
      <c r="CE291" s="39"/>
    </row>
    <row r="292" spans="1:83" ht="25.5" x14ac:dyDescent="0.25">
      <c r="A292" s="326"/>
      <c r="B292" s="73" t="s">
        <v>529</v>
      </c>
      <c r="C292" s="129" t="s">
        <v>861</v>
      </c>
      <c r="D292" s="130" t="s">
        <v>530</v>
      </c>
      <c r="E292" s="275">
        <v>210</v>
      </c>
      <c r="F292" s="229"/>
      <c r="G292" s="74">
        <f t="shared" si="221"/>
        <v>0</v>
      </c>
      <c r="H292" s="246"/>
      <c r="I292" s="248"/>
      <c r="J292" s="246"/>
      <c r="K292" s="247"/>
      <c r="L292" s="247"/>
      <c r="M292" s="247"/>
      <c r="N292" s="247"/>
      <c r="O292" s="247"/>
      <c r="P292" s="247"/>
      <c r="Q292" s="247"/>
      <c r="R292" s="247"/>
      <c r="S292" s="247"/>
      <c r="T292" s="247"/>
      <c r="U292" s="248">
        <f t="shared" si="222"/>
        <v>0</v>
      </c>
      <c r="V292" s="246"/>
      <c r="W292" s="247"/>
      <c r="X292" s="247"/>
      <c r="Y292" s="247"/>
      <c r="Z292" s="247"/>
      <c r="AA292" s="247"/>
      <c r="AB292" s="247"/>
      <c r="AC292" s="247"/>
      <c r="AD292" s="247"/>
      <c r="AE292" s="247"/>
      <c r="AF292" s="247"/>
      <c r="AG292" s="248">
        <f t="shared" si="223"/>
        <v>0</v>
      </c>
      <c r="AH292" s="249"/>
      <c r="AI292" s="247"/>
      <c r="AJ292" s="247"/>
      <c r="AK292" s="247"/>
      <c r="AL292" s="247"/>
      <c r="AM292" s="247"/>
      <c r="AN292" s="247"/>
      <c r="AO292" s="247"/>
      <c r="AP292" s="247"/>
      <c r="AQ292" s="247"/>
      <c r="AR292" s="247"/>
      <c r="AS292" s="248">
        <f t="shared" si="224"/>
        <v>0</v>
      </c>
      <c r="AT292" s="249"/>
      <c r="AU292" s="247"/>
      <c r="AV292" s="247"/>
      <c r="AW292" s="247"/>
      <c r="AX292" s="247"/>
      <c r="AY292" s="247"/>
      <c r="AZ292" s="247"/>
      <c r="BA292" s="247"/>
      <c r="BB292" s="247"/>
      <c r="BC292" s="247"/>
      <c r="BD292" s="247"/>
      <c r="BE292" s="248">
        <f t="shared" si="225"/>
        <v>0</v>
      </c>
      <c r="BF292" s="249"/>
      <c r="BG292" s="247"/>
      <c r="BH292" s="247"/>
      <c r="BI292" s="247"/>
      <c r="BJ292" s="247"/>
      <c r="BK292" s="247"/>
      <c r="BL292" s="247"/>
      <c r="BM292" s="247"/>
      <c r="BN292" s="247"/>
      <c r="BO292" s="247"/>
      <c r="BP292" s="247"/>
      <c r="BQ292" s="248">
        <f t="shared" si="226"/>
        <v>0</v>
      </c>
      <c r="BR292" s="249"/>
      <c r="BS292" s="247"/>
      <c r="BT292" s="247"/>
      <c r="BU292" s="247"/>
      <c r="BV292" s="247"/>
      <c r="BW292" s="247"/>
      <c r="BX292" s="247"/>
      <c r="BY292" s="247"/>
      <c r="BZ292" s="247"/>
      <c r="CA292" s="247"/>
      <c r="CB292" s="247"/>
      <c r="CC292" s="248">
        <f>G292-SUM(H292:CB292)</f>
        <v>0</v>
      </c>
      <c r="CE292" s="39"/>
    </row>
    <row r="293" spans="1:83" ht="15" x14ac:dyDescent="0.25">
      <c r="A293" s="326"/>
      <c r="B293" s="73" t="s">
        <v>531</v>
      </c>
      <c r="C293" s="129" t="s">
        <v>532</v>
      </c>
      <c r="D293" s="130" t="s">
        <v>533</v>
      </c>
      <c r="E293" s="275">
        <v>30</v>
      </c>
      <c r="F293" s="229"/>
      <c r="G293" s="74">
        <f t="shared" si="221"/>
        <v>0</v>
      </c>
      <c r="H293" s="246"/>
      <c r="I293" s="248"/>
      <c r="J293" s="246"/>
      <c r="K293" s="247"/>
      <c r="L293" s="247"/>
      <c r="M293" s="247"/>
      <c r="N293" s="247"/>
      <c r="O293" s="247"/>
      <c r="P293" s="247"/>
      <c r="Q293" s="247"/>
      <c r="R293" s="247"/>
      <c r="S293" s="247"/>
      <c r="T293" s="247"/>
      <c r="U293" s="248">
        <f t="shared" si="222"/>
        <v>0</v>
      </c>
      <c r="V293" s="246"/>
      <c r="W293" s="247"/>
      <c r="X293" s="247"/>
      <c r="Y293" s="247"/>
      <c r="Z293" s="247"/>
      <c r="AA293" s="247"/>
      <c r="AB293" s="247"/>
      <c r="AC293" s="247"/>
      <c r="AD293" s="247"/>
      <c r="AE293" s="247"/>
      <c r="AF293" s="247"/>
      <c r="AG293" s="248">
        <f t="shared" si="223"/>
        <v>0</v>
      </c>
      <c r="AH293" s="249"/>
      <c r="AI293" s="247"/>
      <c r="AJ293" s="247"/>
      <c r="AK293" s="247"/>
      <c r="AL293" s="247"/>
      <c r="AM293" s="247"/>
      <c r="AN293" s="247"/>
      <c r="AO293" s="247"/>
      <c r="AP293" s="247"/>
      <c r="AQ293" s="247"/>
      <c r="AR293" s="247"/>
      <c r="AS293" s="248">
        <f t="shared" si="224"/>
        <v>0</v>
      </c>
      <c r="AT293" s="249"/>
      <c r="AU293" s="247"/>
      <c r="AV293" s="247"/>
      <c r="AW293" s="247"/>
      <c r="AX293" s="247"/>
      <c r="AY293" s="247"/>
      <c r="AZ293" s="247"/>
      <c r="BA293" s="247"/>
      <c r="BB293" s="247"/>
      <c r="BC293" s="247"/>
      <c r="BD293" s="247"/>
      <c r="BE293" s="248">
        <f t="shared" si="225"/>
        <v>0</v>
      </c>
      <c r="BF293" s="249"/>
      <c r="BG293" s="247"/>
      <c r="BH293" s="247"/>
      <c r="BI293" s="247"/>
      <c r="BJ293" s="247"/>
      <c r="BK293" s="247"/>
      <c r="BL293" s="247"/>
      <c r="BM293" s="247"/>
      <c r="BN293" s="247"/>
      <c r="BO293" s="247"/>
      <c r="BP293" s="247"/>
      <c r="BQ293" s="248">
        <f t="shared" si="226"/>
        <v>0</v>
      </c>
      <c r="BR293" s="249"/>
      <c r="BS293" s="247"/>
      <c r="BT293" s="247"/>
      <c r="BU293" s="247"/>
      <c r="BV293" s="247"/>
      <c r="BW293" s="247"/>
      <c r="BX293" s="247"/>
      <c r="BY293" s="247"/>
      <c r="BZ293" s="247"/>
      <c r="CA293" s="247"/>
      <c r="CB293" s="247"/>
      <c r="CC293" s="248">
        <f>G293-SUM(H293:CB293)</f>
        <v>0</v>
      </c>
      <c r="CE293" s="39"/>
    </row>
    <row r="294" spans="1:83" ht="15" x14ac:dyDescent="0.25">
      <c r="A294" s="326"/>
      <c r="B294" s="73" t="s">
        <v>534</v>
      </c>
      <c r="C294" s="129" t="s">
        <v>535</v>
      </c>
      <c r="D294" s="130" t="s">
        <v>218</v>
      </c>
      <c r="E294" s="275">
        <v>20</v>
      </c>
      <c r="F294" s="229"/>
      <c r="G294" s="74">
        <f t="shared" si="221"/>
        <v>0</v>
      </c>
      <c r="H294" s="246"/>
      <c r="I294" s="248"/>
      <c r="J294" s="246"/>
      <c r="K294" s="247"/>
      <c r="L294" s="247"/>
      <c r="M294" s="247"/>
      <c r="N294" s="247"/>
      <c r="O294" s="247"/>
      <c r="P294" s="247"/>
      <c r="Q294" s="247"/>
      <c r="R294" s="247"/>
      <c r="S294" s="247"/>
      <c r="T294" s="247"/>
      <c r="U294" s="248">
        <f t="shared" si="222"/>
        <v>0</v>
      </c>
      <c r="V294" s="246"/>
      <c r="W294" s="247"/>
      <c r="X294" s="247"/>
      <c r="Y294" s="247"/>
      <c r="Z294" s="247"/>
      <c r="AA294" s="247"/>
      <c r="AB294" s="247"/>
      <c r="AC294" s="247"/>
      <c r="AD294" s="247"/>
      <c r="AE294" s="247"/>
      <c r="AF294" s="247"/>
      <c r="AG294" s="248">
        <f t="shared" si="223"/>
        <v>0</v>
      </c>
      <c r="AH294" s="249"/>
      <c r="AI294" s="247"/>
      <c r="AJ294" s="247"/>
      <c r="AK294" s="247"/>
      <c r="AL294" s="247"/>
      <c r="AM294" s="247"/>
      <c r="AN294" s="247"/>
      <c r="AO294" s="247"/>
      <c r="AP294" s="247"/>
      <c r="AQ294" s="247"/>
      <c r="AR294" s="247"/>
      <c r="AS294" s="248">
        <f t="shared" si="224"/>
        <v>0</v>
      </c>
      <c r="AT294" s="249"/>
      <c r="AU294" s="247"/>
      <c r="AV294" s="247"/>
      <c r="AW294" s="247"/>
      <c r="AX294" s="247"/>
      <c r="AY294" s="247"/>
      <c r="AZ294" s="247"/>
      <c r="BA294" s="247"/>
      <c r="BB294" s="247"/>
      <c r="BC294" s="247"/>
      <c r="BD294" s="247"/>
      <c r="BE294" s="248">
        <f t="shared" si="225"/>
        <v>0</v>
      </c>
      <c r="BF294" s="249"/>
      <c r="BG294" s="247"/>
      <c r="BH294" s="247"/>
      <c r="BI294" s="247"/>
      <c r="BJ294" s="247"/>
      <c r="BK294" s="247"/>
      <c r="BL294" s="247"/>
      <c r="BM294" s="247"/>
      <c r="BN294" s="247"/>
      <c r="BO294" s="247"/>
      <c r="BP294" s="247"/>
      <c r="BQ294" s="248">
        <f t="shared" si="226"/>
        <v>0</v>
      </c>
      <c r="BR294" s="249"/>
      <c r="BS294" s="247"/>
      <c r="BT294" s="247"/>
      <c r="BU294" s="247"/>
      <c r="BV294" s="247"/>
      <c r="BW294" s="247"/>
      <c r="BX294" s="247"/>
      <c r="BY294" s="247"/>
      <c r="BZ294" s="247"/>
      <c r="CA294" s="247"/>
      <c r="CB294" s="247"/>
      <c r="CC294" s="248">
        <f>G294-SUM(H294:CB294)</f>
        <v>0</v>
      </c>
      <c r="CE294" s="39"/>
    </row>
    <row r="295" spans="1:83" ht="15" x14ac:dyDescent="0.25">
      <c r="A295" s="326"/>
      <c r="B295" s="73" t="s">
        <v>536</v>
      </c>
      <c r="C295" s="129" t="s">
        <v>859</v>
      </c>
      <c r="D295" s="130" t="s">
        <v>85</v>
      </c>
      <c r="E295" s="275">
        <v>1</v>
      </c>
      <c r="F295" s="344"/>
      <c r="G295" s="74">
        <f t="shared" si="221"/>
        <v>0</v>
      </c>
      <c r="H295" s="246"/>
      <c r="I295" s="248"/>
      <c r="J295" s="246"/>
      <c r="K295" s="247"/>
      <c r="L295" s="247"/>
      <c r="M295" s="247"/>
      <c r="N295" s="247"/>
      <c r="O295" s="247"/>
      <c r="P295" s="247"/>
      <c r="Q295" s="247"/>
      <c r="R295" s="247"/>
      <c r="S295" s="247"/>
      <c r="T295" s="247"/>
      <c r="U295" s="248">
        <f t="shared" si="222"/>
        <v>0</v>
      </c>
      <c r="V295" s="246"/>
      <c r="W295" s="247"/>
      <c r="X295" s="247"/>
      <c r="Y295" s="247"/>
      <c r="Z295" s="247"/>
      <c r="AA295" s="247"/>
      <c r="AB295" s="247"/>
      <c r="AC295" s="247"/>
      <c r="AD295" s="247"/>
      <c r="AE295" s="247"/>
      <c r="AF295" s="247"/>
      <c r="AG295" s="248">
        <f t="shared" si="223"/>
        <v>0</v>
      </c>
      <c r="AH295" s="249"/>
      <c r="AI295" s="247"/>
      <c r="AJ295" s="247"/>
      <c r="AK295" s="247"/>
      <c r="AL295" s="247"/>
      <c r="AM295" s="247"/>
      <c r="AN295" s="247"/>
      <c r="AO295" s="247"/>
      <c r="AP295" s="247"/>
      <c r="AQ295" s="247"/>
      <c r="AR295" s="247"/>
      <c r="AS295" s="248">
        <f t="shared" si="224"/>
        <v>0</v>
      </c>
      <c r="AT295" s="249"/>
      <c r="AU295" s="247"/>
      <c r="AV295" s="247"/>
      <c r="AW295" s="247"/>
      <c r="AX295" s="247"/>
      <c r="AY295" s="247"/>
      <c r="AZ295" s="247"/>
      <c r="BA295" s="247"/>
      <c r="BB295" s="247"/>
      <c r="BC295" s="247"/>
      <c r="BD295" s="247"/>
      <c r="BE295" s="248">
        <f t="shared" si="225"/>
        <v>0</v>
      </c>
      <c r="BF295" s="249"/>
      <c r="BG295" s="247"/>
      <c r="BH295" s="247"/>
      <c r="BI295" s="247"/>
      <c r="BJ295" s="247"/>
      <c r="BK295" s="247"/>
      <c r="BL295" s="247"/>
      <c r="BM295" s="247"/>
      <c r="BN295" s="247"/>
      <c r="BO295" s="247"/>
      <c r="BP295" s="247"/>
      <c r="BQ295" s="248">
        <f t="shared" si="226"/>
        <v>0</v>
      </c>
      <c r="BR295" s="249"/>
      <c r="BS295" s="247"/>
      <c r="BT295" s="247"/>
      <c r="BU295" s="247"/>
      <c r="BV295" s="247"/>
      <c r="BW295" s="247"/>
      <c r="BX295" s="247"/>
      <c r="BY295" s="247"/>
      <c r="BZ295" s="247"/>
      <c r="CA295" s="247"/>
      <c r="CB295" s="247"/>
      <c r="CC295" s="248">
        <f>G295-SUM(J295:CB295)</f>
        <v>0</v>
      </c>
      <c r="CE295" s="39"/>
    </row>
    <row r="296" spans="1:83" s="39" customFormat="1" x14ac:dyDescent="0.25">
      <c r="A296" s="326"/>
      <c r="B296" s="332" t="s">
        <v>537</v>
      </c>
      <c r="C296" s="181" t="s">
        <v>538</v>
      </c>
      <c r="D296" s="183"/>
      <c r="E296" s="183"/>
      <c r="F296" s="299"/>
      <c r="G296" s="191"/>
      <c r="H296" s="75"/>
      <c r="I296" s="76"/>
      <c r="J296" s="75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6"/>
      <c r="V296" s="75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6"/>
      <c r="AH296" s="78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6"/>
      <c r="AT296" s="78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6"/>
      <c r="BF296" s="78"/>
      <c r="BG296" s="77"/>
      <c r="BH296" s="77"/>
      <c r="BI296" s="77"/>
      <c r="BJ296" s="77"/>
      <c r="BK296" s="77"/>
      <c r="BL296" s="77"/>
      <c r="BM296" s="77"/>
      <c r="BN296" s="77"/>
      <c r="BO296" s="77"/>
      <c r="BP296" s="77"/>
      <c r="BQ296" s="76"/>
      <c r="BR296" s="78"/>
      <c r="BS296" s="77"/>
      <c r="BT296" s="77"/>
      <c r="BU296" s="77"/>
      <c r="BV296" s="77"/>
      <c r="BW296" s="77"/>
      <c r="BX296" s="77"/>
      <c r="BY296" s="77"/>
      <c r="BZ296" s="77"/>
      <c r="CA296" s="77"/>
      <c r="CB296" s="77"/>
      <c r="CC296" s="76"/>
    </row>
    <row r="297" spans="1:83" ht="25.5" x14ac:dyDescent="0.25">
      <c r="A297" s="326"/>
      <c r="B297" s="332" t="s">
        <v>539</v>
      </c>
      <c r="C297" s="181" t="s">
        <v>540</v>
      </c>
      <c r="D297" s="183" t="s">
        <v>57</v>
      </c>
      <c r="E297" s="183">
        <v>0</v>
      </c>
      <c r="F297" s="299"/>
      <c r="G297" s="191">
        <f t="shared" ref="G297" si="232">+SUM(H297:CC297)</f>
        <v>0</v>
      </c>
      <c r="H297" s="246"/>
      <c r="I297" s="248"/>
      <c r="J297" s="75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6"/>
      <c r="V297" s="75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6"/>
      <c r="AH297" s="78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6"/>
      <c r="AT297" s="78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6"/>
      <c r="BF297" s="78"/>
      <c r="BG297" s="77"/>
      <c r="BH297" s="77"/>
      <c r="BI297" s="77"/>
      <c r="BJ297" s="77"/>
      <c r="BK297" s="77"/>
      <c r="BL297" s="77"/>
      <c r="BM297" s="77"/>
      <c r="BN297" s="77"/>
      <c r="BO297" s="77"/>
      <c r="BP297" s="77"/>
      <c r="BQ297" s="76"/>
      <c r="BR297" s="78"/>
      <c r="BS297" s="77"/>
      <c r="BT297" s="77"/>
      <c r="BU297" s="77"/>
      <c r="BV297" s="77"/>
      <c r="BW297" s="77"/>
      <c r="BX297" s="77"/>
      <c r="BY297" s="77"/>
      <c r="BZ297" s="77"/>
      <c r="CA297" s="77"/>
      <c r="CB297" s="77"/>
      <c r="CC297" s="76"/>
      <c r="CE297" s="324"/>
    </row>
    <row r="298" spans="1:83" ht="15" x14ac:dyDescent="0.25">
      <c r="A298" s="326"/>
      <c r="B298" s="332" t="s">
        <v>541</v>
      </c>
      <c r="C298" s="181" t="s">
        <v>542</v>
      </c>
      <c r="D298" s="183" t="s">
        <v>533</v>
      </c>
      <c r="E298" s="183">
        <v>0</v>
      </c>
      <c r="F298" s="299"/>
      <c r="G298" s="191">
        <f t="shared" ref="G298:G319" si="233">+E298*F298</f>
        <v>0</v>
      </c>
      <c r="H298" s="246"/>
      <c r="I298" s="248"/>
      <c r="J298" s="246"/>
      <c r="K298" s="247"/>
      <c r="L298" s="247"/>
      <c r="M298" s="247"/>
      <c r="N298" s="247"/>
      <c r="O298" s="247"/>
      <c r="P298" s="247"/>
      <c r="Q298" s="247"/>
      <c r="R298" s="247"/>
      <c r="S298" s="247"/>
      <c r="T298" s="247"/>
      <c r="U298" s="248">
        <f>G298/6</f>
        <v>0</v>
      </c>
      <c r="V298" s="246"/>
      <c r="W298" s="247"/>
      <c r="X298" s="247"/>
      <c r="Y298" s="247"/>
      <c r="Z298" s="247"/>
      <c r="AA298" s="247"/>
      <c r="AB298" s="247"/>
      <c r="AC298" s="247"/>
      <c r="AD298" s="247"/>
      <c r="AE298" s="247"/>
      <c r="AF298" s="247"/>
      <c r="AG298" s="248">
        <f>G298/6</f>
        <v>0</v>
      </c>
      <c r="AH298" s="249"/>
      <c r="AI298" s="247"/>
      <c r="AJ298" s="247"/>
      <c r="AK298" s="247"/>
      <c r="AL298" s="247"/>
      <c r="AM298" s="247"/>
      <c r="AN298" s="247"/>
      <c r="AO298" s="247"/>
      <c r="AP298" s="247"/>
      <c r="AQ298" s="247"/>
      <c r="AR298" s="247"/>
      <c r="AS298" s="248">
        <f>G298/6</f>
        <v>0</v>
      </c>
      <c r="AT298" s="249"/>
      <c r="AU298" s="247"/>
      <c r="AV298" s="247"/>
      <c r="AW298" s="247"/>
      <c r="AX298" s="247"/>
      <c r="AY298" s="247"/>
      <c r="AZ298" s="247"/>
      <c r="BA298" s="247"/>
      <c r="BB298" s="247"/>
      <c r="BC298" s="247"/>
      <c r="BD298" s="247"/>
      <c r="BE298" s="248">
        <f>G298/6</f>
        <v>0</v>
      </c>
      <c r="BF298" s="249"/>
      <c r="BG298" s="247"/>
      <c r="BH298" s="247"/>
      <c r="BI298" s="247"/>
      <c r="BJ298" s="247"/>
      <c r="BK298" s="247"/>
      <c r="BL298" s="247"/>
      <c r="BM298" s="247"/>
      <c r="BN298" s="247"/>
      <c r="BO298" s="247"/>
      <c r="BP298" s="247"/>
      <c r="BQ298" s="248">
        <f>G298/6</f>
        <v>0</v>
      </c>
      <c r="BR298" s="249"/>
      <c r="BS298" s="247"/>
      <c r="BT298" s="247"/>
      <c r="BU298" s="247"/>
      <c r="BV298" s="247"/>
      <c r="BW298" s="247"/>
      <c r="BX298" s="247"/>
      <c r="BY298" s="247"/>
      <c r="BZ298" s="247"/>
      <c r="CA298" s="247"/>
      <c r="CB298" s="247"/>
      <c r="CC298" s="248">
        <f>G298-SUM(H298:CB298)</f>
        <v>0</v>
      </c>
      <c r="CE298" s="39"/>
    </row>
    <row r="299" spans="1:83" ht="15" x14ac:dyDescent="0.25">
      <c r="A299" s="326"/>
      <c r="B299" s="332" t="s">
        <v>543</v>
      </c>
      <c r="C299" s="181" t="s">
        <v>544</v>
      </c>
      <c r="D299" s="183" t="s">
        <v>218</v>
      </c>
      <c r="E299" s="183">
        <v>0</v>
      </c>
      <c r="F299" s="299"/>
      <c r="G299" s="191">
        <f t="shared" si="233"/>
        <v>0</v>
      </c>
      <c r="H299" s="246"/>
      <c r="I299" s="248"/>
      <c r="J299" s="246"/>
      <c r="K299" s="247"/>
      <c r="L299" s="247"/>
      <c r="M299" s="247"/>
      <c r="N299" s="247"/>
      <c r="O299" s="247"/>
      <c r="P299" s="247"/>
      <c r="Q299" s="247"/>
      <c r="R299" s="247"/>
      <c r="S299" s="247"/>
      <c r="T299" s="247"/>
      <c r="U299" s="248">
        <f>G299/6</f>
        <v>0</v>
      </c>
      <c r="V299" s="246"/>
      <c r="W299" s="247"/>
      <c r="X299" s="247"/>
      <c r="Y299" s="247"/>
      <c r="Z299" s="247"/>
      <c r="AA299" s="247"/>
      <c r="AB299" s="247"/>
      <c r="AC299" s="247"/>
      <c r="AD299" s="247"/>
      <c r="AE299" s="247"/>
      <c r="AF299" s="247"/>
      <c r="AG299" s="248">
        <f>G299/6</f>
        <v>0</v>
      </c>
      <c r="AH299" s="249"/>
      <c r="AI299" s="247"/>
      <c r="AJ299" s="247"/>
      <c r="AK299" s="247"/>
      <c r="AL299" s="247"/>
      <c r="AM299" s="247"/>
      <c r="AN299" s="247"/>
      <c r="AO299" s="247"/>
      <c r="AP299" s="247"/>
      <c r="AQ299" s="247"/>
      <c r="AR299" s="247"/>
      <c r="AS299" s="248">
        <f>G299/6</f>
        <v>0</v>
      </c>
      <c r="AT299" s="249"/>
      <c r="AU299" s="247"/>
      <c r="AV299" s="247"/>
      <c r="AW299" s="247"/>
      <c r="AX299" s="247"/>
      <c r="AY299" s="247"/>
      <c r="AZ299" s="247"/>
      <c r="BA299" s="247"/>
      <c r="BB299" s="247"/>
      <c r="BC299" s="247"/>
      <c r="BD299" s="247"/>
      <c r="BE299" s="248">
        <f>G299/6</f>
        <v>0</v>
      </c>
      <c r="BF299" s="249"/>
      <c r="BG299" s="247"/>
      <c r="BH299" s="247"/>
      <c r="BI299" s="247"/>
      <c r="BJ299" s="247"/>
      <c r="BK299" s="247"/>
      <c r="BL299" s="247"/>
      <c r="BM299" s="247"/>
      <c r="BN299" s="247"/>
      <c r="BO299" s="247"/>
      <c r="BP299" s="247"/>
      <c r="BQ299" s="248">
        <f>G299/6</f>
        <v>0</v>
      </c>
      <c r="BR299" s="249"/>
      <c r="BS299" s="247"/>
      <c r="BT299" s="247"/>
      <c r="BU299" s="247"/>
      <c r="BV299" s="247"/>
      <c r="BW299" s="247"/>
      <c r="BX299" s="247"/>
      <c r="BY299" s="247"/>
      <c r="BZ299" s="247"/>
      <c r="CA299" s="247"/>
      <c r="CB299" s="247"/>
      <c r="CC299" s="248">
        <f>G299-SUM(H299:CB299)</f>
        <v>0</v>
      </c>
      <c r="CE299" s="39"/>
    </row>
    <row r="300" spans="1:83" ht="22.5" customHeight="1" x14ac:dyDescent="0.25">
      <c r="A300" s="326"/>
      <c r="B300" s="332" t="s">
        <v>545</v>
      </c>
      <c r="C300" s="181" t="s">
        <v>546</v>
      </c>
      <c r="D300" s="183" t="s">
        <v>218</v>
      </c>
      <c r="E300" s="183">
        <v>0</v>
      </c>
      <c r="F300" s="299"/>
      <c r="G300" s="191">
        <f t="shared" si="233"/>
        <v>0</v>
      </c>
      <c r="H300" s="246"/>
      <c r="I300" s="248"/>
      <c r="J300" s="246"/>
      <c r="K300" s="247"/>
      <c r="L300" s="247"/>
      <c r="M300" s="247"/>
      <c r="N300" s="247"/>
      <c r="O300" s="247"/>
      <c r="P300" s="247"/>
      <c r="Q300" s="247"/>
      <c r="R300" s="247"/>
      <c r="S300" s="247"/>
      <c r="T300" s="247"/>
      <c r="U300" s="248">
        <f>G300/6</f>
        <v>0</v>
      </c>
      <c r="V300" s="246"/>
      <c r="W300" s="247"/>
      <c r="X300" s="247"/>
      <c r="Y300" s="247"/>
      <c r="Z300" s="247"/>
      <c r="AA300" s="247"/>
      <c r="AB300" s="247"/>
      <c r="AC300" s="247"/>
      <c r="AD300" s="247"/>
      <c r="AE300" s="247"/>
      <c r="AF300" s="247"/>
      <c r="AG300" s="248">
        <f>G300/6</f>
        <v>0</v>
      </c>
      <c r="AH300" s="249"/>
      <c r="AI300" s="247"/>
      <c r="AJ300" s="247"/>
      <c r="AK300" s="247"/>
      <c r="AL300" s="247"/>
      <c r="AM300" s="247"/>
      <c r="AN300" s="247"/>
      <c r="AO300" s="247"/>
      <c r="AP300" s="247"/>
      <c r="AQ300" s="247"/>
      <c r="AR300" s="247"/>
      <c r="AS300" s="248">
        <f>G300/6</f>
        <v>0</v>
      </c>
      <c r="AT300" s="249"/>
      <c r="AU300" s="247"/>
      <c r="AV300" s="247"/>
      <c r="AW300" s="247"/>
      <c r="AX300" s="247"/>
      <c r="AY300" s="247"/>
      <c r="AZ300" s="247"/>
      <c r="BA300" s="247"/>
      <c r="BB300" s="247"/>
      <c r="BC300" s="247"/>
      <c r="BD300" s="247"/>
      <c r="BE300" s="248">
        <f>G300/6</f>
        <v>0</v>
      </c>
      <c r="BF300" s="249"/>
      <c r="BG300" s="247"/>
      <c r="BH300" s="247"/>
      <c r="BI300" s="247"/>
      <c r="BJ300" s="247"/>
      <c r="BK300" s="247"/>
      <c r="BL300" s="247"/>
      <c r="BM300" s="247"/>
      <c r="BN300" s="247"/>
      <c r="BO300" s="247"/>
      <c r="BP300" s="247"/>
      <c r="BQ300" s="248">
        <f>G300/6</f>
        <v>0</v>
      </c>
      <c r="BR300" s="249"/>
      <c r="BS300" s="247"/>
      <c r="BT300" s="247"/>
      <c r="BU300" s="247"/>
      <c r="BV300" s="247"/>
      <c r="BW300" s="247"/>
      <c r="BX300" s="247"/>
      <c r="BY300" s="247"/>
      <c r="BZ300" s="247"/>
      <c r="CA300" s="247"/>
      <c r="CB300" s="247"/>
      <c r="CC300" s="248">
        <f>G300-SUM(H300:CB300)</f>
        <v>0</v>
      </c>
      <c r="CE300" s="39"/>
    </row>
    <row r="301" spans="1:83" ht="25.5" customHeight="1" x14ac:dyDescent="0.25">
      <c r="A301" s="326"/>
      <c r="B301" s="332" t="s">
        <v>547</v>
      </c>
      <c r="C301" s="181" t="s">
        <v>548</v>
      </c>
      <c r="D301" s="183" t="s">
        <v>218</v>
      </c>
      <c r="E301" s="183">
        <v>0</v>
      </c>
      <c r="F301" s="299"/>
      <c r="G301" s="191">
        <f t="shared" si="233"/>
        <v>0</v>
      </c>
      <c r="H301" s="246"/>
      <c r="I301" s="248"/>
      <c r="J301" s="246"/>
      <c r="K301" s="247"/>
      <c r="L301" s="247"/>
      <c r="M301" s="247"/>
      <c r="N301" s="247"/>
      <c r="O301" s="247"/>
      <c r="P301" s="247"/>
      <c r="Q301" s="247"/>
      <c r="R301" s="247"/>
      <c r="S301" s="247"/>
      <c r="T301" s="247"/>
      <c r="U301" s="248">
        <f>G301/6</f>
        <v>0</v>
      </c>
      <c r="V301" s="246"/>
      <c r="W301" s="247"/>
      <c r="X301" s="247"/>
      <c r="Y301" s="247"/>
      <c r="Z301" s="247"/>
      <c r="AA301" s="247"/>
      <c r="AB301" s="247"/>
      <c r="AC301" s="247"/>
      <c r="AD301" s="247"/>
      <c r="AE301" s="247"/>
      <c r="AF301" s="247"/>
      <c r="AG301" s="248">
        <f>G301/6</f>
        <v>0</v>
      </c>
      <c r="AH301" s="249"/>
      <c r="AI301" s="247"/>
      <c r="AJ301" s="247"/>
      <c r="AK301" s="247"/>
      <c r="AL301" s="247"/>
      <c r="AM301" s="247"/>
      <c r="AN301" s="247"/>
      <c r="AO301" s="247"/>
      <c r="AP301" s="247"/>
      <c r="AQ301" s="247"/>
      <c r="AR301" s="247"/>
      <c r="AS301" s="248">
        <f>G301/6</f>
        <v>0</v>
      </c>
      <c r="AT301" s="249"/>
      <c r="AU301" s="247"/>
      <c r="AV301" s="247"/>
      <c r="AW301" s="247"/>
      <c r="AX301" s="247"/>
      <c r="AY301" s="247"/>
      <c r="AZ301" s="247"/>
      <c r="BA301" s="247"/>
      <c r="BB301" s="247"/>
      <c r="BC301" s="247"/>
      <c r="BD301" s="247"/>
      <c r="BE301" s="248">
        <f>G301/6</f>
        <v>0</v>
      </c>
      <c r="BF301" s="249"/>
      <c r="BG301" s="247"/>
      <c r="BH301" s="247"/>
      <c r="BI301" s="247"/>
      <c r="BJ301" s="247"/>
      <c r="BK301" s="247"/>
      <c r="BL301" s="247"/>
      <c r="BM301" s="247"/>
      <c r="BN301" s="247"/>
      <c r="BO301" s="247"/>
      <c r="BP301" s="247"/>
      <c r="BQ301" s="248">
        <f>G301/6</f>
        <v>0</v>
      </c>
      <c r="BR301" s="249"/>
      <c r="BS301" s="247"/>
      <c r="BT301" s="247"/>
      <c r="BU301" s="247"/>
      <c r="BV301" s="247"/>
      <c r="BW301" s="247"/>
      <c r="BX301" s="247"/>
      <c r="BY301" s="247"/>
      <c r="BZ301" s="247"/>
      <c r="CA301" s="247"/>
      <c r="CB301" s="247"/>
      <c r="CC301" s="248">
        <f>G301-SUM(H301:CB301)</f>
        <v>0</v>
      </c>
      <c r="CE301" s="39"/>
    </row>
    <row r="302" spans="1:83" ht="23.25" customHeight="1" x14ac:dyDescent="0.25">
      <c r="A302" s="326"/>
      <c r="B302" s="332" t="s">
        <v>549</v>
      </c>
      <c r="C302" s="181" t="s">
        <v>550</v>
      </c>
      <c r="D302" s="183" t="s">
        <v>218</v>
      </c>
      <c r="E302" s="183">
        <v>0</v>
      </c>
      <c r="F302" s="299"/>
      <c r="G302" s="191">
        <f t="shared" si="233"/>
        <v>0</v>
      </c>
      <c r="H302" s="246"/>
      <c r="I302" s="248"/>
      <c r="J302" s="246"/>
      <c r="K302" s="247"/>
      <c r="L302" s="247"/>
      <c r="M302" s="247"/>
      <c r="N302" s="247"/>
      <c r="O302" s="247"/>
      <c r="P302" s="247"/>
      <c r="Q302" s="247"/>
      <c r="R302" s="247"/>
      <c r="S302" s="247"/>
      <c r="T302" s="247"/>
      <c r="U302" s="248">
        <f>G302/6</f>
        <v>0</v>
      </c>
      <c r="V302" s="246"/>
      <c r="W302" s="247"/>
      <c r="X302" s="247"/>
      <c r="Y302" s="247"/>
      <c r="Z302" s="247"/>
      <c r="AA302" s="247"/>
      <c r="AB302" s="247"/>
      <c r="AC302" s="247"/>
      <c r="AD302" s="247"/>
      <c r="AE302" s="247"/>
      <c r="AF302" s="247"/>
      <c r="AG302" s="248">
        <f>G302/6</f>
        <v>0</v>
      </c>
      <c r="AH302" s="249"/>
      <c r="AI302" s="247"/>
      <c r="AJ302" s="247"/>
      <c r="AK302" s="247"/>
      <c r="AL302" s="247"/>
      <c r="AM302" s="247"/>
      <c r="AN302" s="247"/>
      <c r="AO302" s="247"/>
      <c r="AP302" s="247"/>
      <c r="AQ302" s="247"/>
      <c r="AR302" s="247"/>
      <c r="AS302" s="248">
        <f>G302/6</f>
        <v>0</v>
      </c>
      <c r="AT302" s="249"/>
      <c r="AU302" s="247"/>
      <c r="AV302" s="247"/>
      <c r="AW302" s="247"/>
      <c r="AX302" s="247"/>
      <c r="AY302" s="247"/>
      <c r="AZ302" s="247"/>
      <c r="BA302" s="247"/>
      <c r="BB302" s="247"/>
      <c r="BC302" s="247"/>
      <c r="BD302" s="247"/>
      <c r="BE302" s="248">
        <f>G302/6</f>
        <v>0</v>
      </c>
      <c r="BF302" s="249"/>
      <c r="BG302" s="247"/>
      <c r="BH302" s="247"/>
      <c r="BI302" s="247"/>
      <c r="BJ302" s="247"/>
      <c r="BK302" s="247"/>
      <c r="BL302" s="247"/>
      <c r="BM302" s="247"/>
      <c r="BN302" s="247"/>
      <c r="BO302" s="247"/>
      <c r="BP302" s="247"/>
      <c r="BQ302" s="248">
        <f>G302/6</f>
        <v>0</v>
      </c>
      <c r="BR302" s="249"/>
      <c r="BS302" s="247"/>
      <c r="BT302" s="247"/>
      <c r="BU302" s="247"/>
      <c r="BV302" s="247"/>
      <c r="BW302" s="247"/>
      <c r="BX302" s="247"/>
      <c r="BY302" s="247"/>
      <c r="BZ302" s="247"/>
      <c r="CA302" s="247"/>
      <c r="CB302" s="247"/>
      <c r="CC302" s="248">
        <f>G302-SUM(H302:CB302)</f>
        <v>0</v>
      </c>
      <c r="CE302" s="39"/>
    </row>
    <row r="303" spans="1:83" ht="25.5" x14ac:dyDescent="0.25">
      <c r="A303" s="326"/>
      <c r="B303" s="332" t="s">
        <v>551</v>
      </c>
      <c r="C303" s="181" t="s">
        <v>802</v>
      </c>
      <c r="D303" s="183" t="s">
        <v>218</v>
      </c>
      <c r="E303" s="183">
        <v>0</v>
      </c>
      <c r="F303" s="299"/>
      <c r="G303" s="191">
        <f>+E303*F303</f>
        <v>0</v>
      </c>
      <c r="H303" s="246"/>
      <c r="I303" s="248"/>
      <c r="J303" s="246"/>
      <c r="K303" s="247"/>
      <c r="L303" s="247"/>
      <c r="M303" s="247"/>
      <c r="N303" s="247"/>
      <c r="O303" s="247"/>
      <c r="P303" s="247"/>
      <c r="Q303" s="247"/>
      <c r="R303" s="247"/>
      <c r="S303" s="247"/>
      <c r="T303" s="247"/>
      <c r="U303" s="248"/>
      <c r="V303" s="246"/>
      <c r="W303" s="247"/>
      <c r="X303" s="247"/>
      <c r="Y303" s="247"/>
      <c r="Z303" s="247"/>
      <c r="AA303" s="247"/>
      <c r="AB303" s="247"/>
      <c r="AC303" s="247"/>
      <c r="AD303" s="247"/>
      <c r="AE303" s="247"/>
      <c r="AF303" s="247"/>
      <c r="AG303" s="248"/>
      <c r="AH303" s="249"/>
      <c r="AI303" s="247"/>
      <c r="AJ303" s="247"/>
      <c r="AK303" s="247"/>
      <c r="AL303" s="247"/>
      <c r="AM303" s="247"/>
      <c r="AN303" s="258"/>
      <c r="AO303" s="258"/>
      <c r="AP303" s="258"/>
      <c r="AQ303" s="258"/>
      <c r="AR303" s="258"/>
      <c r="AS303" s="257"/>
      <c r="AT303" s="259"/>
      <c r="AU303" s="258"/>
      <c r="AV303" s="258"/>
      <c r="AW303" s="258"/>
      <c r="AX303" s="258"/>
      <c r="AY303" s="258"/>
      <c r="AZ303" s="258"/>
      <c r="BA303" s="258"/>
      <c r="BB303" s="258"/>
      <c r="BC303" s="258"/>
      <c r="BD303" s="258"/>
      <c r="BE303" s="257"/>
      <c r="BF303" s="259"/>
      <c r="BG303" s="258"/>
      <c r="BH303" s="258"/>
      <c r="BI303" s="258"/>
      <c r="BJ303" s="258"/>
      <c r="BK303" s="258"/>
      <c r="BL303" s="258"/>
      <c r="BM303" s="258"/>
      <c r="BN303" s="258"/>
      <c r="BO303" s="258"/>
      <c r="BP303" s="258"/>
      <c r="BQ303" s="257"/>
      <c r="BR303" s="259"/>
      <c r="BS303" s="258"/>
      <c r="BT303" s="258"/>
      <c r="BU303" s="258"/>
      <c r="BV303" s="258"/>
      <c r="BW303" s="258"/>
      <c r="BX303" s="258"/>
      <c r="BY303" s="258"/>
      <c r="BZ303" s="258"/>
      <c r="CA303" s="258"/>
      <c r="CB303" s="258"/>
      <c r="CC303" s="257"/>
      <c r="CE303" s="39"/>
    </row>
    <row r="304" spans="1:83" ht="25.5" x14ac:dyDescent="0.25">
      <c r="A304" s="326"/>
      <c r="B304" s="332" t="s">
        <v>553</v>
      </c>
      <c r="C304" s="181" t="s">
        <v>554</v>
      </c>
      <c r="D304" s="183" t="s">
        <v>218</v>
      </c>
      <c r="E304" s="183">
        <v>0</v>
      </c>
      <c r="F304" s="299"/>
      <c r="G304" s="191">
        <f t="shared" si="233"/>
        <v>0</v>
      </c>
      <c r="H304" s="246"/>
      <c r="I304" s="248"/>
      <c r="J304" s="246"/>
      <c r="K304" s="247"/>
      <c r="L304" s="247"/>
      <c r="M304" s="247"/>
      <c r="N304" s="247"/>
      <c r="O304" s="247"/>
      <c r="P304" s="247"/>
      <c r="Q304" s="247"/>
      <c r="R304" s="247"/>
      <c r="S304" s="247"/>
      <c r="T304" s="247"/>
      <c r="U304" s="248">
        <f t="shared" ref="U304:U339" si="234">G304/6</f>
        <v>0</v>
      </c>
      <c r="V304" s="246"/>
      <c r="W304" s="247"/>
      <c r="X304" s="247"/>
      <c r="Y304" s="247"/>
      <c r="Z304" s="247"/>
      <c r="AA304" s="247"/>
      <c r="AB304" s="247"/>
      <c r="AC304" s="247"/>
      <c r="AD304" s="247"/>
      <c r="AE304" s="247"/>
      <c r="AF304" s="247"/>
      <c r="AG304" s="248">
        <f t="shared" ref="AG304:AG339" si="235">G304/6</f>
        <v>0</v>
      </c>
      <c r="AH304" s="249"/>
      <c r="AI304" s="247"/>
      <c r="AJ304" s="247"/>
      <c r="AK304" s="247"/>
      <c r="AL304" s="247"/>
      <c r="AM304" s="247"/>
      <c r="AN304" s="247"/>
      <c r="AO304" s="247"/>
      <c r="AP304" s="247"/>
      <c r="AQ304" s="247"/>
      <c r="AR304" s="247"/>
      <c r="AS304" s="248">
        <f t="shared" ref="AS304:AS339" si="236">G304/6</f>
        <v>0</v>
      </c>
      <c r="AT304" s="249"/>
      <c r="AU304" s="247"/>
      <c r="AV304" s="247"/>
      <c r="AW304" s="247"/>
      <c r="AX304" s="247"/>
      <c r="AY304" s="247"/>
      <c r="AZ304" s="247"/>
      <c r="BA304" s="247"/>
      <c r="BB304" s="247"/>
      <c r="BC304" s="247"/>
      <c r="BD304" s="247"/>
      <c r="BE304" s="248">
        <f t="shared" ref="BE304:BE339" si="237">G304/6</f>
        <v>0</v>
      </c>
      <c r="BF304" s="249"/>
      <c r="BG304" s="247"/>
      <c r="BH304" s="247"/>
      <c r="BI304" s="247"/>
      <c r="BJ304" s="247"/>
      <c r="BK304" s="247"/>
      <c r="BL304" s="247"/>
      <c r="BM304" s="247"/>
      <c r="BN304" s="247"/>
      <c r="BO304" s="247"/>
      <c r="BP304" s="247"/>
      <c r="BQ304" s="248">
        <f t="shared" ref="BQ304:BQ339" si="238">G304/6</f>
        <v>0</v>
      </c>
      <c r="BR304" s="249"/>
      <c r="BS304" s="247"/>
      <c r="BT304" s="247"/>
      <c r="BU304" s="247"/>
      <c r="BV304" s="247"/>
      <c r="BW304" s="247"/>
      <c r="BX304" s="247"/>
      <c r="BY304" s="247"/>
      <c r="BZ304" s="247"/>
      <c r="CA304" s="247"/>
      <c r="CB304" s="247"/>
      <c r="CC304" s="248">
        <f t="shared" ref="CC304:CC310" si="239">G304-SUM(H304:CB304)</f>
        <v>0</v>
      </c>
      <c r="CE304" s="39"/>
    </row>
    <row r="305" spans="1:83" ht="27" customHeight="1" x14ac:dyDescent="0.25">
      <c r="A305" s="326"/>
      <c r="B305" s="332" t="s">
        <v>555</v>
      </c>
      <c r="C305" s="181" t="s">
        <v>556</v>
      </c>
      <c r="D305" s="183" t="s">
        <v>218</v>
      </c>
      <c r="E305" s="183">
        <v>0</v>
      </c>
      <c r="F305" s="299"/>
      <c r="G305" s="191">
        <f t="shared" si="233"/>
        <v>0</v>
      </c>
      <c r="H305" s="246"/>
      <c r="I305" s="248"/>
      <c r="J305" s="246"/>
      <c r="K305" s="247"/>
      <c r="L305" s="247"/>
      <c r="M305" s="247"/>
      <c r="N305" s="247"/>
      <c r="O305" s="247"/>
      <c r="P305" s="247"/>
      <c r="Q305" s="247"/>
      <c r="R305" s="247"/>
      <c r="S305" s="247"/>
      <c r="T305" s="247"/>
      <c r="U305" s="248">
        <f t="shared" si="234"/>
        <v>0</v>
      </c>
      <c r="V305" s="246"/>
      <c r="W305" s="247"/>
      <c r="X305" s="247"/>
      <c r="Y305" s="247"/>
      <c r="Z305" s="247"/>
      <c r="AA305" s="247"/>
      <c r="AB305" s="247"/>
      <c r="AC305" s="247"/>
      <c r="AD305" s="247"/>
      <c r="AE305" s="247"/>
      <c r="AF305" s="247"/>
      <c r="AG305" s="248">
        <f t="shared" si="235"/>
        <v>0</v>
      </c>
      <c r="AH305" s="249"/>
      <c r="AI305" s="247"/>
      <c r="AJ305" s="247"/>
      <c r="AK305" s="247"/>
      <c r="AL305" s="247"/>
      <c r="AM305" s="247"/>
      <c r="AN305" s="247"/>
      <c r="AO305" s="247"/>
      <c r="AP305" s="247"/>
      <c r="AQ305" s="247"/>
      <c r="AR305" s="247"/>
      <c r="AS305" s="248">
        <f t="shared" si="236"/>
        <v>0</v>
      </c>
      <c r="AT305" s="249"/>
      <c r="AU305" s="247"/>
      <c r="AV305" s="247"/>
      <c r="AW305" s="247"/>
      <c r="AX305" s="247"/>
      <c r="AY305" s="247"/>
      <c r="AZ305" s="247"/>
      <c r="BA305" s="247"/>
      <c r="BB305" s="247"/>
      <c r="BC305" s="247"/>
      <c r="BD305" s="247"/>
      <c r="BE305" s="248">
        <f t="shared" si="237"/>
        <v>0</v>
      </c>
      <c r="BF305" s="249"/>
      <c r="BG305" s="247"/>
      <c r="BH305" s="247"/>
      <c r="BI305" s="247"/>
      <c r="BJ305" s="247"/>
      <c r="BK305" s="247"/>
      <c r="BL305" s="247"/>
      <c r="BM305" s="247"/>
      <c r="BN305" s="247"/>
      <c r="BO305" s="247"/>
      <c r="BP305" s="247"/>
      <c r="BQ305" s="248">
        <f t="shared" si="238"/>
        <v>0</v>
      </c>
      <c r="BR305" s="249"/>
      <c r="BS305" s="247"/>
      <c r="BT305" s="247"/>
      <c r="BU305" s="247"/>
      <c r="BV305" s="247"/>
      <c r="BW305" s="247"/>
      <c r="BX305" s="247"/>
      <c r="BY305" s="247"/>
      <c r="BZ305" s="247"/>
      <c r="CA305" s="247"/>
      <c r="CB305" s="247"/>
      <c r="CC305" s="248">
        <f t="shared" si="239"/>
        <v>0</v>
      </c>
      <c r="CE305" s="39"/>
    </row>
    <row r="306" spans="1:83" ht="27" customHeight="1" x14ac:dyDescent="0.25">
      <c r="A306" s="326"/>
      <c r="B306" s="332" t="s">
        <v>557</v>
      </c>
      <c r="C306" s="181" t="s">
        <v>558</v>
      </c>
      <c r="D306" s="183" t="s">
        <v>218</v>
      </c>
      <c r="E306" s="183">
        <v>0</v>
      </c>
      <c r="F306" s="299"/>
      <c r="G306" s="191">
        <f t="shared" si="233"/>
        <v>0</v>
      </c>
      <c r="H306" s="246"/>
      <c r="I306" s="248"/>
      <c r="J306" s="246"/>
      <c r="K306" s="247"/>
      <c r="L306" s="247"/>
      <c r="M306" s="247"/>
      <c r="N306" s="247"/>
      <c r="O306" s="247"/>
      <c r="P306" s="247"/>
      <c r="Q306" s="247"/>
      <c r="R306" s="247"/>
      <c r="S306" s="247"/>
      <c r="T306" s="247"/>
      <c r="U306" s="248">
        <f t="shared" si="234"/>
        <v>0</v>
      </c>
      <c r="V306" s="246"/>
      <c r="W306" s="247"/>
      <c r="X306" s="247"/>
      <c r="Y306" s="247"/>
      <c r="Z306" s="247"/>
      <c r="AA306" s="247"/>
      <c r="AB306" s="247"/>
      <c r="AC306" s="247"/>
      <c r="AD306" s="247"/>
      <c r="AE306" s="247"/>
      <c r="AF306" s="247"/>
      <c r="AG306" s="248">
        <f t="shared" si="235"/>
        <v>0</v>
      </c>
      <c r="AH306" s="249"/>
      <c r="AI306" s="247"/>
      <c r="AJ306" s="247"/>
      <c r="AK306" s="247"/>
      <c r="AL306" s="247"/>
      <c r="AM306" s="247"/>
      <c r="AN306" s="247"/>
      <c r="AO306" s="247"/>
      <c r="AP306" s="247"/>
      <c r="AQ306" s="247"/>
      <c r="AR306" s="247"/>
      <c r="AS306" s="248">
        <f t="shared" si="236"/>
        <v>0</v>
      </c>
      <c r="AT306" s="249"/>
      <c r="AU306" s="247"/>
      <c r="AV306" s="247"/>
      <c r="AW306" s="247"/>
      <c r="AX306" s="247"/>
      <c r="AY306" s="247"/>
      <c r="AZ306" s="247"/>
      <c r="BA306" s="247"/>
      <c r="BB306" s="247"/>
      <c r="BC306" s="247"/>
      <c r="BD306" s="247"/>
      <c r="BE306" s="248">
        <f t="shared" si="237"/>
        <v>0</v>
      </c>
      <c r="BF306" s="249"/>
      <c r="BG306" s="247"/>
      <c r="BH306" s="247"/>
      <c r="BI306" s="247"/>
      <c r="BJ306" s="247"/>
      <c r="BK306" s="247"/>
      <c r="BL306" s="247"/>
      <c r="BM306" s="247"/>
      <c r="BN306" s="247"/>
      <c r="BO306" s="247"/>
      <c r="BP306" s="247"/>
      <c r="BQ306" s="248">
        <f t="shared" si="238"/>
        <v>0</v>
      </c>
      <c r="BR306" s="249"/>
      <c r="BS306" s="247"/>
      <c r="BT306" s="247"/>
      <c r="BU306" s="247"/>
      <c r="BV306" s="247"/>
      <c r="BW306" s="247"/>
      <c r="BX306" s="247"/>
      <c r="BY306" s="247"/>
      <c r="BZ306" s="247"/>
      <c r="CA306" s="247"/>
      <c r="CB306" s="247"/>
      <c r="CC306" s="248">
        <f t="shared" si="239"/>
        <v>0</v>
      </c>
      <c r="CE306" s="39"/>
    </row>
    <row r="307" spans="1:83" ht="25.5" x14ac:dyDescent="0.25">
      <c r="A307" s="326"/>
      <c r="B307" s="332" t="s">
        <v>559</v>
      </c>
      <c r="C307" s="181" t="s">
        <v>560</v>
      </c>
      <c r="D307" s="183" t="s">
        <v>218</v>
      </c>
      <c r="E307" s="183">
        <v>0</v>
      </c>
      <c r="F307" s="299"/>
      <c r="G307" s="191">
        <f t="shared" si="233"/>
        <v>0</v>
      </c>
      <c r="H307" s="246"/>
      <c r="I307" s="248"/>
      <c r="J307" s="246"/>
      <c r="K307" s="247"/>
      <c r="L307" s="247"/>
      <c r="M307" s="247"/>
      <c r="N307" s="247"/>
      <c r="O307" s="247"/>
      <c r="P307" s="247"/>
      <c r="Q307" s="247"/>
      <c r="R307" s="247"/>
      <c r="S307" s="247"/>
      <c r="T307" s="247"/>
      <c r="U307" s="248">
        <f t="shared" si="234"/>
        <v>0</v>
      </c>
      <c r="V307" s="246"/>
      <c r="W307" s="247"/>
      <c r="X307" s="247"/>
      <c r="Y307" s="247"/>
      <c r="Z307" s="247"/>
      <c r="AA307" s="247"/>
      <c r="AB307" s="247"/>
      <c r="AC307" s="247"/>
      <c r="AD307" s="247"/>
      <c r="AE307" s="247"/>
      <c r="AF307" s="247"/>
      <c r="AG307" s="248">
        <f t="shared" si="235"/>
        <v>0</v>
      </c>
      <c r="AH307" s="249"/>
      <c r="AI307" s="247"/>
      <c r="AJ307" s="247"/>
      <c r="AK307" s="247"/>
      <c r="AL307" s="247"/>
      <c r="AM307" s="247"/>
      <c r="AN307" s="247"/>
      <c r="AO307" s="247"/>
      <c r="AP307" s="247"/>
      <c r="AQ307" s="247"/>
      <c r="AR307" s="247"/>
      <c r="AS307" s="248">
        <f t="shared" si="236"/>
        <v>0</v>
      </c>
      <c r="AT307" s="249"/>
      <c r="AU307" s="247"/>
      <c r="AV307" s="247"/>
      <c r="AW307" s="247"/>
      <c r="AX307" s="247"/>
      <c r="AY307" s="247"/>
      <c r="AZ307" s="247"/>
      <c r="BA307" s="247"/>
      <c r="BB307" s="247"/>
      <c r="BC307" s="247"/>
      <c r="BD307" s="247"/>
      <c r="BE307" s="248">
        <f t="shared" si="237"/>
        <v>0</v>
      </c>
      <c r="BF307" s="249"/>
      <c r="BG307" s="247"/>
      <c r="BH307" s="247"/>
      <c r="BI307" s="247"/>
      <c r="BJ307" s="247"/>
      <c r="BK307" s="247"/>
      <c r="BL307" s="247"/>
      <c r="BM307" s="247"/>
      <c r="BN307" s="247"/>
      <c r="BO307" s="247"/>
      <c r="BP307" s="247"/>
      <c r="BQ307" s="248">
        <f t="shared" si="238"/>
        <v>0</v>
      </c>
      <c r="BR307" s="249"/>
      <c r="BS307" s="247"/>
      <c r="BT307" s="247"/>
      <c r="BU307" s="247"/>
      <c r="BV307" s="247"/>
      <c r="BW307" s="247"/>
      <c r="BX307" s="247"/>
      <c r="BY307" s="247"/>
      <c r="BZ307" s="247"/>
      <c r="CA307" s="247"/>
      <c r="CB307" s="247"/>
      <c r="CC307" s="248">
        <f t="shared" si="239"/>
        <v>0</v>
      </c>
      <c r="CE307" s="39"/>
    </row>
    <row r="308" spans="1:83" ht="25.5" x14ac:dyDescent="0.25">
      <c r="A308" s="326"/>
      <c r="B308" s="332" t="s">
        <v>561</v>
      </c>
      <c r="C308" s="181" t="s">
        <v>562</v>
      </c>
      <c r="D308" s="183" t="s">
        <v>218</v>
      </c>
      <c r="E308" s="183">
        <v>0</v>
      </c>
      <c r="F308" s="299"/>
      <c r="G308" s="191">
        <f t="shared" si="233"/>
        <v>0</v>
      </c>
      <c r="H308" s="246"/>
      <c r="I308" s="248"/>
      <c r="J308" s="246"/>
      <c r="K308" s="247"/>
      <c r="L308" s="247"/>
      <c r="M308" s="247"/>
      <c r="N308" s="247"/>
      <c r="O308" s="247"/>
      <c r="P308" s="247"/>
      <c r="Q308" s="247"/>
      <c r="R308" s="247"/>
      <c r="S308" s="247"/>
      <c r="T308" s="247"/>
      <c r="U308" s="248">
        <f t="shared" si="234"/>
        <v>0</v>
      </c>
      <c r="V308" s="246"/>
      <c r="W308" s="247"/>
      <c r="X308" s="247"/>
      <c r="Y308" s="247"/>
      <c r="Z308" s="247"/>
      <c r="AA308" s="247"/>
      <c r="AB308" s="247"/>
      <c r="AC308" s="247"/>
      <c r="AD308" s="247"/>
      <c r="AE308" s="247"/>
      <c r="AF308" s="247"/>
      <c r="AG308" s="248">
        <f t="shared" si="235"/>
        <v>0</v>
      </c>
      <c r="AH308" s="249"/>
      <c r="AI308" s="247"/>
      <c r="AJ308" s="247"/>
      <c r="AK308" s="247"/>
      <c r="AL308" s="247"/>
      <c r="AM308" s="247"/>
      <c r="AN308" s="247"/>
      <c r="AO308" s="247"/>
      <c r="AP308" s="247"/>
      <c r="AQ308" s="247"/>
      <c r="AR308" s="247"/>
      <c r="AS308" s="248">
        <f t="shared" si="236"/>
        <v>0</v>
      </c>
      <c r="AT308" s="249"/>
      <c r="AU308" s="247"/>
      <c r="AV308" s="247"/>
      <c r="AW308" s="247"/>
      <c r="AX308" s="247"/>
      <c r="AY308" s="247"/>
      <c r="AZ308" s="247"/>
      <c r="BA308" s="247"/>
      <c r="BB308" s="247"/>
      <c r="BC308" s="247"/>
      <c r="BD308" s="247"/>
      <c r="BE308" s="248">
        <f t="shared" si="237"/>
        <v>0</v>
      </c>
      <c r="BF308" s="249"/>
      <c r="BG308" s="247"/>
      <c r="BH308" s="247"/>
      <c r="BI308" s="247"/>
      <c r="BJ308" s="247"/>
      <c r="BK308" s="247"/>
      <c r="BL308" s="247"/>
      <c r="BM308" s="247"/>
      <c r="BN308" s="247"/>
      <c r="BO308" s="247"/>
      <c r="BP308" s="247"/>
      <c r="BQ308" s="248">
        <f t="shared" si="238"/>
        <v>0</v>
      </c>
      <c r="BR308" s="249"/>
      <c r="BS308" s="247"/>
      <c r="BT308" s="247"/>
      <c r="BU308" s="247"/>
      <c r="BV308" s="247"/>
      <c r="BW308" s="247"/>
      <c r="BX308" s="247"/>
      <c r="BY308" s="247"/>
      <c r="BZ308" s="247"/>
      <c r="CA308" s="247"/>
      <c r="CB308" s="247"/>
      <c r="CC308" s="248">
        <f t="shared" si="239"/>
        <v>0</v>
      </c>
      <c r="CE308" s="39"/>
    </row>
    <row r="309" spans="1:83" ht="15" x14ac:dyDescent="0.25">
      <c r="A309" s="326"/>
      <c r="B309" s="332" t="s">
        <v>563</v>
      </c>
      <c r="C309" s="181" t="s">
        <v>564</v>
      </c>
      <c r="D309" s="183" t="s">
        <v>218</v>
      </c>
      <c r="E309" s="183">
        <v>0</v>
      </c>
      <c r="F309" s="299"/>
      <c r="G309" s="191">
        <f t="shared" si="233"/>
        <v>0</v>
      </c>
      <c r="H309" s="246"/>
      <c r="I309" s="248"/>
      <c r="J309" s="246"/>
      <c r="K309" s="247"/>
      <c r="L309" s="247"/>
      <c r="M309" s="247"/>
      <c r="N309" s="247"/>
      <c r="O309" s="247"/>
      <c r="P309" s="247"/>
      <c r="Q309" s="247"/>
      <c r="R309" s="247"/>
      <c r="S309" s="247"/>
      <c r="T309" s="247"/>
      <c r="U309" s="248">
        <f t="shared" si="234"/>
        <v>0</v>
      </c>
      <c r="V309" s="246"/>
      <c r="W309" s="247"/>
      <c r="X309" s="247"/>
      <c r="Y309" s="247"/>
      <c r="Z309" s="247"/>
      <c r="AA309" s="247"/>
      <c r="AB309" s="247"/>
      <c r="AC309" s="247"/>
      <c r="AD309" s="247"/>
      <c r="AE309" s="247"/>
      <c r="AF309" s="247"/>
      <c r="AG309" s="248">
        <f t="shared" si="235"/>
        <v>0</v>
      </c>
      <c r="AH309" s="249"/>
      <c r="AI309" s="247"/>
      <c r="AJ309" s="247"/>
      <c r="AK309" s="247"/>
      <c r="AL309" s="247"/>
      <c r="AM309" s="247"/>
      <c r="AN309" s="247"/>
      <c r="AO309" s="247"/>
      <c r="AP309" s="247"/>
      <c r="AQ309" s="247"/>
      <c r="AR309" s="247"/>
      <c r="AS309" s="248">
        <f t="shared" si="236"/>
        <v>0</v>
      </c>
      <c r="AT309" s="249"/>
      <c r="AU309" s="247"/>
      <c r="AV309" s="247"/>
      <c r="AW309" s="247"/>
      <c r="AX309" s="247"/>
      <c r="AY309" s="247"/>
      <c r="AZ309" s="247"/>
      <c r="BA309" s="247"/>
      <c r="BB309" s="247"/>
      <c r="BC309" s="247"/>
      <c r="BD309" s="247"/>
      <c r="BE309" s="248">
        <f t="shared" si="237"/>
        <v>0</v>
      </c>
      <c r="BF309" s="249"/>
      <c r="BG309" s="247"/>
      <c r="BH309" s="247"/>
      <c r="BI309" s="247"/>
      <c r="BJ309" s="247"/>
      <c r="BK309" s="247"/>
      <c r="BL309" s="247"/>
      <c r="BM309" s="247"/>
      <c r="BN309" s="247"/>
      <c r="BO309" s="247"/>
      <c r="BP309" s="247"/>
      <c r="BQ309" s="248">
        <f t="shared" si="238"/>
        <v>0</v>
      </c>
      <c r="BR309" s="249"/>
      <c r="BS309" s="247"/>
      <c r="BT309" s="247"/>
      <c r="BU309" s="247"/>
      <c r="BV309" s="247"/>
      <c r="BW309" s="247"/>
      <c r="BX309" s="247"/>
      <c r="BY309" s="247"/>
      <c r="BZ309" s="247"/>
      <c r="CA309" s="247"/>
      <c r="CB309" s="247"/>
      <c r="CC309" s="248">
        <f t="shared" si="239"/>
        <v>0</v>
      </c>
      <c r="CE309" s="39"/>
    </row>
    <row r="310" spans="1:83" ht="25.5" x14ac:dyDescent="0.25">
      <c r="A310" s="326"/>
      <c r="B310" s="332" t="s">
        <v>565</v>
      </c>
      <c r="C310" s="181" t="s">
        <v>843</v>
      </c>
      <c r="D310" s="183" t="s">
        <v>218</v>
      </c>
      <c r="E310" s="183">
        <v>0</v>
      </c>
      <c r="F310" s="299"/>
      <c r="G310" s="191">
        <f t="shared" si="233"/>
        <v>0</v>
      </c>
      <c r="H310" s="246"/>
      <c r="I310" s="248"/>
      <c r="J310" s="246"/>
      <c r="K310" s="247"/>
      <c r="L310" s="247"/>
      <c r="M310" s="247"/>
      <c r="N310" s="247"/>
      <c r="O310" s="247"/>
      <c r="P310" s="247"/>
      <c r="Q310" s="247"/>
      <c r="R310" s="247"/>
      <c r="S310" s="247"/>
      <c r="T310" s="247"/>
      <c r="U310" s="248">
        <f t="shared" si="234"/>
        <v>0</v>
      </c>
      <c r="V310" s="246"/>
      <c r="W310" s="247"/>
      <c r="X310" s="247"/>
      <c r="Y310" s="247"/>
      <c r="Z310" s="247"/>
      <c r="AA310" s="247"/>
      <c r="AB310" s="247"/>
      <c r="AC310" s="247"/>
      <c r="AD310" s="247"/>
      <c r="AE310" s="247"/>
      <c r="AF310" s="247"/>
      <c r="AG310" s="248">
        <f t="shared" si="235"/>
        <v>0</v>
      </c>
      <c r="AH310" s="249"/>
      <c r="AI310" s="247"/>
      <c r="AJ310" s="247"/>
      <c r="AK310" s="247"/>
      <c r="AL310" s="247"/>
      <c r="AM310" s="247"/>
      <c r="AN310" s="247"/>
      <c r="AO310" s="247"/>
      <c r="AP310" s="247"/>
      <c r="AQ310" s="247"/>
      <c r="AR310" s="247"/>
      <c r="AS310" s="248">
        <f t="shared" si="236"/>
        <v>0</v>
      </c>
      <c r="AT310" s="249"/>
      <c r="AU310" s="247"/>
      <c r="AV310" s="247"/>
      <c r="AW310" s="247"/>
      <c r="AX310" s="247"/>
      <c r="AY310" s="247"/>
      <c r="AZ310" s="247"/>
      <c r="BA310" s="247"/>
      <c r="BB310" s="247"/>
      <c r="BC310" s="247"/>
      <c r="BD310" s="247"/>
      <c r="BE310" s="248">
        <f t="shared" si="237"/>
        <v>0</v>
      </c>
      <c r="BF310" s="249"/>
      <c r="BG310" s="247"/>
      <c r="BH310" s="247"/>
      <c r="BI310" s="247"/>
      <c r="BJ310" s="247"/>
      <c r="BK310" s="247"/>
      <c r="BL310" s="247"/>
      <c r="BM310" s="247"/>
      <c r="BN310" s="247"/>
      <c r="BO310" s="247"/>
      <c r="BP310" s="247"/>
      <c r="BQ310" s="248">
        <f t="shared" si="238"/>
        <v>0</v>
      </c>
      <c r="BR310" s="249"/>
      <c r="BS310" s="247"/>
      <c r="BT310" s="247"/>
      <c r="BU310" s="247"/>
      <c r="BV310" s="247"/>
      <c r="BW310" s="247"/>
      <c r="BX310" s="247"/>
      <c r="BY310" s="247"/>
      <c r="BZ310" s="247"/>
      <c r="CA310" s="247"/>
      <c r="CB310" s="247"/>
      <c r="CC310" s="248">
        <f t="shared" si="239"/>
        <v>0</v>
      </c>
      <c r="CE310" s="39"/>
    </row>
    <row r="311" spans="1:83" ht="15" x14ac:dyDescent="0.25">
      <c r="A311" s="326"/>
      <c r="B311" s="332" t="s">
        <v>567</v>
      </c>
      <c r="C311" s="181" t="s">
        <v>568</v>
      </c>
      <c r="D311" s="183" t="s">
        <v>85</v>
      </c>
      <c r="E311" s="183">
        <v>0</v>
      </c>
      <c r="F311" s="299"/>
      <c r="G311" s="191">
        <f t="shared" si="233"/>
        <v>0</v>
      </c>
      <c r="H311" s="246"/>
      <c r="I311" s="248"/>
      <c r="J311" s="246"/>
      <c r="K311" s="247"/>
      <c r="L311" s="247"/>
      <c r="M311" s="247"/>
      <c r="N311" s="247"/>
      <c r="O311" s="247"/>
      <c r="P311" s="247"/>
      <c r="Q311" s="247"/>
      <c r="R311" s="247"/>
      <c r="S311" s="247"/>
      <c r="T311" s="247"/>
      <c r="U311" s="248">
        <f t="shared" si="234"/>
        <v>0</v>
      </c>
      <c r="V311" s="246"/>
      <c r="W311" s="247"/>
      <c r="X311" s="247"/>
      <c r="Y311" s="247"/>
      <c r="Z311" s="247"/>
      <c r="AA311" s="247"/>
      <c r="AB311" s="247"/>
      <c r="AC311" s="247"/>
      <c r="AD311" s="247"/>
      <c r="AE311" s="247"/>
      <c r="AF311" s="247"/>
      <c r="AG311" s="248">
        <f t="shared" si="235"/>
        <v>0</v>
      </c>
      <c r="AH311" s="249"/>
      <c r="AI311" s="247"/>
      <c r="AJ311" s="247"/>
      <c r="AK311" s="247"/>
      <c r="AL311" s="247"/>
      <c r="AM311" s="247"/>
      <c r="AN311" s="247"/>
      <c r="AO311" s="247"/>
      <c r="AP311" s="247"/>
      <c r="AQ311" s="247"/>
      <c r="AR311" s="247"/>
      <c r="AS311" s="248">
        <f t="shared" si="236"/>
        <v>0</v>
      </c>
      <c r="AT311" s="249"/>
      <c r="AU311" s="247"/>
      <c r="AV311" s="247"/>
      <c r="AW311" s="247"/>
      <c r="AX311" s="247"/>
      <c r="AY311" s="247"/>
      <c r="AZ311" s="247"/>
      <c r="BA311" s="247"/>
      <c r="BB311" s="247"/>
      <c r="BC311" s="247"/>
      <c r="BD311" s="247"/>
      <c r="BE311" s="248">
        <f t="shared" si="237"/>
        <v>0</v>
      </c>
      <c r="BF311" s="249"/>
      <c r="BG311" s="247"/>
      <c r="BH311" s="247"/>
      <c r="BI311" s="247"/>
      <c r="BJ311" s="247"/>
      <c r="BK311" s="247"/>
      <c r="BL311" s="247"/>
      <c r="BM311" s="247"/>
      <c r="BN311" s="247"/>
      <c r="BO311" s="247"/>
      <c r="BP311" s="247"/>
      <c r="BQ311" s="248">
        <f t="shared" si="238"/>
        <v>0</v>
      </c>
      <c r="BR311" s="249"/>
      <c r="BS311" s="247"/>
      <c r="BT311" s="247"/>
      <c r="BU311" s="247"/>
      <c r="BV311" s="247"/>
      <c r="BW311" s="247"/>
      <c r="BX311" s="247"/>
      <c r="BY311" s="247"/>
      <c r="BZ311" s="247"/>
      <c r="CA311" s="247"/>
      <c r="CB311" s="247"/>
      <c r="CC311" s="248">
        <f t="shared" ref="CC311:CC321" si="240">G311-SUM(J311:CB311)</f>
        <v>0</v>
      </c>
      <c r="CE311" s="39"/>
    </row>
    <row r="312" spans="1:83" ht="15" x14ac:dyDescent="0.25">
      <c r="A312" s="326"/>
      <c r="B312" s="332" t="s">
        <v>857</v>
      </c>
      <c r="C312" s="181" t="s">
        <v>491</v>
      </c>
      <c r="D312" s="183" t="s">
        <v>85</v>
      </c>
      <c r="E312" s="183">
        <v>0</v>
      </c>
      <c r="F312" s="299"/>
      <c r="G312" s="191">
        <f t="shared" si="233"/>
        <v>0</v>
      </c>
      <c r="H312" s="246"/>
      <c r="I312" s="248"/>
      <c r="J312" s="246"/>
      <c r="K312" s="247"/>
      <c r="L312" s="247"/>
      <c r="M312" s="247"/>
      <c r="N312" s="247"/>
      <c r="O312" s="247"/>
      <c r="P312" s="247"/>
      <c r="Q312" s="247"/>
      <c r="R312" s="247"/>
      <c r="S312" s="247"/>
      <c r="T312" s="247"/>
      <c r="U312" s="248">
        <f t="shared" si="234"/>
        <v>0</v>
      </c>
      <c r="V312" s="246"/>
      <c r="W312" s="247"/>
      <c r="X312" s="247"/>
      <c r="Y312" s="247"/>
      <c r="Z312" s="247"/>
      <c r="AA312" s="247"/>
      <c r="AB312" s="247"/>
      <c r="AC312" s="247"/>
      <c r="AD312" s="247"/>
      <c r="AE312" s="247"/>
      <c r="AF312" s="247"/>
      <c r="AG312" s="248">
        <f t="shared" si="235"/>
        <v>0</v>
      </c>
      <c r="AH312" s="249"/>
      <c r="AI312" s="247"/>
      <c r="AJ312" s="247"/>
      <c r="AK312" s="247"/>
      <c r="AL312" s="247"/>
      <c r="AM312" s="247"/>
      <c r="AN312" s="247"/>
      <c r="AO312" s="247"/>
      <c r="AP312" s="247"/>
      <c r="AQ312" s="247"/>
      <c r="AR312" s="247"/>
      <c r="AS312" s="248">
        <f t="shared" si="236"/>
        <v>0</v>
      </c>
      <c r="AT312" s="249"/>
      <c r="AU312" s="247"/>
      <c r="AV312" s="247"/>
      <c r="AW312" s="247"/>
      <c r="AX312" s="247"/>
      <c r="AY312" s="247"/>
      <c r="AZ312" s="247"/>
      <c r="BA312" s="247"/>
      <c r="BB312" s="247"/>
      <c r="BC312" s="247"/>
      <c r="BD312" s="247"/>
      <c r="BE312" s="248">
        <f t="shared" si="237"/>
        <v>0</v>
      </c>
      <c r="BF312" s="249"/>
      <c r="BG312" s="247"/>
      <c r="BH312" s="247"/>
      <c r="BI312" s="247"/>
      <c r="BJ312" s="247"/>
      <c r="BK312" s="247"/>
      <c r="BL312" s="247"/>
      <c r="BM312" s="247"/>
      <c r="BN312" s="247"/>
      <c r="BO312" s="247"/>
      <c r="BP312" s="247"/>
      <c r="BQ312" s="248">
        <f t="shared" si="238"/>
        <v>0</v>
      </c>
      <c r="BR312" s="249"/>
      <c r="BS312" s="247"/>
      <c r="BT312" s="247"/>
      <c r="BU312" s="247"/>
      <c r="BV312" s="247"/>
      <c r="BW312" s="247"/>
      <c r="BX312" s="247"/>
      <c r="BY312" s="247"/>
      <c r="BZ312" s="247"/>
      <c r="CA312" s="247"/>
      <c r="CB312" s="247"/>
      <c r="CC312" s="248">
        <f t="shared" si="240"/>
        <v>0</v>
      </c>
      <c r="CE312" s="39"/>
    </row>
    <row r="313" spans="1:83" s="156" customFormat="1" x14ac:dyDescent="0.25">
      <c r="A313" s="326"/>
      <c r="B313" s="101" t="s">
        <v>569</v>
      </c>
      <c r="C313" s="294" t="s">
        <v>570</v>
      </c>
      <c r="D313" s="130"/>
      <c r="E313" s="130"/>
      <c r="F313" s="299"/>
      <c r="G313" s="74"/>
      <c r="H313" s="75"/>
      <c r="I313" s="76"/>
      <c r="J313" s="75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6"/>
      <c r="V313" s="75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6"/>
      <c r="AH313" s="78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6"/>
      <c r="AT313" s="78"/>
      <c r="AU313" s="77"/>
      <c r="AV313" s="77"/>
      <c r="AW313" s="77"/>
      <c r="AX313" s="77"/>
      <c r="AY313" s="77"/>
      <c r="AZ313" s="77"/>
      <c r="BA313" s="77"/>
      <c r="BB313" s="77"/>
      <c r="BC313" s="77"/>
      <c r="BD313" s="77"/>
      <c r="BE313" s="76"/>
      <c r="BF313" s="78"/>
      <c r="BG313" s="77"/>
      <c r="BH313" s="77"/>
      <c r="BI313" s="77"/>
      <c r="BJ313" s="77"/>
      <c r="BK313" s="77"/>
      <c r="BL313" s="77"/>
      <c r="BM313" s="77"/>
      <c r="BN313" s="77"/>
      <c r="BO313" s="77"/>
      <c r="BP313" s="77"/>
      <c r="BQ313" s="76"/>
      <c r="BR313" s="78"/>
      <c r="BS313" s="77"/>
      <c r="BT313" s="77"/>
      <c r="BU313" s="77"/>
      <c r="BV313" s="77"/>
      <c r="BW313" s="77"/>
      <c r="BX313" s="77"/>
      <c r="BY313" s="77"/>
      <c r="BZ313" s="77"/>
      <c r="CA313" s="77"/>
      <c r="CB313" s="77"/>
      <c r="CC313" s="76"/>
      <c r="CE313" s="39"/>
    </row>
    <row r="314" spans="1:83" ht="15" x14ac:dyDescent="0.25">
      <c r="A314" s="326"/>
      <c r="B314" s="73" t="s">
        <v>571</v>
      </c>
      <c r="C314" s="129" t="s">
        <v>803</v>
      </c>
      <c r="D314" s="130" t="s">
        <v>85</v>
      </c>
      <c r="E314" s="275">
        <v>1</v>
      </c>
      <c r="F314" s="229"/>
      <c r="G314" s="74">
        <f t="shared" si="233"/>
        <v>0</v>
      </c>
      <c r="H314" s="246"/>
      <c r="I314" s="248"/>
      <c r="J314" s="246"/>
      <c r="K314" s="247"/>
      <c r="L314" s="247"/>
      <c r="M314" s="247"/>
      <c r="N314" s="247"/>
      <c r="O314" s="247"/>
      <c r="P314" s="247"/>
      <c r="Q314" s="247"/>
      <c r="R314" s="247"/>
      <c r="S314" s="247"/>
      <c r="T314" s="247"/>
      <c r="U314" s="248">
        <f t="shared" si="234"/>
        <v>0</v>
      </c>
      <c r="V314" s="246"/>
      <c r="W314" s="247"/>
      <c r="X314" s="247"/>
      <c r="Y314" s="247"/>
      <c r="Z314" s="247"/>
      <c r="AA314" s="247"/>
      <c r="AB314" s="247"/>
      <c r="AC314" s="247"/>
      <c r="AD314" s="247"/>
      <c r="AE314" s="247"/>
      <c r="AF314" s="247"/>
      <c r="AG314" s="248">
        <f t="shared" si="235"/>
        <v>0</v>
      </c>
      <c r="AH314" s="249"/>
      <c r="AI314" s="247"/>
      <c r="AJ314" s="247"/>
      <c r="AK314" s="247"/>
      <c r="AL314" s="247"/>
      <c r="AM314" s="247"/>
      <c r="AN314" s="247"/>
      <c r="AO314" s="247"/>
      <c r="AP314" s="247"/>
      <c r="AQ314" s="247"/>
      <c r="AR314" s="247"/>
      <c r="AS314" s="248">
        <f t="shared" si="236"/>
        <v>0</v>
      </c>
      <c r="AT314" s="249"/>
      <c r="AU314" s="247"/>
      <c r="AV314" s="247"/>
      <c r="AW314" s="247"/>
      <c r="AX314" s="247"/>
      <c r="AY314" s="247"/>
      <c r="AZ314" s="247"/>
      <c r="BA314" s="247"/>
      <c r="BB314" s="247"/>
      <c r="BC314" s="247"/>
      <c r="BD314" s="247"/>
      <c r="BE314" s="248">
        <f t="shared" si="237"/>
        <v>0</v>
      </c>
      <c r="BF314" s="249"/>
      <c r="BG314" s="247"/>
      <c r="BH314" s="247"/>
      <c r="BI314" s="247"/>
      <c r="BJ314" s="247"/>
      <c r="BK314" s="247"/>
      <c r="BL314" s="247"/>
      <c r="BM314" s="247"/>
      <c r="BN314" s="247"/>
      <c r="BO314" s="247"/>
      <c r="BP314" s="247"/>
      <c r="BQ314" s="248">
        <f t="shared" si="238"/>
        <v>0</v>
      </c>
      <c r="BR314" s="249"/>
      <c r="BS314" s="247"/>
      <c r="BT314" s="247"/>
      <c r="BU314" s="247"/>
      <c r="BV314" s="247"/>
      <c r="BW314" s="247"/>
      <c r="BX314" s="247"/>
      <c r="BY314" s="247"/>
      <c r="BZ314" s="247"/>
      <c r="CA314" s="247"/>
      <c r="CB314" s="247"/>
      <c r="CC314" s="248">
        <f t="shared" si="240"/>
        <v>0</v>
      </c>
      <c r="CE314" s="39"/>
    </row>
    <row r="315" spans="1:83" ht="15" x14ac:dyDescent="0.25">
      <c r="A315" s="326"/>
      <c r="B315" s="73" t="s">
        <v>573</v>
      </c>
      <c r="C315" s="129" t="s">
        <v>491</v>
      </c>
      <c r="D315" s="130" t="s">
        <v>85</v>
      </c>
      <c r="E315" s="275">
        <v>1</v>
      </c>
      <c r="F315" s="229"/>
      <c r="G315" s="74">
        <f t="shared" si="233"/>
        <v>0</v>
      </c>
      <c r="H315" s="246"/>
      <c r="I315" s="248"/>
      <c r="J315" s="246"/>
      <c r="K315" s="247"/>
      <c r="L315" s="247"/>
      <c r="M315" s="247"/>
      <c r="N315" s="247"/>
      <c r="O315" s="247"/>
      <c r="P315" s="247"/>
      <c r="Q315" s="247"/>
      <c r="R315" s="247"/>
      <c r="S315" s="247"/>
      <c r="T315" s="247"/>
      <c r="U315" s="248">
        <f t="shared" si="234"/>
        <v>0</v>
      </c>
      <c r="V315" s="246"/>
      <c r="W315" s="247"/>
      <c r="X315" s="247"/>
      <c r="Y315" s="247"/>
      <c r="Z315" s="247"/>
      <c r="AA315" s="247"/>
      <c r="AB315" s="247"/>
      <c r="AC315" s="247"/>
      <c r="AD315" s="247"/>
      <c r="AE315" s="247"/>
      <c r="AF315" s="247"/>
      <c r="AG315" s="248">
        <f t="shared" si="235"/>
        <v>0</v>
      </c>
      <c r="AH315" s="249"/>
      <c r="AI315" s="247"/>
      <c r="AJ315" s="247"/>
      <c r="AK315" s="247"/>
      <c r="AL315" s="247"/>
      <c r="AM315" s="247"/>
      <c r="AN315" s="247"/>
      <c r="AO315" s="247"/>
      <c r="AP315" s="247"/>
      <c r="AQ315" s="247"/>
      <c r="AR315" s="247"/>
      <c r="AS315" s="248">
        <f t="shared" si="236"/>
        <v>0</v>
      </c>
      <c r="AT315" s="249"/>
      <c r="AU315" s="247"/>
      <c r="AV315" s="247"/>
      <c r="AW315" s="247"/>
      <c r="AX315" s="247"/>
      <c r="AY315" s="247"/>
      <c r="AZ315" s="247"/>
      <c r="BA315" s="247"/>
      <c r="BB315" s="247"/>
      <c r="BC315" s="247"/>
      <c r="BD315" s="247"/>
      <c r="BE315" s="248">
        <f t="shared" si="237"/>
        <v>0</v>
      </c>
      <c r="BF315" s="249"/>
      <c r="BG315" s="247"/>
      <c r="BH315" s="247"/>
      <c r="BI315" s="247"/>
      <c r="BJ315" s="247"/>
      <c r="BK315" s="247"/>
      <c r="BL315" s="247"/>
      <c r="BM315" s="247"/>
      <c r="BN315" s="247"/>
      <c r="BO315" s="247"/>
      <c r="BP315" s="247"/>
      <c r="BQ315" s="248">
        <f t="shared" si="238"/>
        <v>0</v>
      </c>
      <c r="BR315" s="249"/>
      <c r="BS315" s="247"/>
      <c r="BT315" s="247"/>
      <c r="BU315" s="247"/>
      <c r="BV315" s="247"/>
      <c r="BW315" s="247"/>
      <c r="BX315" s="247"/>
      <c r="BY315" s="247"/>
      <c r="BZ315" s="247"/>
      <c r="CA315" s="247"/>
      <c r="CB315" s="247"/>
      <c r="CC315" s="248">
        <f t="shared" si="240"/>
        <v>0</v>
      </c>
      <c r="CE315" s="39"/>
    </row>
    <row r="316" spans="1:83" ht="15" x14ac:dyDescent="0.25">
      <c r="A316" s="326"/>
      <c r="B316" s="73" t="s">
        <v>574</v>
      </c>
      <c r="C316" s="129" t="s">
        <v>575</v>
      </c>
      <c r="D316" s="130" t="s">
        <v>85</v>
      </c>
      <c r="E316" s="275">
        <v>1</v>
      </c>
      <c r="F316" s="229"/>
      <c r="G316" s="74">
        <f t="shared" si="233"/>
        <v>0</v>
      </c>
      <c r="H316" s="246"/>
      <c r="I316" s="248"/>
      <c r="J316" s="246"/>
      <c r="K316" s="247"/>
      <c r="L316" s="247"/>
      <c r="M316" s="247"/>
      <c r="N316" s="247"/>
      <c r="O316" s="247"/>
      <c r="P316" s="247"/>
      <c r="Q316" s="247"/>
      <c r="R316" s="247"/>
      <c r="S316" s="247"/>
      <c r="T316" s="247"/>
      <c r="U316" s="248">
        <f t="shared" si="234"/>
        <v>0</v>
      </c>
      <c r="V316" s="246"/>
      <c r="W316" s="247"/>
      <c r="X316" s="247"/>
      <c r="Y316" s="247"/>
      <c r="Z316" s="247"/>
      <c r="AA316" s="247"/>
      <c r="AB316" s="247"/>
      <c r="AC316" s="247"/>
      <c r="AD316" s="247"/>
      <c r="AE316" s="247"/>
      <c r="AF316" s="247"/>
      <c r="AG316" s="248">
        <f t="shared" si="235"/>
        <v>0</v>
      </c>
      <c r="AH316" s="249"/>
      <c r="AI316" s="247"/>
      <c r="AJ316" s="247"/>
      <c r="AK316" s="247"/>
      <c r="AL316" s="247"/>
      <c r="AM316" s="247"/>
      <c r="AN316" s="247"/>
      <c r="AO316" s="247"/>
      <c r="AP316" s="247"/>
      <c r="AQ316" s="247"/>
      <c r="AR316" s="247"/>
      <c r="AS316" s="248">
        <f t="shared" si="236"/>
        <v>0</v>
      </c>
      <c r="AT316" s="249"/>
      <c r="AU316" s="247"/>
      <c r="AV316" s="247"/>
      <c r="AW316" s="247"/>
      <c r="AX316" s="247"/>
      <c r="AY316" s="247"/>
      <c r="AZ316" s="247"/>
      <c r="BA316" s="247"/>
      <c r="BB316" s="247"/>
      <c r="BC316" s="247"/>
      <c r="BD316" s="247"/>
      <c r="BE316" s="248">
        <f t="shared" si="237"/>
        <v>0</v>
      </c>
      <c r="BF316" s="249"/>
      <c r="BG316" s="247"/>
      <c r="BH316" s="247"/>
      <c r="BI316" s="247"/>
      <c r="BJ316" s="247"/>
      <c r="BK316" s="247"/>
      <c r="BL316" s="247"/>
      <c r="BM316" s="247"/>
      <c r="BN316" s="247"/>
      <c r="BO316" s="247"/>
      <c r="BP316" s="247"/>
      <c r="BQ316" s="248">
        <f t="shared" si="238"/>
        <v>0</v>
      </c>
      <c r="BR316" s="249"/>
      <c r="BS316" s="247"/>
      <c r="BT316" s="247"/>
      <c r="BU316" s="247"/>
      <c r="BV316" s="247"/>
      <c r="BW316" s="247"/>
      <c r="BX316" s="247"/>
      <c r="BY316" s="247"/>
      <c r="BZ316" s="247"/>
      <c r="CA316" s="247"/>
      <c r="CB316" s="247"/>
      <c r="CC316" s="248">
        <f t="shared" si="240"/>
        <v>0</v>
      </c>
      <c r="CE316" s="39"/>
    </row>
    <row r="317" spans="1:83" ht="15" x14ac:dyDescent="0.25">
      <c r="A317" s="326"/>
      <c r="B317" s="73" t="s">
        <v>576</v>
      </c>
      <c r="C317" s="129" t="s">
        <v>860</v>
      </c>
      <c r="D317" s="130" t="s">
        <v>85</v>
      </c>
      <c r="E317" s="275">
        <v>1</v>
      </c>
      <c r="F317" s="229"/>
      <c r="G317" s="74">
        <f t="shared" si="233"/>
        <v>0</v>
      </c>
      <c r="H317" s="246"/>
      <c r="I317" s="248"/>
      <c r="J317" s="246"/>
      <c r="K317" s="247"/>
      <c r="L317" s="247"/>
      <c r="M317" s="247"/>
      <c r="N317" s="247"/>
      <c r="O317" s="247"/>
      <c r="P317" s="247"/>
      <c r="Q317" s="247"/>
      <c r="R317" s="247"/>
      <c r="S317" s="247"/>
      <c r="T317" s="247"/>
      <c r="U317" s="248">
        <f t="shared" si="234"/>
        <v>0</v>
      </c>
      <c r="V317" s="246"/>
      <c r="W317" s="247"/>
      <c r="X317" s="247"/>
      <c r="Y317" s="247"/>
      <c r="Z317" s="247"/>
      <c r="AA317" s="247"/>
      <c r="AB317" s="247"/>
      <c r="AC317" s="247"/>
      <c r="AD317" s="247"/>
      <c r="AE317" s="247"/>
      <c r="AF317" s="247"/>
      <c r="AG317" s="248">
        <f t="shared" si="235"/>
        <v>0</v>
      </c>
      <c r="AH317" s="249"/>
      <c r="AI317" s="247"/>
      <c r="AJ317" s="247"/>
      <c r="AK317" s="247"/>
      <c r="AL317" s="247"/>
      <c r="AM317" s="247"/>
      <c r="AN317" s="247"/>
      <c r="AO317" s="247"/>
      <c r="AP317" s="247"/>
      <c r="AQ317" s="247"/>
      <c r="AR317" s="247"/>
      <c r="AS317" s="248">
        <f t="shared" si="236"/>
        <v>0</v>
      </c>
      <c r="AT317" s="249"/>
      <c r="AU317" s="247"/>
      <c r="AV317" s="247"/>
      <c r="AW317" s="247"/>
      <c r="AX317" s="247"/>
      <c r="AY317" s="247"/>
      <c r="AZ317" s="247"/>
      <c r="BA317" s="247"/>
      <c r="BB317" s="247"/>
      <c r="BC317" s="247"/>
      <c r="BD317" s="247"/>
      <c r="BE317" s="248">
        <f t="shared" si="237"/>
        <v>0</v>
      </c>
      <c r="BF317" s="249"/>
      <c r="BG317" s="247"/>
      <c r="BH317" s="247"/>
      <c r="BI317" s="247"/>
      <c r="BJ317" s="247"/>
      <c r="BK317" s="247"/>
      <c r="BL317" s="247"/>
      <c r="BM317" s="247"/>
      <c r="BN317" s="247"/>
      <c r="BO317" s="247"/>
      <c r="BP317" s="247"/>
      <c r="BQ317" s="248">
        <f t="shared" si="238"/>
        <v>0</v>
      </c>
      <c r="BR317" s="249"/>
      <c r="BS317" s="247"/>
      <c r="BT317" s="247"/>
      <c r="BU317" s="247"/>
      <c r="BV317" s="247"/>
      <c r="BW317" s="247"/>
      <c r="BX317" s="247"/>
      <c r="BY317" s="247"/>
      <c r="BZ317" s="247"/>
      <c r="CA317" s="247"/>
      <c r="CB317" s="247"/>
      <c r="CC317" s="248">
        <f t="shared" si="240"/>
        <v>0</v>
      </c>
      <c r="CE317" s="39"/>
    </row>
    <row r="318" spans="1:83" ht="15" x14ac:dyDescent="0.25">
      <c r="A318" s="326"/>
      <c r="B318" s="296" t="s">
        <v>578</v>
      </c>
      <c r="C318" s="296" t="s">
        <v>579</v>
      </c>
      <c r="D318" s="183"/>
      <c r="E318" s="183"/>
      <c r="F318" s="299"/>
      <c r="G318" s="74"/>
      <c r="H318" s="246"/>
      <c r="I318" s="248"/>
      <c r="J318" s="246"/>
      <c r="K318" s="247"/>
      <c r="L318" s="247"/>
      <c r="M318" s="247"/>
      <c r="N318" s="247"/>
      <c r="O318" s="247"/>
      <c r="P318" s="247"/>
      <c r="Q318" s="247"/>
      <c r="R318" s="247"/>
      <c r="S318" s="247"/>
      <c r="T318" s="247"/>
      <c r="U318" s="248"/>
      <c r="V318" s="246"/>
      <c r="W318" s="247"/>
      <c r="X318" s="247"/>
      <c r="Y318" s="247"/>
      <c r="Z318" s="247"/>
      <c r="AA318" s="247"/>
      <c r="AB318" s="247"/>
      <c r="AC318" s="247"/>
      <c r="AD318" s="247"/>
      <c r="AE318" s="247"/>
      <c r="AF318" s="247"/>
      <c r="AG318" s="248"/>
      <c r="AH318" s="249"/>
      <c r="AI318" s="247"/>
      <c r="AJ318" s="247"/>
      <c r="AK318" s="247"/>
      <c r="AL318" s="247"/>
      <c r="AM318" s="247"/>
      <c r="AN318" s="247"/>
      <c r="AO318" s="247"/>
      <c r="AP318" s="247"/>
      <c r="AQ318" s="247"/>
      <c r="AR318" s="247"/>
      <c r="AS318" s="248"/>
      <c r="AT318" s="249"/>
      <c r="AU318" s="247"/>
      <c r="AV318" s="247"/>
      <c r="AW318" s="247"/>
      <c r="AX318" s="247"/>
      <c r="AY318" s="247"/>
      <c r="AZ318" s="247"/>
      <c r="BA318" s="247"/>
      <c r="BB318" s="247"/>
      <c r="BC318" s="247"/>
      <c r="BD318" s="247"/>
      <c r="BE318" s="248"/>
      <c r="BF318" s="249"/>
      <c r="BG318" s="247"/>
      <c r="BH318" s="247"/>
      <c r="BI318" s="247"/>
      <c r="BJ318" s="247"/>
      <c r="BK318" s="247"/>
      <c r="BL318" s="247"/>
      <c r="BM318" s="247"/>
      <c r="BN318" s="247"/>
      <c r="BO318" s="247"/>
      <c r="BP318" s="247"/>
      <c r="BQ318" s="248"/>
      <c r="BR318" s="249"/>
      <c r="BS318" s="247"/>
      <c r="BT318" s="247"/>
      <c r="BU318" s="247"/>
      <c r="BV318" s="247"/>
      <c r="BW318" s="247"/>
      <c r="BX318" s="247"/>
      <c r="BY318" s="247"/>
      <c r="BZ318" s="247"/>
      <c r="CA318" s="247"/>
      <c r="CB318" s="247"/>
      <c r="CC318" s="248"/>
      <c r="CE318" s="39"/>
    </row>
    <row r="319" spans="1:83" ht="15" x14ac:dyDescent="0.25">
      <c r="A319" s="326"/>
      <c r="B319" s="181" t="s">
        <v>580</v>
      </c>
      <c r="C319" s="181" t="s">
        <v>804</v>
      </c>
      <c r="D319" s="183" t="s">
        <v>85</v>
      </c>
      <c r="E319" s="183">
        <v>0</v>
      </c>
      <c r="F319" s="299"/>
      <c r="G319" s="191">
        <f t="shared" si="233"/>
        <v>0</v>
      </c>
      <c r="H319" s="246"/>
      <c r="I319" s="248"/>
      <c r="J319" s="246"/>
      <c r="K319" s="247"/>
      <c r="L319" s="247"/>
      <c r="M319" s="247"/>
      <c r="N319" s="247"/>
      <c r="O319" s="247"/>
      <c r="P319" s="247"/>
      <c r="Q319" s="247"/>
      <c r="R319" s="247"/>
      <c r="S319" s="247"/>
      <c r="T319" s="247"/>
      <c r="U319" s="248">
        <f t="shared" si="234"/>
        <v>0</v>
      </c>
      <c r="V319" s="246"/>
      <c r="W319" s="247"/>
      <c r="X319" s="247"/>
      <c r="Y319" s="247"/>
      <c r="Z319" s="247"/>
      <c r="AA319" s="247"/>
      <c r="AB319" s="247"/>
      <c r="AC319" s="247"/>
      <c r="AD319" s="247"/>
      <c r="AE319" s="247"/>
      <c r="AF319" s="247"/>
      <c r="AG319" s="248">
        <f t="shared" si="235"/>
        <v>0</v>
      </c>
      <c r="AH319" s="249"/>
      <c r="AI319" s="247"/>
      <c r="AJ319" s="247"/>
      <c r="AK319" s="247"/>
      <c r="AL319" s="247"/>
      <c r="AM319" s="247"/>
      <c r="AN319" s="247"/>
      <c r="AO319" s="247"/>
      <c r="AP319" s="247"/>
      <c r="AQ319" s="247"/>
      <c r="AR319" s="247"/>
      <c r="AS319" s="248">
        <f t="shared" si="236"/>
        <v>0</v>
      </c>
      <c r="AT319" s="249"/>
      <c r="AU319" s="247"/>
      <c r="AV319" s="247"/>
      <c r="AW319" s="247"/>
      <c r="AX319" s="247"/>
      <c r="AY319" s="247"/>
      <c r="AZ319" s="247"/>
      <c r="BA319" s="247"/>
      <c r="BB319" s="247"/>
      <c r="BC319" s="247"/>
      <c r="BD319" s="247"/>
      <c r="BE319" s="248">
        <f t="shared" si="237"/>
        <v>0</v>
      </c>
      <c r="BF319" s="249"/>
      <c r="BG319" s="247"/>
      <c r="BH319" s="247"/>
      <c r="BI319" s="247"/>
      <c r="BJ319" s="247"/>
      <c r="BK319" s="247"/>
      <c r="BL319" s="247"/>
      <c r="BM319" s="247"/>
      <c r="BN319" s="247"/>
      <c r="BO319" s="247"/>
      <c r="BP319" s="247"/>
      <c r="BQ319" s="248">
        <f t="shared" si="238"/>
        <v>0</v>
      </c>
      <c r="BR319" s="249"/>
      <c r="BS319" s="247"/>
      <c r="BT319" s="247"/>
      <c r="BU319" s="247"/>
      <c r="BV319" s="247"/>
      <c r="BW319" s="247"/>
      <c r="BX319" s="247"/>
      <c r="BY319" s="247"/>
      <c r="BZ319" s="247"/>
      <c r="CA319" s="247"/>
      <c r="CB319" s="247"/>
      <c r="CC319" s="248">
        <f t="shared" si="240"/>
        <v>0</v>
      </c>
      <c r="CE319" s="39"/>
    </row>
    <row r="320" spans="1:83" ht="15" x14ac:dyDescent="0.25">
      <c r="A320" s="326"/>
      <c r="B320" s="181" t="s">
        <v>582</v>
      </c>
      <c r="C320" s="181" t="s">
        <v>491</v>
      </c>
      <c r="D320" s="183" t="s">
        <v>85</v>
      </c>
      <c r="E320" s="183">
        <v>0</v>
      </c>
      <c r="F320" s="299"/>
      <c r="G320" s="191">
        <f t="shared" ref="G320:G339" si="241">+E320*F320</f>
        <v>0</v>
      </c>
      <c r="H320" s="246"/>
      <c r="I320" s="248"/>
      <c r="J320" s="246"/>
      <c r="K320" s="247"/>
      <c r="L320" s="247"/>
      <c r="M320" s="247"/>
      <c r="N320" s="247"/>
      <c r="O320" s="247"/>
      <c r="P320" s="247"/>
      <c r="Q320" s="247"/>
      <c r="R320" s="247"/>
      <c r="S320" s="247"/>
      <c r="T320" s="247"/>
      <c r="U320" s="248">
        <f t="shared" si="234"/>
        <v>0</v>
      </c>
      <c r="V320" s="246"/>
      <c r="W320" s="247"/>
      <c r="X320" s="247"/>
      <c r="Y320" s="247"/>
      <c r="Z320" s="247"/>
      <c r="AA320" s="247"/>
      <c r="AB320" s="247"/>
      <c r="AC320" s="247"/>
      <c r="AD320" s="247"/>
      <c r="AE320" s="247"/>
      <c r="AF320" s="247"/>
      <c r="AG320" s="248">
        <f t="shared" si="235"/>
        <v>0</v>
      </c>
      <c r="AH320" s="249"/>
      <c r="AI320" s="247"/>
      <c r="AJ320" s="247"/>
      <c r="AK320" s="247"/>
      <c r="AL320" s="247"/>
      <c r="AM320" s="247"/>
      <c r="AN320" s="247"/>
      <c r="AO320" s="247"/>
      <c r="AP320" s="247"/>
      <c r="AQ320" s="247"/>
      <c r="AR320" s="247"/>
      <c r="AS320" s="248">
        <f t="shared" si="236"/>
        <v>0</v>
      </c>
      <c r="AT320" s="249"/>
      <c r="AU320" s="247"/>
      <c r="AV320" s="247"/>
      <c r="AW320" s="247"/>
      <c r="AX320" s="247"/>
      <c r="AY320" s="247"/>
      <c r="AZ320" s="247"/>
      <c r="BA320" s="247"/>
      <c r="BB320" s="247"/>
      <c r="BC320" s="247"/>
      <c r="BD320" s="247"/>
      <c r="BE320" s="248">
        <f t="shared" si="237"/>
        <v>0</v>
      </c>
      <c r="BF320" s="249"/>
      <c r="BG320" s="247"/>
      <c r="BH320" s="247"/>
      <c r="BI320" s="247"/>
      <c r="BJ320" s="247"/>
      <c r="BK320" s="247"/>
      <c r="BL320" s="247"/>
      <c r="BM320" s="247"/>
      <c r="BN320" s="247"/>
      <c r="BO320" s="247"/>
      <c r="BP320" s="247"/>
      <c r="BQ320" s="248">
        <f t="shared" si="238"/>
        <v>0</v>
      </c>
      <c r="BR320" s="249"/>
      <c r="BS320" s="247"/>
      <c r="BT320" s="247"/>
      <c r="BU320" s="247"/>
      <c r="BV320" s="247"/>
      <c r="BW320" s="247"/>
      <c r="BX320" s="247"/>
      <c r="BY320" s="247"/>
      <c r="BZ320" s="247"/>
      <c r="CA320" s="247"/>
      <c r="CB320" s="247"/>
      <c r="CC320" s="248">
        <f t="shared" si="240"/>
        <v>0</v>
      </c>
      <c r="CE320" s="39"/>
    </row>
    <row r="321" spans="1:83" ht="15" x14ac:dyDescent="0.25">
      <c r="A321" s="326"/>
      <c r="B321" s="181" t="s">
        <v>583</v>
      </c>
      <c r="C321" s="181" t="s">
        <v>575</v>
      </c>
      <c r="D321" s="183" t="s">
        <v>85</v>
      </c>
      <c r="E321" s="183">
        <v>0</v>
      </c>
      <c r="F321" s="299"/>
      <c r="G321" s="191">
        <f t="shared" si="241"/>
        <v>0</v>
      </c>
      <c r="H321" s="246"/>
      <c r="I321" s="248"/>
      <c r="J321" s="246"/>
      <c r="K321" s="247"/>
      <c r="L321" s="247"/>
      <c r="M321" s="247"/>
      <c r="N321" s="247"/>
      <c r="O321" s="247"/>
      <c r="P321" s="247"/>
      <c r="Q321" s="247"/>
      <c r="R321" s="247"/>
      <c r="S321" s="247"/>
      <c r="T321" s="247"/>
      <c r="U321" s="248">
        <f t="shared" si="234"/>
        <v>0</v>
      </c>
      <c r="V321" s="246"/>
      <c r="W321" s="247"/>
      <c r="X321" s="247"/>
      <c r="Y321" s="247"/>
      <c r="Z321" s="247"/>
      <c r="AA321" s="247"/>
      <c r="AB321" s="247"/>
      <c r="AC321" s="247"/>
      <c r="AD321" s="247"/>
      <c r="AE321" s="247"/>
      <c r="AF321" s="247"/>
      <c r="AG321" s="248">
        <f t="shared" si="235"/>
        <v>0</v>
      </c>
      <c r="AH321" s="249"/>
      <c r="AI321" s="247"/>
      <c r="AJ321" s="247"/>
      <c r="AK321" s="247"/>
      <c r="AL321" s="247"/>
      <c r="AM321" s="247"/>
      <c r="AN321" s="247"/>
      <c r="AO321" s="247"/>
      <c r="AP321" s="247"/>
      <c r="AQ321" s="247"/>
      <c r="AR321" s="247"/>
      <c r="AS321" s="248">
        <f t="shared" si="236"/>
        <v>0</v>
      </c>
      <c r="AT321" s="249"/>
      <c r="AU321" s="247"/>
      <c r="AV321" s="247"/>
      <c r="AW321" s="247"/>
      <c r="AX321" s="247"/>
      <c r="AY321" s="247"/>
      <c r="AZ321" s="247"/>
      <c r="BA321" s="247"/>
      <c r="BB321" s="247"/>
      <c r="BC321" s="247"/>
      <c r="BD321" s="247"/>
      <c r="BE321" s="248">
        <f t="shared" si="237"/>
        <v>0</v>
      </c>
      <c r="BF321" s="249"/>
      <c r="BG321" s="247"/>
      <c r="BH321" s="247"/>
      <c r="BI321" s="247"/>
      <c r="BJ321" s="247"/>
      <c r="BK321" s="247"/>
      <c r="BL321" s="247"/>
      <c r="BM321" s="247"/>
      <c r="BN321" s="247"/>
      <c r="BO321" s="247"/>
      <c r="BP321" s="247"/>
      <c r="BQ321" s="248">
        <f t="shared" si="238"/>
        <v>0</v>
      </c>
      <c r="BR321" s="249"/>
      <c r="BS321" s="247"/>
      <c r="BT321" s="247"/>
      <c r="BU321" s="247"/>
      <c r="BV321" s="247"/>
      <c r="BW321" s="247"/>
      <c r="BX321" s="247"/>
      <c r="BY321" s="247"/>
      <c r="BZ321" s="247"/>
      <c r="CA321" s="247"/>
      <c r="CB321" s="247"/>
      <c r="CC321" s="248">
        <f t="shared" si="240"/>
        <v>0</v>
      </c>
      <c r="CE321" s="39"/>
    </row>
    <row r="322" spans="1:83" s="39" customFormat="1" x14ac:dyDescent="0.25">
      <c r="A322" s="326"/>
      <c r="B322" s="101" t="s">
        <v>584</v>
      </c>
      <c r="C322" s="294" t="s">
        <v>585</v>
      </c>
      <c r="D322" s="130"/>
      <c r="E322" s="130"/>
      <c r="F322" s="299"/>
      <c r="G322" s="191"/>
      <c r="H322" s="75"/>
      <c r="I322" s="76"/>
      <c r="J322" s="75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6"/>
      <c r="V322" s="75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6"/>
      <c r="AH322" s="78"/>
      <c r="AI322" s="77"/>
      <c r="AJ322" s="77"/>
      <c r="AK322" s="77"/>
      <c r="AL322" s="77"/>
      <c r="AM322" s="77"/>
      <c r="AN322" s="77"/>
      <c r="AO322" s="77"/>
      <c r="AP322" s="77"/>
      <c r="AQ322" s="77"/>
      <c r="AR322" s="77"/>
      <c r="AS322" s="76"/>
      <c r="AT322" s="78"/>
      <c r="AU322" s="77"/>
      <c r="AV322" s="77"/>
      <c r="AW322" s="77"/>
      <c r="AX322" s="77"/>
      <c r="AY322" s="77"/>
      <c r="AZ322" s="77"/>
      <c r="BA322" s="77"/>
      <c r="BB322" s="77"/>
      <c r="BC322" s="77"/>
      <c r="BD322" s="77"/>
      <c r="BE322" s="76"/>
      <c r="BF322" s="78"/>
      <c r="BG322" s="77"/>
      <c r="BH322" s="77"/>
      <c r="BI322" s="77"/>
      <c r="BJ322" s="77"/>
      <c r="BK322" s="77"/>
      <c r="BL322" s="77"/>
      <c r="BM322" s="77"/>
      <c r="BN322" s="77"/>
      <c r="BO322" s="77"/>
      <c r="BP322" s="77"/>
      <c r="BQ322" s="76"/>
      <c r="BR322" s="78"/>
      <c r="BS322" s="77"/>
      <c r="BT322" s="77"/>
      <c r="BU322" s="77"/>
      <c r="BV322" s="77"/>
      <c r="BW322" s="77"/>
      <c r="BX322" s="77"/>
      <c r="BY322" s="77"/>
      <c r="BZ322" s="77"/>
      <c r="CA322" s="77"/>
      <c r="CB322" s="77"/>
      <c r="CC322" s="76"/>
    </row>
    <row r="323" spans="1:83" ht="25.5" x14ac:dyDescent="0.25">
      <c r="A323" s="326"/>
      <c r="B323" s="181" t="s">
        <v>586</v>
      </c>
      <c r="C323" s="181" t="s">
        <v>805</v>
      </c>
      <c r="D323" s="183" t="s">
        <v>218</v>
      </c>
      <c r="E323" s="183">
        <v>0</v>
      </c>
      <c r="F323" s="299"/>
      <c r="G323" s="191">
        <f t="shared" si="241"/>
        <v>0</v>
      </c>
      <c r="H323" s="246"/>
      <c r="I323" s="248"/>
      <c r="J323" s="246"/>
      <c r="K323" s="247"/>
      <c r="L323" s="247"/>
      <c r="M323" s="247"/>
      <c r="N323" s="247"/>
      <c r="O323" s="247"/>
      <c r="P323" s="247"/>
      <c r="Q323" s="247"/>
      <c r="R323" s="247"/>
      <c r="S323" s="247"/>
      <c r="T323" s="247"/>
      <c r="U323" s="248">
        <f t="shared" si="234"/>
        <v>0</v>
      </c>
      <c r="V323" s="246"/>
      <c r="W323" s="247"/>
      <c r="X323" s="247"/>
      <c r="Y323" s="247"/>
      <c r="Z323" s="247"/>
      <c r="AA323" s="247"/>
      <c r="AB323" s="247"/>
      <c r="AC323" s="247"/>
      <c r="AD323" s="247"/>
      <c r="AE323" s="247"/>
      <c r="AF323" s="247"/>
      <c r="AG323" s="248">
        <f t="shared" si="235"/>
        <v>0</v>
      </c>
      <c r="AH323" s="249"/>
      <c r="AI323" s="247"/>
      <c r="AJ323" s="247"/>
      <c r="AK323" s="247"/>
      <c r="AL323" s="247"/>
      <c r="AM323" s="247"/>
      <c r="AN323" s="247"/>
      <c r="AO323" s="247"/>
      <c r="AP323" s="247"/>
      <c r="AQ323" s="247"/>
      <c r="AR323" s="247"/>
      <c r="AS323" s="248">
        <f t="shared" si="236"/>
        <v>0</v>
      </c>
      <c r="AT323" s="249"/>
      <c r="AU323" s="247"/>
      <c r="AV323" s="247"/>
      <c r="AW323" s="247"/>
      <c r="AX323" s="247"/>
      <c r="AY323" s="247"/>
      <c r="AZ323" s="247"/>
      <c r="BA323" s="247"/>
      <c r="BB323" s="247"/>
      <c r="BC323" s="247"/>
      <c r="BD323" s="247"/>
      <c r="BE323" s="248">
        <f t="shared" si="237"/>
        <v>0</v>
      </c>
      <c r="BF323" s="249"/>
      <c r="BG323" s="247"/>
      <c r="BH323" s="247"/>
      <c r="BI323" s="247"/>
      <c r="BJ323" s="247"/>
      <c r="BK323" s="247"/>
      <c r="BL323" s="247"/>
      <c r="BM323" s="247"/>
      <c r="BN323" s="247"/>
      <c r="BO323" s="247"/>
      <c r="BP323" s="247"/>
      <c r="BQ323" s="248">
        <f t="shared" si="238"/>
        <v>0</v>
      </c>
      <c r="BR323" s="249"/>
      <c r="BS323" s="247"/>
      <c r="BT323" s="247"/>
      <c r="BU323" s="247"/>
      <c r="BV323" s="247"/>
      <c r="BW323" s="247"/>
      <c r="BX323" s="247"/>
      <c r="BY323" s="247"/>
      <c r="BZ323" s="247"/>
      <c r="CA323" s="247"/>
      <c r="CB323" s="247"/>
      <c r="CC323" s="248">
        <f t="shared" ref="CC323:CC333" si="242">G323-SUM(H323:CB323)</f>
        <v>0</v>
      </c>
      <c r="CE323" s="39"/>
    </row>
    <row r="324" spans="1:83" ht="25.5" x14ac:dyDescent="0.25">
      <c r="A324" s="326"/>
      <c r="B324" s="181" t="s">
        <v>588</v>
      </c>
      <c r="C324" s="181" t="s">
        <v>806</v>
      </c>
      <c r="D324" s="183" t="s">
        <v>218</v>
      </c>
      <c r="E324" s="183">
        <v>0</v>
      </c>
      <c r="F324" s="299"/>
      <c r="G324" s="191">
        <f t="shared" si="241"/>
        <v>0</v>
      </c>
      <c r="H324" s="246"/>
      <c r="I324" s="248"/>
      <c r="J324" s="246"/>
      <c r="K324" s="247"/>
      <c r="L324" s="247"/>
      <c r="M324" s="247"/>
      <c r="N324" s="247"/>
      <c r="O324" s="247"/>
      <c r="P324" s="247"/>
      <c r="Q324" s="247"/>
      <c r="R324" s="247"/>
      <c r="S324" s="247"/>
      <c r="T324" s="247"/>
      <c r="U324" s="248">
        <f t="shared" si="234"/>
        <v>0</v>
      </c>
      <c r="V324" s="246"/>
      <c r="W324" s="247"/>
      <c r="X324" s="247"/>
      <c r="Y324" s="247"/>
      <c r="Z324" s="247"/>
      <c r="AA324" s="247"/>
      <c r="AB324" s="247"/>
      <c r="AC324" s="247"/>
      <c r="AD324" s="247"/>
      <c r="AE324" s="247"/>
      <c r="AF324" s="247"/>
      <c r="AG324" s="248">
        <f t="shared" si="235"/>
        <v>0</v>
      </c>
      <c r="AH324" s="249"/>
      <c r="AI324" s="247"/>
      <c r="AJ324" s="247"/>
      <c r="AK324" s="247"/>
      <c r="AL324" s="247"/>
      <c r="AM324" s="247"/>
      <c r="AN324" s="247"/>
      <c r="AO324" s="247"/>
      <c r="AP324" s="247"/>
      <c r="AQ324" s="247"/>
      <c r="AR324" s="247"/>
      <c r="AS324" s="248">
        <f t="shared" si="236"/>
        <v>0</v>
      </c>
      <c r="AT324" s="249"/>
      <c r="AU324" s="247"/>
      <c r="AV324" s="247"/>
      <c r="AW324" s="247"/>
      <c r="AX324" s="247"/>
      <c r="AY324" s="247"/>
      <c r="AZ324" s="247"/>
      <c r="BA324" s="247"/>
      <c r="BB324" s="247"/>
      <c r="BC324" s="247"/>
      <c r="BD324" s="247"/>
      <c r="BE324" s="248">
        <f t="shared" si="237"/>
        <v>0</v>
      </c>
      <c r="BF324" s="249"/>
      <c r="BG324" s="247"/>
      <c r="BH324" s="247"/>
      <c r="BI324" s="247"/>
      <c r="BJ324" s="247"/>
      <c r="BK324" s="247"/>
      <c r="BL324" s="247"/>
      <c r="BM324" s="247"/>
      <c r="BN324" s="247"/>
      <c r="BO324" s="247"/>
      <c r="BP324" s="247"/>
      <c r="BQ324" s="248">
        <f t="shared" si="238"/>
        <v>0</v>
      </c>
      <c r="BR324" s="249"/>
      <c r="BS324" s="247"/>
      <c r="BT324" s="247"/>
      <c r="BU324" s="247"/>
      <c r="BV324" s="247"/>
      <c r="BW324" s="247"/>
      <c r="BX324" s="247"/>
      <c r="BY324" s="247"/>
      <c r="BZ324" s="247"/>
      <c r="CA324" s="247"/>
      <c r="CB324" s="247"/>
      <c r="CC324" s="248">
        <f t="shared" si="242"/>
        <v>0</v>
      </c>
      <c r="CE324" s="39"/>
    </row>
    <row r="325" spans="1:83" ht="25.5" x14ac:dyDescent="0.25">
      <c r="A325" s="326"/>
      <c r="B325" s="181" t="s">
        <v>590</v>
      </c>
      <c r="C325" s="181" t="s">
        <v>807</v>
      </c>
      <c r="D325" s="183" t="s">
        <v>218</v>
      </c>
      <c r="E325" s="183">
        <v>0</v>
      </c>
      <c r="F325" s="299"/>
      <c r="G325" s="191">
        <f t="shared" si="241"/>
        <v>0</v>
      </c>
      <c r="H325" s="246"/>
      <c r="I325" s="248"/>
      <c r="J325" s="246"/>
      <c r="K325" s="247"/>
      <c r="L325" s="247"/>
      <c r="M325" s="247"/>
      <c r="N325" s="247"/>
      <c r="O325" s="247"/>
      <c r="P325" s="247"/>
      <c r="Q325" s="247"/>
      <c r="R325" s="247"/>
      <c r="S325" s="247"/>
      <c r="T325" s="247"/>
      <c r="U325" s="248">
        <f t="shared" si="234"/>
        <v>0</v>
      </c>
      <c r="V325" s="246"/>
      <c r="W325" s="247"/>
      <c r="X325" s="247"/>
      <c r="Y325" s="247"/>
      <c r="Z325" s="247"/>
      <c r="AA325" s="247"/>
      <c r="AB325" s="247"/>
      <c r="AC325" s="247"/>
      <c r="AD325" s="247"/>
      <c r="AE325" s="247"/>
      <c r="AF325" s="247"/>
      <c r="AG325" s="248">
        <f t="shared" si="235"/>
        <v>0</v>
      </c>
      <c r="AH325" s="249"/>
      <c r="AI325" s="247"/>
      <c r="AJ325" s="247"/>
      <c r="AK325" s="247"/>
      <c r="AL325" s="247"/>
      <c r="AM325" s="247"/>
      <c r="AN325" s="247"/>
      <c r="AO325" s="247"/>
      <c r="AP325" s="247"/>
      <c r="AQ325" s="247"/>
      <c r="AR325" s="247"/>
      <c r="AS325" s="248">
        <f t="shared" si="236"/>
        <v>0</v>
      </c>
      <c r="AT325" s="249"/>
      <c r="AU325" s="247"/>
      <c r="AV325" s="247"/>
      <c r="AW325" s="247"/>
      <c r="AX325" s="247"/>
      <c r="AY325" s="247"/>
      <c r="AZ325" s="247"/>
      <c r="BA325" s="247"/>
      <c r="BB325" s="247"/>
      <c r="BC325" s="247"/>
      <c r="BD325" s="247"/>
      <c r="BE325" s="248">
        <f t="shared" si="237"/>
        <v>0</v>
      </c>
      <c r="BF325" s="249"/>
      <c r="BG325" s="247"/>
      <c r="BH325" s="247"/>
      <c r="BI325" s="247"/>
      <c r="BJ325" s="247"/>
      <c r="BK325" s="247"/>
      <c r="BL325" s="247"/>
      <c r="BM325" s="247"/>
      <c r="BN325" s="247"/>
      <c r="BO325" s="247"/>
      <c r="BP325" s="247"/>
      <c r="BQ325" s="248">
        <f t="shared" si="238"/>
        <v>0</v>
      </c>
      <c r="BR325" s="249"/>
      <c r="BS325" s="247"/>
      <c r="BT325" s="247"/>
      <c r="BU325" s="247"/>
      <c r="BV325" s="247"/>
      <c r="BW325" s="247"/>
      <c r="BX325" s="247"/>
      <c r="BY325" s="247"/>
      <c r="BZ325" s="247"/>
      <c r="CA325" s="247"/>
      <c r="CB325" s="247"/>
      <c r="CC325" s="248">
        <f t="shared" si="242"/>
        <v>0</v>
      </c>
      <c r="CE325" s="39"/>
    </row>
    <row r="326" spans="1:83" ht="25.5" x14ac:dyDescent="0.25">
      <c r="A326" s="326"/>
      <c r="B326" s="181" t="s">
        <v>592</v>
      </c>
      <c r="C326" s="181" t="s">
        <v>808</v>
      </c>
      <c r="D326" s="183" t="s">
        <v>218</v>
      </c>
      <c r="E326" s="183">
        <v>0</v>
      </c>
      <c r="F326" s="299"/>
      <c r="G326" s="191">
        <f t="shared" si="241"/>
        <v>0</v>
      </c>
      <c r="H326" s="246"/>
      <c r="I326" s="248"/>
      <c r="J326" s="246"/>
      <c r="K326" s="247"/>
      <c r="L326" s="247"/>
      <c r="M326" s="247"/>
      <c r="N326" s="247"/>
      <c r="O326" s="247"/>
      <c r="P326" s="247"/>
      <c r="Q326" s="247"/>
      <c r="R326" s="247"/>
      <c r="S326" s="247"/>
      <c r="T326" s="247"/>
      <c r="U326" s="248">
        <f t="shared" si="234"/>
        <v>0</v>
      </c>
      <c r="V326" s="246"/>
      <c r="W326" s="247"/>
      <c r="X326" s="247"/>
      <c r="Y326" s="247"/>
      <c r="Z326" s="247"/>
      <c r="AA326" s="247"/>
      <c r="AB326" s="247"/>
      <c r="AC326" s="247"/>
      <c r="AD326" s="247"/>
      <c r="AE326" s="247"/>
      <c r="AF326" s="247"/>
      <c r="AG326" s="248">
        <f t="shared" si="235"/>
        <v>0</v>
      </c>
      <c r="AH326" s="249"/>
      <c r="AI326" s="247"/>
      <c r="AJ326" s="247"/>
      <c r="AK326" s="247"/>
      <c r="AL326" s="247"/>
      <c r="AM326" s="247"/>
      <c r="AN326" s="247"/>
      <c r="AO326" s="247"/>
      <c r="AP326" s="247"/>
      <c r="AQ326" s="247"/>
      <c r="AR326" s="247"/>
      <c r="AS326" s="248">
        <f t="shared" si="236"/>
        <v>0</v>
      </c>
      <c r="AT326" s="249"/>
      <c r="AU326" s="247"/>
      <c r="AV326" s="247"/>
      <c r="AW326" s="247"/>
      <c r="AX326" s="247"/>
      <c r="AY326" s="247"/>
      <c r="AZ326" s="247"/>
      <c r="BA326" s="247"/>
      <c r="BB326" s="247"/>
      <c r="BC326" s="247"/>
      <c r="BD326" s="247"/>
      <c r="BE326" s="248">
        <f t="shared" si="237"/>
        <v>0</v>
      </c>
      <c r="BF326" s="249"/>
      <c r="BG326" s="247"/>
      <c r="BH326" s="247"/>
      <c r="BI326" s="247"/>
      <c r="BJ326" s="247"/>
      <c r="BK326" s="247"/>
      <c r="BL326" s="247"/>
      <c r="BM326" s="247"/>
      <c r="BN326" s="247"/>
      <c r="BO326" s="247"/>
      <c r="BP326" s="247"/>
      <c r="BQ326" s="248">
        <f t="shared" si="238"/>
        <v>0</v>
      </c>
      <c r="BR326" s="249"/>
      <c r="BS326" s="247"/>
      <c r="BT326" s="247"/>
      <c r="BU326" s="247"/>
      <c r="BV326" s="247"/>
      <c r="BW326" s="247"/>
      <c r="BX326" s="247"/>
      <c r="BY326" s="247"/>
      <c r="BZ326" s="247"/>
      <c r="CA326" s="247"/>
      <c r="CB326" s="247"/>
      <c r="CC326" s="248">
        <f t="shared" si="242"/>
        <v>0</v>
      </c>
      <c r="CE326" s="39"/>
    </row>
    <row r="327" spans="1:83" ht="25.5" x14ac:dyDescent="0.25">
      <c r="A327" s="326"/>
      <c r="B327" s="181" t="s">
        <v>594</v>
      </c>
      <c r="C327" s="181" t="s">
        <v>809</v>
      </c>
      <c r="D327" s="183" t="s">
        <v>218</v>
      </c>
      <c r="E327" s="183">
        <v>0</v>
      </c>
      <c r="F327" s="299"/>
      <c r="G327" s="191">
        <f t="shared" si="241"/>
        <v>0</v>
      </c>
      <c r="H327" s="246"/>
      <c r="I327" s="248"/>
      <c r="J327" s="246"/>
      <c r="K327" s="247"/>
      <c r="L327" s="247"/>
      <c r="M327" s="247"/>
      <c r="N327" s="247"/>
      <c r="O327" s="247"/>
      <c r="P327" s="247"/>
      <c r="Q327" s="247"/>
      <c r="R327" s="247"/>
      <c r="S327" s="247"/>
      <c r="T327" s="247"/>
      <c r="U327" s="248">
        <f t="shared" si="234"/>
        <v>0</v>
      </c>
      <c r="V327" s="246"/>
      <c r="W327" s="247"/>
      <c r="X327" s="247"/>
      <c r="Y327" s="247"/>
      <c r="Z327" s="247"/>
      <c r="AA327" s="247"/>
      <c r="AB327" s="247"/>
      <c r="AC327" s="247"/>
      <c r="AD327" s="247"/>
      <c r="AE327" s="247"/>
      <c r="AF327" s="247"/>
      <c r="AG327" s="248">
        <f t="shared" si="235"/>
        <v>0</v>
      </c>
      <c r="AH327" s="249"/>
      <c r="AI327" s="247"/>
      <c r="AJ327" s="247"/>
      <c r="AK327" s="247"/>
      <c r="AL327" s="247"/>
      <c r="AM327" s="247"/>
      <c r="AN327" s="247"/>
      <c r="AO327" s="247"/>
      <c r="AP327" s="247"/>
      <c r="AQ327" s="247"/>
      <c r="AR327" s="247"/>
      <c r="AS327" s="248">
        <f t="shared" si="236"/>
        <v>0</v>
      </c>
      <c r="AT327" s="249"/>
      <c r="AU327" s="247"/>
      <c r="AV327" s="247"/>
      <c r="AW327" s="247"/>
      <c r="AX327" s="247"/>
      <c r="AY327" s="247"/>
      <c r="AZ327" s="247"/>
      <c r="BA327" s="247"/>
      <c r="BB327" s="247"/>
      <c r="BC327" s="247"/>
      <c r="BD327" s="247"/>
      <c r="BE327" s="248">
        <f t="shared" si="237"/>
        <v>0</v>
      </c>
      <c r="BF327" s="249"/>
      <c r="BG327" s="247"/>
      <c r="BH327" s="247"/>
      <c r="BI327" s="247"/>
      <c r="BJ327" s="247"/>
      <c r="BK327" s="247"/>
      <c r="BL327" s="247"/>
      <c r="BM327" s="247"/>
      <c r="BN327" s="247"/>
      <c r="BO327" s="247"/>
      <c r="BP327" s="247"/>
      <c r="BQ327" s="248">
        <f t="shared" si="238"/>
        <v>0</v>
      </c>
      <c r="BR327" s="249"/>
      <c r="BS327" s="247"/>
      <c r="BT327" s="247"/>
      <c r="BU327" s="247"/>
      <c r="BV327" s="247"/>
      <c r="BW327" s="247"/>
      <c r="BX327" s="247"/>
      <c r="BY327" s="247"/>
      <c r="BZ327" s="247"/>
      <c r="CA327" s="247"/>
      <c r="CB327" s="247"/>
      <c r="CC327" s="248">
        <f t="shared" si="242"/>
        <v>0</v>
      </c>
      <c r="CE327" s="39"/>
    </row>
    <row r="328" spans="1:83" ht="25.5" x14ac:dyDescent="0.25">
      <c r="A328" s="326"/>
      <c r="B328" s="181" t="s">
        <v>596</v>
      </c>
      <c r="C328" s="181" t="s">
        <v>810</v>
      </c>
      <c r="D328" s="183" t="s">
        <v>218</v>
      </c>
      <c r="E328" s="183">
        <v>0</v>
      </c>
      <c r="F328" s="299"/>
      <c r="G328" s="191">
        <f t="shared" si="241"/>
        <v>0</v>
      </c>
      <c r="H328" s="246"/>
      <c r="I328" s="248"/>
      <c r="J328" s="246"/>
      <c r="K328" s="247"/>
      <c r="L328" s="247"/>
      <c r="M328" s="247"/>
      <c r="N328" s="247"/>
      <c r="O328" s="247"/>
      <c r="P328" s="247"/>
      <c r="Q328" s="247"/>
      <c r="R328" s="247"/>
      <c r="S328" s="247"/>
      <c r="T328" s="247"/>
      <c r="U328" s="248">
        <f t="shared" si="234"/>
        <v>0</v>
      </c>
      <c r="V328" s="246"/>
      <c r="W328" s="247"/>
      <c r="X328" s="247"/>
      <c r="Y328" s="247"/>
      <c r="Z328" s="247"/>
      <c r="AA328" s="247"/>
      <c r="AB328" s="247"/>
      <c r="AC328" s="247"/>
      <c r="AD328" s="247"/>
      <c r="AE328" s="247"/>
      <c r="AF328" s="247"/>
      <c r="AG328" s="248">
        <f t="shared" si="235"/>
        <v>0</v>
      </c>
      <c r="AH328" s="249"/>
      <c r="AI328" s="247"/>
      <c r="AJ328" s="247"/>
      <c r="AK328" s="247"/>
      <c r="AL328" s="247"/>
      <c r="AM328" s="247"/>
      <c r="AN328" s="247"/>
      <c r="AO328" s="247"/>
      <c r="AP328" s="247"/>
      <c r="AQ328" s="247"/>
      <c r="AR328" s="247"/>
      <c r="AS328" s="248">
        <f t="shared" si="236"/>
        <v>0</v>
      </c>
      <c r="AT328" s="249"/>
      <c r="AU328" s="247"/>
      <c r="AV328" s="247"/>
      <c r="AW328" s="247"/>
      <c r="AX328" s="247"/>
      <c r="AY328" s="247"/>
      <c r="AZ328" s="247"/>
      <c r="BA328" s="247"/>
      <c r="BB328" s="247"/>
      <c r="BC328" s="247"/>
      <c r="BD328" s="247"/>
      <c r="BE328" s="248">
        <f t="shared" si="237"/>
        <v>0</v>
      </c>
      <c r="BF328" s="249"/>
      <c r="BG328" s="247"/>
      <c r="BH328" s="247"/>
      <c r="BI328" s="247"/>
      <c r="BJ328" s="247"/>
      <c r="BK328" s="247"/>
      <c r="BL328" s="247"/>
      <c r="BM328" s="247"/>
      <c r="BN328" s="247"/>
      <c r="BO328" s="247"/>
      <c r="BP328" s="247"/>
      <c r="BQ328" s="248">
        <f t="shared" si="238"/>
        <v>0</v>
      </c>
      <c r="BR328" s="249"/>
      <c r="BS328" s="247"/>
      <c r="BT328" s="247"/>
      <c r="BU328" s="247"/>
      <c r="BV328" s="247"/>
      <c r="BW328" s="247"/>
      <c r="BX328" s="247"/>
      <c r="BY328" s="247"/>
      <c r="BZ328" s="247"/>
      <c r="CA328" s="247"/>
      <c r="CB328" s="247"/>
      <c r="CC328" s="248">
        <f t="shared" si="242"/>
        <v>0</v>
      </c>
      <c r="CE328" s="39"/>
    </row>
    <row r="329" spans="1:83" ht="15" x14ac:dyDescent="0.25">
      <c r="A329" s="326"/>
      <c r="B329" s="181" t="s">
        <v>598</v>
      </c>
      <c r="C329" s="181" t="s">
        <v>599</v>
      </c>
      <c r="D329" s="183" t="s">
        <v>218</v>
      </c>
      <c r="E329" s="183">
        <v>0</v>
      </c>
      <c r="F329" s="299"/>
      <c r="G329" s="191">
        <f t="shared" si="241"/>
        <v>0</v>
      </c>
      <c r="H329" s="246"/>
      <c r="I329" s="248"/>
      <c r="J329" s="246"/>
      <c r="K329" s="247"/>
      <c r="L329" s="247"/>
      <c r="M329" s="247"/>
      <c r="N329" s="247"/>
      <c r="O329" s="247"/>
      <c r="P329" s="247"/>
      <c r="Q329" s="247"/>
      <c r="R329" s="247"/>
      <c r="S329" s="247"/>
      <c r="T329" s="247"/>
      <c r="U329" s="248">
        <f t="shared" si="234"/>
        <v>0</v>
      </c>
      <c r="V329" s="246"/>
      <c r="W329" s="247"/>
      <c r="X329" s="247"/>
      <c r="Y329" s="247"/>
      <c r="Z329" s="247"/>
      <c r="AA329" s="247"/>
      <c r="AB329" s="247"/>
      <c r="AC329" s="247"/>
      <c r="AD329" s="247"/>
      <c r="AE329" s="247"/>
      <c r="AF329" s="247"/>
      <c r="AG329" s="248">
        <f t="shared" si="235"/>
        <v>0</v>
      </c>
      <c r="AH329" s="249"/>
      <c r="AI329" s="247"/>
      <c r="AJ329" s="247"/>
      <c r="AK329" s="247"/>
      <c r="AL329" s="247"/>
      <c r="AM329" s="247"/>
      <c r="AN329" s="247"/>
      <c r="AO329" s="247"/>
      <c r="AP329" s="247"/>
      <c r="AQ329" s="247"/>
      <c r="AR329" s="247"/>
      <c r="AS329" s="248">
        <f t="shared" si="236"/>
        <v>0</v>
      </c>
      <c r="AT329" s="249"/>
      <c r="AU329" s="247"/>
      <c r="AV329" s="247"/>
      <c r="AW329" s="247"/>
      <c r="AX329" s="247"/>
      <c r="AY329" s="247"/>
      <c r="AZ329" s="247"/>
      <c r="BA329" s="247"/>
      <c r="BB329" s="247"/>
      <c r="BC329" s="247"/>
      <c r="BD329" s="247"/>
      <c r="BE329" s="248">
        <f t="shared" si="237"/>
        <v>0</v>
      </c>
      <c r="BF329" s="249"/>
      <c r="BG329" s="247"/>
      <c r="BH329" s="247"/>
      <c r="BI329" s="247"/>
      <c r="BJ329" s="247"/>
      <c r="BK329" s="247"/>
      <c r="BL329" s="247"/>
      <c r="BM329" s="247"/>
      <c r="BN329" s="247"/>
      <c r="BO329" s="247"/>
      <c r="BP329" s="247"/>
      <c r="BQ329" s="248">
        <f t="shared" si="238"/>
        <v>0</v>
      </c>
      <c r="BR329" s="249"/>
      <c r="BS329" s="247"/>
      <c r="BT329" s="247"/>
      <c r="BU329" s="247"/>
      <c r="BV329" s="247"/>
      <c r="BW329" s="247"/>
      <c r="BX329" s="247"/>
      <c r="BY329" s="247"/>
      <c r="BZ329" s="247"/>
      <c r="CA329" s="247"/>
      <c r="CB329" s="247"/>
      <c r="CC329" s="248">
        <f t="shared" si="242"/>
        <v>0</v>
      </c>
      <c r="CE329" s="39"/>
    </row>
    <row r="330" spans="1:83" ht="15" x14ac:dyDescent="0.25">
      <c r="A330" s="326"/>
      <c r="B330" s="181" t="s">
        <v>600</v>
      </c>
      <c r="C330" s="181" t="s">
        <v>601</v>
      </c>
      <c r="D330" s="183" t="s">
        <v>218</v>
      </c>
      <c r="E330" s="183">
        <v>0</v>
      </c>
      <c r="F330" s="299"/>
      <c r="G330" s="191">
        <f t="shared" si="241"/>
        <v>0</v>
      </c>
      <c r="H330" s="246"/>
      <c r="I330" s="248"/>
      <c r="J330" s="246"/>
      <c r="K330" s="247"/>
      <c r="L330" s="247"/>
      <c r="M330" s="247"/>
      <c r="N330" s="247"/>
      <c r="O330" s="247"/>
      <c r="P330" s="247"/>
      <c r="Q330" s="247"/>
      <c r="R330" s="247"/>
      <c r="S330" s="247"/>
      <c r="T330" s="247"/>
      <c r="U330" s="248">
        <f t="shared" si="234"/>
        <v>0</v>
      </c>
      <c r="V330" s="246"/>
      <c r="W330" s="247"/>
      <c r="X330" s="247"/>
      <c r="Y330" s="247"/>
      <c r="Z330" s="247"/>
      <c r="AA330" s="247"/>
      <c r="AB330" s="247"/>
      <c r="AC330" s="247"/>
      <c r="AD330" s="247"/>
      <c r="AE330" s="247"/>
      <c r="AF330" s="247"/>
      <c r="AG330" s="248">
        <f t="shared" si="235"/>
        <v>0</v>
      </c>
      <c r="AH330" s="249"/>
      <c r="AI330" s="247"/>
      <c r="AJ330" s="247"/>
      <c r="AK330" s="247"/>
      <c r="AL330" s="247"/>
      <c r="AM330" s="247"/>
      <c r="AN330" s="247"/>
      <c r="AO330" s="247"/>
      <c r="AP330" s="247"/>
      <c r="AQ330" s="247"/>
      <c r="AR330" s="247"/>
      <c r="AS330" s="248">
        <f t="shared" si="236"/>
        <v>0</v>
      </c>
      <c r="AT330" s="249"/>
      <c r="AU330" s="247"/>
      <c r="AV330" s="247"/>
      <c r="AW330" s="247"/>
      <c r="AX330" s="247"/>
      <c r="AY330" s="247"/>
      <c r="AZ330" s="247"/>
      <c r="BA330" s="247"/>
      <c r="BB330" s="247"/>
      <c r="BC330" s="247"/>
      <c r="BD330" s="247"/>
      <c r="BE330" s="248">
        <f t="shared" si="237"/>
        <v>0</v>
      </c>
      <c r="BF330" s="249"/>
      <c r="BG330" s="247"/>
      <c r="BH330" s="247"/>
      <c r="BI330" s="247"/>
      <c r="BJ330" s="247"/>
      <c r="BK330" s="247"/>
      <c r="BL330" s="247"/>
      <c r="BM330" s="247"/>
      <c r="BN330" s="247"/>
      <c r="BO330" s="247"/>
      <c r="BP330" s="247"/>
      <c r="BQ330" s="248">
        <f t="shared" si="238"/>
        <v>0</v>
      </c>
      <c r="BR330" s="249"/>
      <c r="BS330" s="247"/>
      <c r="BT330" s="247"/>
      <c r="BU330" s="247"/>
      <c r="BV330" s="247"/>
      <c r="BW330" s="247"/>
      <c r="BX330" s="247"/>
      <c r="BY330" s="247"/>
      <c r="BZ330" s="247"/>
      <c r="CA330" s="247"/>
      <c r="CB330" s="247"/>
      <c r="CC330" s="248">
        <f t="shared" si="242"/>
        <v>0</v>
      </c>
      <c r="CE330" s="39"/>
    </row>
    <row r="331" spans="1:83" ht="15" x14ac:dyDescent="0.25">
      <c r="A331" s="326"/>
      <c r="B331" s="181" t="s">
        <v>602</v>
      </c>
      <c r="C331" s="181" t="s">
        <v>603</v>
      </c>
      <c r="D331" s="183" t="s">
        <v>218</v>
      </c>
      <c r="E331" s="183">
        <v>0</v>
      </c>
      <c r="F331" s="299"/>
      <c r="G331" s="191">
        <f t="shared" si="241"/>
        <v>0</v>
      </c>
      <c r="H331" s="246"/>
      <c r="I331" s="248"/>
      <c r="J331" s="246"/>
      <c r="K331" s="247"/>
      <c r="L331" s="247"/>
      <c r="M331" s="247"/>
      <c r="N331" s="247"/>
      <c r="O331" s="247"/>
      <c r="P331" s="247"/>
      <c r="Q331" s="247"/>
      <c r="R331" s="247"/>
      <c r="S331" s="247"/>
      <c r="T331" s="247"/>
      <c r="U331" s="248">
        <f t="shared" si="234"/>
        <v>0</v>
      </c>
      <c r="V331" s="246"/>
      <c r="W331" s="247"/>
      <c r="X331" s="247"/>
      <c r="Y331" s="247"/>
      <c r="Z331" s="247"/>
      <c r="AA331" s="247"/>
      <c r="AB331" s="247"/>
      <c r="AC331" s="247"/>
      <c r="AD331" s="247"/>
      <c r="AE331" s="247"/>
      <c r="AF331" s="247"/>
      <c r="AG331" s="248">
        <f t="shared" si="235"/>
        <v>0</v>
      </c>
      <c r="AH331" s="249"/>
      <c r="AI331" s="247"/>
      <c r="AJ331" s="247"/>
      <c r="AK331" s="247"/>
      <c r="AL331" s="247"/>
      <c r="AM331" s="247"/>
      <c r="AN331" s="247"/>
      <c r="AO331" s="247"/>
      <c r="AP331" s="247"/>
      <c r="AQ331" s="247"/>
      <c r="AR331" s="247"/>
      <c r="AS331" s="248">
        <f t="shared" si="236"/>
        <v>0</v>
      </c>
      <c r="AT331" s="249"/>
      <c r="AU331" s="247"/>
      <c r="AV331" s="247"/>
      <c r="AW331" s="247"/>
      <c r="AX331" s="247"/>
      <c r="AY331" s="247"/>
      <c r="AZ331" s="247"/>
      <c r="BA331" s="247"/>
      <c r="BB331" s="247"/>
      <c r="BC331" s="247"/>
      <c r="BD331" s="247"/>
      <c r="BE331" s="248">
        <f t="shared" si="237"/>
        <v>0</v>
      </c>
      <c r="BF331" s="249"/>
      <c r="BG331" s="247"/>
      <c r="BH331" s="247"/>
      <c r="BI331" s="247"/>
      <c r="BJ331" s="247"/>
      <c r="BK331" s="247"/>
      <c r="BL331" s="247"/>
      <c r="BM331" s="247"/>
      <c r="BN331" s="247"/>
      <c r="BO331" s="247"/>
      <c r="BP331" s="247"/>
      <c r="BQ331" s="248">
        <f t="shared" si="238"/>
        <v>0</v>
      </c>
      <c r="BR331" s="249"/>
      <c r="BS331" s="247"/>
      <c r="BT331" s="247"/>
      <c r="BU331" s="247"/>
      <c r="BV331" s="247"/>
      <c r="BW331" s="247"/>
      <c r="BX331" s="247"/>
      <c r="BY331" s="247"/>
      <c r="BZ331" s="247"/>
      <c r="CA331" s="247"/>
      <c r="CB331" s="247"/>
      <c r="CC331" s="248">
        <f t="shared" si="242"/>
        <v>0</v>
      </c>
      <c r="CE331" s="39"/>
    </row>
    <row r="332" spans="1:83" ht="25.5" x14ac:dyDescent="0.25">
      <c r="A332" s="326"/>
      <c r="B332" s="181" t="s">
        <v>604</v>
      </c>
      <c r="C332" s="181" t="s">
        <v>605</v>
      </c>
      <c r="D332" s="183" t="s">
        <v>475</v>
      </c>
      <c r="E332" s="183">
        <v>0</v>
      </c>
      <c r="F332" s="299"/>
      <c r="G332" s="191">
        <f t="shared" si="241"/>
        <v>0</v>
      </c>
      <c r="H332" s="246"/>
      <c r="I332" s="248"/>
      <c r="J332" s="246"/>
      <c r="K332" s="247"/>
      <c r="L332" s="247"/>
      <c r="M332" s="247"/>
      <c r="N332" s="247"/>
      <c r="O332" s="247"/>
      <c r="P332" s="247"/>
      <c r="Q332" s="247"/>
      <c r="R332" s="247"/>
      <c r="S332" s="247"/>
      <c r="T332" s="247"/>
      <c r="U332" s="248">
        <f t="shared" si="234"/>
        <v>0</v>
      </c>
      <c r="V332" s="246"/>
      <c r="W332" s="247"/>
      <c r="X332" s="247"/>
      <c r="Y332" s="247"/>
      <c r="Z332" s="247"/>
      <c r="AA332" s="247"/>
      <c r="AB332" s="247"/>
      <c r="AC332" s="247"/>
      <c r="AD332" s="247"/>
      <c r="AE332" s="247"/>
      <c r="AF332" s="247"/>
      <c r="AG332" s="248">
        <f t="shared" si="235"/>
        <v>0</v>
      </c>
      <c r="AH332" s="249"/>
      <c r="AI332" s="247"/>
      <c r="AJ332" s="247"/>
      <c r="AK332" s="247"/>
      <c r="AL332" s="247"/>
      <c r="AM332" s="247"/>
      <c r="AN332" s="247"/>
      <c r="AO332" s="247"/>
      <c r="AP332" s="247"/>
      <c r="AQ332" s="247"/>
      <c r="AR332" s="247"/>
      <c r="AS332" s="248">
        <f t="shared" si="236"/>
        <v>0</v>
      </c>
      <c r="AT332" s="249"/>
      <c r="AU332" s="247"/>
      <c r="AV332" s="247"/>
      <c r="AW332" s="247"/>
      <c r="AX332" s="247"/>
      <c r="AY332" s="247"/>
      <c r="AZ332" s="247"/>
      <c r="BA332" s="247"/>
      <c r="BB332" s="247"/>
      <c r="BC332" s="247"/>
      <c r="BD332" s="247"/>
      <c r="BE332" s="248">
        <f t="shared" si="237"/>
        <v>0</v>
      </c>
      <c r="BF332" s="249"/>
      <c r="BG332" s="247"/>
      <c r="BH332" s="247"/>
      <c r="BI332" s="247"/>
      <c r="BJ332" s="247"/>
      <c r="BK332" s="247"/>
      <c r="BL332" s="247"/>
      <c r="BM332" s="247"/>
      <c r="BN332" s="247"/>
      <c r="BO332" s="247"/>
      <c r="BP332" s="247"/>
      <c r="BQ332" s="248">
        <f t="shared" si="238"/>
        <v>0</v>
      </c>
      <c r="BR332" s="249"/>
      <c r="BS332" s="247"/>
      <c r="BT332" s="247"/>
      <c r="BU332" s="247"/>
      <c r="BV332" s="247"/>
      <c r="BW332" s="247"/>
      <c r="BX332" s="247"/>
      <c r="BY332" s="247"/>
      <c r="BZ332" s="247"/>
      <c r="CA332" s="247"/>
      <c r="CB332" s="247"/>
      <c r="CC332" s="248">
        <f t="shared" si="242"/>
        <v>0</v>
      </c>
      <c r="CE332" s="39"/>
    </row>
    <row r="333" spans="1:83" ht="15" x14ac:dyDescent="0.25">
      <c r="A333" s="326"/>
      <c r="B333" s="181" t="s">
        <v>607</v>
      </c>
      <c r="C333" s="181" t="s">
        <v>811</v>
      </c>
      <c r="D333" s="183" t="s">
        <v>530</v>
      </c>
      <c r="E333" s="183">
        <v>0</v>
      </c>
      <c r="F333" s="299"/>
      <c r="G333" s="191">
        <f t="shared" si="241"/>
        <v>0</v>
      </c>
      <c r="H333" s="246"/>
      <c r="I333" s="248"/>
      <c r="J333" s="246"/>
      <c r="K333" s="247"/>
      <c r="L333" s="247"/>
      <c r="M333" s="247"/>
      <c r="N333" s="247"/>
      <c r="O333" s="247"/>
      <c r="P333" s="247"/>
      <c r="Q333" s="247"/>
      <c r="R333" s="247"/>
      <c r="S333" s="247"/>
      <c r="T333" s="247"/>
      <c r="U333" s="248">
        <f t="shared" si="234"/>
        <v>0</v>
      </c>
      <c r="V333" s="246"/>
      <c r="W333" s="247"/>
      <c r="X333" s="247"/>
      <c r="Y333" s="247"/>
      <c r="Z333" s="247"/>
      <c r="AA333" s="247"/>
      <c r="AB333" s="247"/>
      <c r="AC333" s="247"/>
      <c r="AD333" s="247"/>
      <c r="AE333" s="247"/>
      <c r="AF333" s="247"/>
      <c r="AG333" s="248">
        <f t="shared" si="235"/>
        <v>0</v>
      </c>
      <c r="AH333" s="249"/>
      <c r="AI333" s="247"/>
      <c r="AJ333" s="247"/>
      <c r="AK333" s="247"/>
      <c r="AL333" s="247"/>
      <c r="AM333" s="247"/>
      <c r="AN333" s="247"/>
      <c r="AO333" s="247"/>
      <c r="AP333" s="247"/>
      <c r="AQ333" s="247"/>
      <c r="AR333" s="247"/>
      <c r="AS333" s="248">
        <f t="shared" si="236"/>
        <v>0</v>
      </c>
      <c r="AT333" s="249"/>
      <c r="AU333" s="247"/>
      <c r="AV333" s="247"/>
      <c r="AW333" s="247"/>
      <c r="AX333" s="247"/>
      <c r="AY333" s="247"/>
      <c r="AZ333" s="247"/>
      <c r="BA333" s="247"/>
      <c r="BB333" s="247"/>
      <c r="BC333" s="247"/>
      <c r="BD333" s="247"/>
      <c r="BE333" s="248">
        <f t="shared" si="237"/>
        <v>0</v>
      </c>
      <c r="BF333" s="249"/>
      <c r="BG333" s="247"/>
      <c r="BH333" s="247"/>
      <c r="BI333" s="247"/>
      <c r="BJ333" s="247"/>
      <c r="BK333" s="247"/>
      <c r="BL333" s="247"/>
      <c r="BM333" s="247"/>
      <c r="BN333" s="247"/>
      <c r="BO333" s="247"/>
      <c r="BP333" s="247"/>
      <c r="BQ333" s="248">
        <f t="shared" si="238"/>
        <v>0</v>
      </c>
      <c r="BR333" s="249"/>
      <c r="BS333" s="247"/>
      <c r="BT333" s="247"/>
      <c r="BU333" s="247"/>
      <c r="BV333" s="247"/>
      <c r="BW333" s="247"/>
      <c r="BX333" s="247"/>
      <c r="BY333" s="247"/>
      <c r="BZ333" s="247"/>
      <c r="CA333" s="247"/>
      <c r="CB333" s="247"/>
      <c r="CC333" s="248">
        <f t="shared" si="242"/>
        <v>0</v>
      </c>
      <c r="CE333" s="39"/>
    </row>
    <row r="334" spans="1:83" ht="15" x14ac:dyDescent="0.25">
      <c r="A334" s="326"/>
      <c r="B334" s="73" t="s">
        <v>609</v>
      </c>
      <c r="C334" s="129" t="s">
        <v>610</v>
      </c>
      <c r="D334" s="130" t="s">
        <v>85</v>
      </c>
      <c r="E334" s="275">
        <v>1</v>
      </c>
      <c r="F334" s="229"/>
      <c r="G334" s="74">
        <f t="shared" si="241"/>
        <v>0</v>
      </c>
      <c r="H334" s="246"/>
      <c r="I334" s="248"/>
      <c r="J334" s="246"/>
      <c r="K334" s="247"/>
      <c r="L334" s="247"/>
      <c r="M334" s="247"/>
      <c r="N334" s="247"/>
      <c r="O334" s="247"/>
      <c r="P334" s="247"/>
      <c r="Q334" s="247"/>
      <c r="R334" s="247"/>
      <c r="S334" s="247"/>
      <c r="T334" s="247"/>
      <c r="U334" s="248">
        <f t="shared" si="234"/>
        <v>0</v>
      </c>
      <c r="V334" s="246"/>
      <c r="W334" s="247"/>
      <c r="X334" s="247"/>
      <c r="Y334" s="247"/>
      <c r="Z334" s="247"/>
      <c r="AA334" s="247"/>
      <c r="AB334" s="247"/>
      <c r="AC334" s="247"/>
      <c r="AD334" s="247"/>
      <c r="AE334" s="247"/>
      <c r="AF334" s="247"/>
      <c r="AG334" s="248">
        <f t="shared" si="235"/>
        <v>0</v>
      </c>
      <c r="AH334" s="249"/>
      <c r="AI334" s="247"/>
      <c r="AJ334" s="247"/>
      <c r="AK334" s="247"/>
      <c r="AL334" s="247"/>
      <c r="AM334" s="247"/>
      <c r="AN334" s="247"/>
      <c r="AO334" s="247"/>
      <c r="AP334" s="247"/>
      <c r="AQ334" s="247"/>
      <c r="AR334" s="247"/>
      <c r="AS334" s="248">
        <f t="shared" si="236"/>
        <v>0</v>
      </c>
      <c r="AT334" s="249"/>
      <c r="AU334" s="247"/>
      <c r="AV334" s="247"/>
      <c r="AW334" s="247"/>
      <c r="AX334" s="247"/>
      <c r="AY334" s="247"/>
      <c r="AZ334" s="247"/>
      <c r="BA334" s="247"/>
      <c r="BB334" s="247"/>
      <c r="BC334" s="247"/>
      <c r="BD334" s="247"/>
      <c r="BE334" s="248">
        <f t="shared" si="237"/>
        <v>0</v>
      </c>
      <c r="BF334" s="249"/>
      <c r="BG334" s="247"/>
      <c r="BH334" s="247"/>
      <c r="BI334" s="247"/>
      <c r="BJ334" s="247"/>
      <c r="BK334" s="247"/>
      <c r="BL334" s="247"/>
      <c r="BM334" s="247"/>
      <c r="BN334" s="247"/>
      <c r="BO334" s="247"/>
      <c r="BP334" s="247"/>
      <c r="BQ334" s="248">
        <f t="shared" si="238"/>
        <v>0</v>
      </c>
      <c r="BR334" s="249"/>
      <c r="BS334" s="247"/>
      <c r="BT334" s="247"/>
      <c r="BU334" s="247"/>
      <c r="BV334" s="247"/>
      <c r="BW334" s="247"/>
      <c r="BX334" s="247"/>
      <c r="BY334" s="247"/>
      <c r="BZ334" s="247"/>
      <c r="CA334" s="247"/>
      <c r="CB334" s="247"/>
      <c r="CC334" s="248">
        <f>G334-SUM(J334:CB334)</f>
        <v>0</v>
      </c>
      <c r="CE334" s="39"/>
    </row>
    <row r="335" spans="1:83" ht="15" x14ac:dyDescent="0.25">
      <c r="A335" s="326"/>
      <c r="B335" s="73" t="s">
        <v>611</v>
      </c>
      <c r="C335" s="129" t="s">
        <v>491</v>
      </c>
      <c r="D335" s="130" t="s">
        <v>85</v>
      </c>
      <c r="E335" s="275">
        <v>1</v>
      </c>
      <c r="F335" s="229"/>
      <c r="G335" s="74">
        <f t="shared" si="241"/>
        <v>0</v>
      </c>
      <c r="H335" s="246"/>
      <c r="I335" s="248"/>
      <c r="J335" s="246"/>
      <c r="K335" s="247"/>
      <c r="L335" s="247"/>
      <c r="M335" s="247"/>
      <c r="N335" s="247"/>
      <c r="O335" s="247"/>
      <c r="P335" s="247"/>
      <c r="Q335" s="247"/>
      <c r="R335" s="247"/>
      <c r="S335" s="247"/>
      <c r="T335" s="247"/>
      <c r="U335" s="248">
        <f t="shared" si="234"/>
        <v>0</v>
      </c>
      <c r="V335" s="246"/>
      <c r="W335" s="247"/>
      <c r="X335" s="247"/>
      <c r="Y335" s="247"/>
      <c r="Z335" s="247"/>
      <c r="AA335" s="247"/>
      <c r="AB335" s="247"/>
      <c r="AC335" s="247"/>
      <c r="AD335" s="247"/>
      <c r="AE335" s="247"/>
      <c r="AF335" s="247"/>
      <c r="AG335" s="248">
        <f t="shared" si="235"/>
        <v>0</v>
      </c>
      <c r="AH335" s="249"/>
      <c r="AI335" s="247"/>
      <c r="AJ335" s="247"/>
      <c r="AK335" s="247"/>
      <c r="AL335" s="247"/>
      <c r="AM335" s="247"/>
      <c r="AN335" s="247"/>
      <c r="AO335" s="247"/>
      <c r="AP335" s="247"/>
      <c r="AQ335" s="247"/>
      <c r="AR335" s="247"/>
      <c r="AS335" s="248">
        <f t="shared" si="236"/>
        <v>0</v>
      </c>
      <c r="AT335" s="249"/>
      <c r="AU335" s="247"/>
      <c r="AV335" s="247"/>
      <c r="AW335" s="247"/>
      <c r="AX335" s="247"/>
      <c r="AY335" s="247"/>
      <c r="AZ335" s="247"/>
      <c r="BA335" s="247"/>
      <c r="BB335" s="247"/>
      <c r="BC335" s="247"/>
      <c r="BD335" s="247"/>
      <c r="BE335" s="248">
        <f t="shared" si="237"/>
        <v>0</v>
      </c>
      <c r="BF335" s="249"/>
      <c r="BG335" s="247"/>
      <c r="BH335" s="247"/>
      <c r="BI335" s="247"/>
      <c r="BJ335" s="247"/>
      <c r="BK335" s="247"/>
      <c r="BL335" s="247"/>
      <c r="BM335" s="247"/>
      <c r="BN335" s="247"/>
      <c r="BO335" s="247"/>
      <c r="BP335" s="247"/>
      <c r="BQ335" s="248">
        <f t="shared" si="238"/>
        <v>0</v>
      </c>
      <c r="BR335" s="249"/>
      <c r="BS335" s="247"/>
      <c r="BT335" s="247"/>
      <c r="BU335" s="247"/>
      <c r="BV335" s="247"/>
      <c r="BW335" s="247"/>
      <c r="BX335" s="247"/>
      <c r="BY335" s="247"/>
      <c r="BZ335" s="247"/>
      <c r="CA335" s="247"/>
      <c r="CB335" s="247"/>
      <c r="CC335" s="248">
        <f>G335-SUM(J335:CB335)</f>
        <v>0</v>
      </c>
      <c r="CE335" s="39"/>
    </row>
    <row r="336" spans="1:83" ht="15" x14ac:dyDescent="0.25">
      <c r="A336" s="326"/>
      <c r="B336" s="73" t="s">
        <v>612</v>
      </c>
      <c r="C336" s="129" t="s">
        <v>575</v>
      </c>
      <c r="D336" s="130" t="s">
        <v>85</v>
      </c>
      <c r="E336" s="275">
        <v>1</v>
      </c>
      <c r="F336" s="229"/>
      <c r="G336" s="74">
        <f t="shared" si="241"/>
        <v>0</v>
      </c>
      <c r="H336" s="246"/>
      <c r="I336" s="248"/>
      <c r="J336" s="246"/>
      <c r="K336" s="247"/>
      <c r="L336" s="247"/>
      <c r="M336" s="247"/>
      <c r="N336" s="247"/>
      <c r="O336" s="247"/>
      <c r="P336" s="247"/>
      <c r="Q336" s="247"/>
      <c r="R336" s="247"/>
      <c r="S336" s="247"/>
      <c r="T336" s="247"/>
      <c r="U336" s="248">
        <f t="shared" si="234"/>
        <v>0</v>
      </c>
      <c r="V336" s="246"/>
      <c r="W336" s="247"/>
      <c r="X336" s="247"/>
      <c r="Y336" s="247"/>
      <c r="Z336" s="247"/>
      <c r="AA336" s="247"/>
      <c r="AB336" s="247"/>
      <c r="AC336" s="247"/>
      <c r="AD336" s="247"/>
      <c r="AE336" s="247"/>
      <c r="AF336" s="247"/>
      <c r="AG336" s="248">
        <f t="shared" si="235"/>
        <v>0</v>
      </c>
      <c r="AH336" s="249"/>
      <c r="AI336" s="247"/>
      <c r="AJ336" s="247"/>
      <c r="AK336" s="247"/>
      <c r="AL336" s="247"/>
      <c r="AM336" s="247"/>
      <c r="AN336" s="247"/>
      <c r="AO336" s="247"/>
      <c r="AP336" s="247"/>
      <c r="AQ336" s="247"/>
      <c r="AR336" s="247"/>
      <c r="AS336" s="248">
        <f t="shared" si="236"/>
        <v>0</v>
      </c>
      <c r="AT336" s="249"/>
      <c r="AU336" s="247"/>
      <c r="AV336" s="247"/>
      <c r="AW336" s="247"/>
      <c r="AX336" s="247"/>
      <c r="AY336" s="247"/>
      <c r="AZ336" s="247"/>
      <c r="BA336" s="247"/>
      <c r="BB336" s="247"/>
      <c r="BC336" s="247"/>
      <c r="BD336" s="247"/>
      <c r="BE336" s="248">
        <f t="shared" si="237"/>
        <v>0</v>
      </c>
      <c r="BF336" s="249"/>
      <c r="BG336" s="247"/>
      <c r="BH336" s="247"/>
      <c r="BI336" s="247"/>
      <c r="BJ336" s="247"/>
      <c r="BK336" s="247"/>
      <c r="BL336" s="247"/>
      <c r="BM336" s="247"/>
      <c r="BN336" s="247"/>
      <c r="BO336" s="247"/>
      <c r="BP336" s="247"/>
      <c r="BQ336" s="248">
        <f t="shared" si="238"/>
        <v>0</v>
      </c>
      <c r="BR336" s="249"/>
      <c r="BS336" s="247"/>
      <c r="BT336" s="247"/>
      <c r="BU336" s="247"/>
      <c r="BV336" s="247"/>
      <c r="BW336" s="247"/>
      <c r="BX336" s="247"/>
      <c r="BY336" s="247"/>
      <c r="BZ336" s="247"/>
      <c r="CA336" s="247"/>
      <c r="CB336" s="247"/>
      <c r="CC336" s="248">
        <f>G336-SUM(J336:CB336)</f>
        <v>0</v>
      </c>
      <c r="CE336" s="39"/>
    </row>
    <row r="337" spans="1:83" s="286" customFormat="1" x14ac:dyDescent="0.25">
      <c r="A337" s="326"/>
      <c r="B337" s="101" t="s">
        <v>613</v>
      </c>
      <c r="C337" s="294" t="s">
        <v>614</v>
      </c>
      <c r="D337" s="287"/>
      <c r="E337" s="287"/>
      <c r="F337" s="300"/>
      <c r="G337" s="288"/>
      <c r="H337" s="289"/>
      <c r="I337" s="290"/>
      <c r="J337" s="289"/>
      <c r="K337" s="291"/>
      <c r="L337" s="291"/>
      <c r="M337" s="291"/>
      <c r="N337" s="291"/>
      <c r="O337" s="291"/>
      <c r="P337" s="291"/>
      <c r="Q337" s="291"/>
      <c r="R337" s="291"/>
      <c r="S337" s="291"/>
      <c r="T337" s="291"/>
      <c r="U337" s="290"/>
      <c r="V337" s="289"/>
      <c r="W337" s="291"/>
      <c r="X337" s="291"/>
      <c r="Y337" s="291"/>
      <c r="Z337" s="291"/>
      <c r="AA337" s="291"/>
      <c r="AB337" s="291"/>
      <c r="AC337" s="291"/>
      <c r="AD337" s="291"/>
      <c r="AE337" s="291"/>
      <c r="AF337" s="291"/>
      <c r="AG337" s="290"/>
      <c r="AH337" s="292"/>
      <c r="AI337" s="291"/>
      <c r="AJ337" s="291"/>
      <c r="AK337" s="291"/>
      <c r="AL337" s="291"/>
      <c r="AM337" s="291"/>
      <c r="AN337" s="291"/>
      <c r="AO337" s="291"/>
      <c r="AP337" s="291"/>
      <c r="AQ337" s="291"/>
      <c r="AR337" s="291"/>
      <c r="AS337" s="290"/>
      <c r="AT337" s="292"/>
      <c r="AU337" s="291"/>
      <c r="AV337" s="291"/>
      <c r="AW337" s="291"/>
      <c r="AX337" s="291"/>
      <c r="AY337" s="291"/>
      <c r="AZ337" s="291"/>
      <c r="BA337" s="291"/>
      <c r="BB337" s="291"/>
      <c r="BC337" s="291"/>
      <c r="BD337" s="291"/>
      <c r="BE337" s="290"/>
      <c r="BF337" s="292"/>
      <c r="BG337" s="291"/>
      <c r="BH337" s="291"/>
      <c r="BI337" s="291"/>
      <c r="BJ337" s="291"/>
      <c r="BK337" s="291"/>
      <c r="BL337" s="291"/>
      <c r="BM337" s="291"/>
      <c r="BN337" s="291"/>
      <c r="BO337" s="291"/>
      <c r="BP337" s="291"/>
      <c r="BQ337" s="290"/>
      <c r="BR337" s="292"/>
      <c r="BS337" s="291"/>
      <c r="BT337" s="291"/>
      <c r="BU337" s="291"/>
      <c r="BV337" s="291"/>
      <c r="BW337" s="291"/>
      <c r="BX337" s="291"/>
      <c r="BY337" s="291"/>
      <c r="BZ337" s="291"/>
      <c r="CA337" s="291"/>
      <c r="CB337" s="291"/>
      <c r="CC337" s="290"/>
      <c r="CE337" s="39"/>
    </row>
    <row r="338" spans="1:83" ht="25.5" x14ac:dyDescent="0.25">
      <c r="A338" s="326"/>
      <c r="B338" s="73" t="s">
        <v>615</v>
      </c>
      <c r="C338" s="129" t="s">
        <v>616</v>
      </c>
      <c r="D338" s="130" t="s">
        <v>218</v>
      </c>
      <c r="E338" s="275">
        <v>6</v>
      </c>
      <c r="F338" s="344"/>
      <c r="G338" s="74">
        <f t="shared" si="241"/>
        <v>0</v>
      </c>
      <c r="H338" s="246"/>
      <c r="I338" s="248"/>
      <c r="J338" s="246"/>
      <c r="K338" s="247"/>
      <c r="L338" s="247"/>
      <c r="M338" s="247"/>
      <c r="N338" s="247"/>
      <c r="O338" s="247"/>
      <c r="P338" s="247"/>
      <c r="Q338" s="247"/>
      <c r="R338" s="247"/>
      <c r="S338" s="247"/>
      <c r="T338" s="247"/>
      <c r="U338" s="248">
        <f t="shared" si="234"/>
        <v>0</v>
      </c>
      <c r="V338" s="246"/>
      <c r="W338" s="247"/>
      <c r="X338" s="247"/>
      <c r="Y338" s="247"/>
      <c r="Z338" s="247"/>
      <c r="AA338" s="247"/>
      <c r="AB338" s="247"/>
      <c r="AC338" s="247"/>
      <c r="AD338" s="247"/>
      <c r="AE338" s="247"/>
      <c r="AF338" s="247"/>
      <c r="AG338" s="248">
        <f t="shared" si="235"/>
        <v>0</v>
      </c>
      <c r="AH338" s="249"/>
      <c r="AI338" s="247"/>
      <c r="AJ338" s="247"/>
      <c r="AK338" s="247"/>
      <c r="AL338" s="247"/>
      <c r="AM338" s="247"/>
      <c r="AN338" s="247"/>
      <c r="AO338" s="247"/>
      <c r="AP338" s="247"/>
      <c r="AQ338" s="247"/>
      <c r="AR338" s="247"/>
      <c r="AS338" s="248">
        <f t="shared" si="236"/>
        <v>0</v>
      </c>
      <c r="AT338" s="249"/>
      <c r="AU338" s="247"/>
      <c r="AV338" s="247"/>
      <c r="AW338" s="247"/>
      <c r="AX338" s="247"/>
      <c r="AY338" s="247"/>
      <c r="AZ338" s="247"/>
      <c r="BA338" s="247"/>
      <c r="BB338" s="247"/>
      <c r="BC338" s="247"/>
      <c r="BD338" s="247"/>
      <c r="BE338" s="248">
        <f t="shared" si="237"/>
        <v>0</v>
      </c>
      <c r="BF338" s="249"/>
      <c r="BG338" s="247"/>
      <c r="BH338" s="247"/>
      <c r="BI338" s="247"/>
      <c r="BJ338" s="247"/>
      <c r="BK338" s="247"/>
      <c r="BL338" s="247"/>
      <c r="BM338" s="247"/>
      <c r="BN338" s="247"/>
      <c r="BO338" s="247"/>
      <c r="BP338" s="247"/>
      <c r="BQ338" s="248">
        <f t="shared" si="238"/>
        <v>0</v>
      </c>
      <c r="BR338" s="249"/>
      <c r="BS338" s="247"/>
      <c r="BT338" s="247"/>
      <c r="BU338" s="247"/>
      <c r="BV338" s="247"/>
      <c r="BW338" s="247"/>
      <c r="BX338" s="247"/>
      <c r="BY338" s="247"/>
      <c r="BZ338" s="247"/>
      <c r="CA338" s="247"/>
      <c r="CB338" s="247"/>
      <c r="CC338" s="248">
        <f>G338-SUM(H338:CB338)</f>
        <v>0</v>
      </c>
      <c r="CE338" s="39"/>
    </row>
    <row r="339" spans="1:83" ht="25.5" x14ac:dyDescent="0.25">
      <c r="A339" s="326"/>
      <c r="B339" s="73" t="s">
        <v>617</v>
      </c>
      <c r="C339" s="129" t="s">
        <v>618</v>
      </c>
      <c r="D339" s="130" t="s">
        <v>218</v>
      </c>
      <c r="E339" s="275">
        <v>3</v>
      </c>
      <c r="F339" s="344"/>
      <c r="G339" s="74">
        <f t="shared" si="241"/>
        <v>0</v>
      </c>
      <c r="H339" s="246"/>
      <c r="I339" s="248"/>
      <c r="J339" s="246"/>
      <c r="K339" s="247"/>
      <c r="L339" s="247"/>
      <c r="M339" s="247"/>
      <c r="N339" s="247"/>
      <c r="O339" s="247"/>
      <c r="P339" s="247"/>
      <c r="Q339" s="247"/>
      <c r="R339" s="247"/>
      <c r="S339" s="247"/>
      <c r="T339" s="247"/>
      <c r="U339" s="248">
        <f t="shared" si="234"/>
        <v>0</v>
      </c>
      <c r="V339" s="246"/>
      <c r="W339" s="247"/>
      <c r="X339" s="247"/>
      <c r="Y339" s="247"/>
      <c r="Z339" s="247"/>
      <c r="AA339" s="247"/>
      <c r="AB339" s="247"/>
      <c r="AC339" s="247"/>
      <c r="AD339" s="247"/>
      <c r="AE339" s="247"/>
      <c r="AF339" s="247"/>
      <c r="AG339" s="248">
        <f t="shared" si="235"/>
        <v>0</v>
      </c>
      <c r="AH339" s="249"/>
      <c r="AI339" s="247"/>
      <c r="AJ339" s="247"/>
      <c r="AK339" s="247"/>
      <c r="AL339" s="247"/>
      <c r="AM339" s="247"/>
      <c r="AN339" s="247"/>
      <c r="AO339" s="247"/>
      <c r="AP339" s="247"/>
      <c r="AQ339" s="247"/>
      <c r="AR339" s="247"/>
      <c r="AS339" s="248">
        <f t="shared" si="236"/>
        <v>0</v>
      </c>
      <c r="AT339" s="249"/>
      <c r="AU339" s="247"/>
      <c r="AV339" s="247"/>
      <c r="AW339" s="247"/>
      <c r="AX339" s="247"/>
      <c r="AY339" s="247"/>
      <c r="AZ339" s="247"/>
      <c r="BA339" s="247"/>
      <c r="BB339" s="247"/>
      <c r="BC339" s="247"/>
      <c r="BD339" s="247"/>
      <c r="BE339" s="248">
        <f t="shared" si="237"/>
        <v>0</v>
      </c>
      <c r="BF339" s="249"/>
      <c r="BG339" s="247"/>
      <c r="BH339" s="247"/>
      <c r="BI339" s="247"/>
      <c r="BJ339" s="247"/>
      <c r="BK339" s="247"/>
      <c r="BL339" s="247"/>
      <c r="BM339" s="247"/>
      <c r="BN339" s="247"/>
      <c r="BO339" s="247"/>
      <c r="BP339" s="247"/>
      <c r="BQ339" s="248">
        <f t="shared" si="238"/>
        <v>0</v>
      </c>
      <c r="BR339" s="249"/>
      <c r="BS339" s="247"/>
      <c r="BT339" s="247"/>
      <c r="BU339" s="247"/>
      <c r="BV339" s="247"/>
      <c r="BW339" s="247"/>
      <c r="BX339" s="247"/>
      <c r="BY339" s="247"/>
      <c r="BZ339" s="247"/>
      <c r="CA339" s="247"/>
      <c r="CB339" s="247"/>
      <c r="CC339" s="248">
        <f>G339-SUM(H339:CB339)</f>
        <v>0</v>
      </c>
      <c r="CE339" s="39"/>
    </row>
    <row r="340" spans="1:83" ht="38.25" x14ac:dyDescent="0.25">
      <c r="A340" s="326"/>
      <c r="B340" s="73" t="s">
        <v>877</v>
      </c>
      <c r="C340" s="129" t="s">
        <v>879</v>
      </c>
      <c r="D340" s="139" t="s">
        <v>57</v>
      </c>
      <c r="E340" s="130">
        <v>72</v>
      </c>
      <c r="F340" s="240"/>
      <c r="G340" s="74">
        <f t="shared" ref="G340" si="243">+SUM(H340:CC340)</f>
        <v>0</v>
      </c>
      <c r="H340" s="246"/>
      <c r="I340" s="248"/>
      <c r="J340" s="312"/>
      <c r="K340" s="235"/>
      <c r="L340" s="235"/>
      <c r="M340" s="235"/>
      <c r="N340" s="235"/>
      <c r="O340" s="235"/>
      <c r="P340" s="235"/>
      <c r="Q340" s="235"/>
      <c r="R340" s="235"/>
      <c r="S340" s="235"/>
      <c r="T340" s="235"/>
      <c r="U340" s="233"/>
      <c r="V340" s="234"/>
      <c r="W340" s="235"/>
      <c r="X340" s="235"/>
      <c r="Y340" s="235"/>
      <c r="Z340" s="235"/>
      <c r="AA340" s="235"/>
      <c r="AB340" s="235"/>
      <c r="AC340" s="235"/>
      <c r="AD340" s="235"/>
      <c r="AE340" s="235"/>
      <c r="AF340" s="235"/>
      <c r="AG340" s="233"/>
      <c r="AH340" s="236"/>
      <c r="AI340" s="235"/>
      <c r="AJ340" s="235"/>
      <c r="AK340" s="235"/>
      <c r="AL340" s="235"/>
      <c r="AM340" s="235"/>
      <c r="AN340" s="235"/>
      <c r="AO340" s="235"/>
      <c r="AP340" s="235"/>
      <c r="AQ340" s="235"/>
      <c r="AR340" s="235"/>
      <c r="AS340" s="233"/>
      <c r="AT340" s="236"/>
      <c r="AU340" s="235"/>
      <c r="AV340" s="235"/>
      <c r="AW340" s="235"/>
      <c r="AX340" s="235"/>
      <c r="AY340" s="235"/>
      <c r="AZ340" s="235"/>
      <c r="BA340" s="235"/>
      <c r="BB340" s="235"/>
      <c r="BC340" s="235"/>
      <c r="BD340" s="235"/>
      <c r="BE340" s="233"/>
      <c r="BF340" s="236"/>
      <c r="BG340" s="235"/>
      <c r="BH340" s="235"/>
      <c r="BI340" s="235"/>
      <c r="BJ340" s="235"/>
      <c r="BK340" s="235"/>
      <c r="BL340" s="235"/>
      <c r="BM340" s="235"/>
      <c r="BN340" s="235"/>
      <c r="BO340" s="235"/>
      <c r="BP340" s="235"/>
      <c r="BQ340" s="233"/>
      <c r="BR340" s="236"/>
      <c r="BS340" s="235"/>
      <c r="BT340" s="235"/>
      <c r="BU340" s="235"/>
      <c r="BV340" s="235"/>
      <c r="BW340" s="235"/>
      <c r="BX340" s="235"/>
      <c r="BY340" s="235"/>
      <c r="BZ340" s="235"/>
      <c r="CA340" s="235"/>
      <c r="CB340" s="235"/>
      <c r="CC340" s="233"/>
      <c r="CE340" s="39"/>
    </row>
    <row r="341" spans="1:83" ht="25.5" x14ac:dyDescent="0.25">
      <c r="A341" s="326"/>
      <c r="B341" s="73" t="s">
        <v>878</v>
      </c>
      <c r="C341" s="129" t="s">
        <v>880</v>
      </c>
      <c r="D341" s="130" t="s">
        <v>881</v>
      </c>
      <c r="E341" s="130">
        <f>72*2</f>
        <v>144</v>
      </c>
      <c r="F341" s="240"/>
      <c r="G341" s="74">
        <f t="shared" ref="G341" si="244">+SUM(H341:CC341)</f>
        <v>0</v>
      </c>
      <c r="H341" s="246"/>
      <c r="I341" s="248"/>
      <c r="J341" s="312"/>
      <c r="K341" s="235"/>
      <c r="L341" s="235"/>
      <c r="M341" s="235"/>
      <c r="N341" s="235"/>
      <c r="O341" s="235"/>
      <c r="P341" s="235"/>
      <c r="Q341" s="235"/>
      <c r="R341" s="235"/>
      <c r="S341" s="235"/>
      <c r="T341" s="235"/>
      <c r="U341" s="233"/>
      <c r="V341" s="234"/>
      <c r="W341" s="235"/>
      <c r="X341" s="235"/>
      <c r="Y341" s="235"/>
      <c r="Z341" s="235"/>
      <c r="AA341" s="235"/>
      <c r="AB341" s="235"/>
      <c r="AC341" s="235"/>
      <c r="AD341" s="235"/>
      <c r="AE341" s="235"/>
      <c r="AF341" s="235"/>
      <c r="AG341" s="233"/>
      <c r="AH341" s="236"/>
      <c r="AI341" s="235"/>
      <c r="AJ341" s="235"/>
      <c r="AK341" s="235"/>
      <c r="AL341" s="235"/>
      <c r="AM341" s="235"/>
      <c r="AN341" s="235"/>
      <c r="AO341" s="235"/>
      <c r="AP341" s="235"/>
      <c r="AQ341" s="235"/>
      <c r="AR341" s="235"/>
      <c r="AS341" s="233"/>
      <c r="AT341" s="236"/>
      <c r="AU341" s="235"/>
      <c r="AV341" s="235"/>
      <c r="AW341" s="235"/>
      <c r="AX341" s="235"/>
      <c r="AY341" s="235"/>
      <c r="AZ341" s="235"/>
      <c r="BA341" s="235"/>
      <c r="BB341" s="235"/>
      <c r="BC341" s="235"/>
      <c r="BD341" s="235"/>
      <c r="BE341" s="233"/>
      <c r="BF341" s="236"/>
      <c r="BG341" s="235"/>
      <c r="BH341" s="235"/>
      <c r="BI341" s="235"/>
      <c r="BJ341" s="235"/>
      <c r="BK341" s="235"/>
      <c r="BL341" s="235"/>
      <c r="BM341" s="235"/>
      <c r="BN341" s="235"/>
      <c r="BO341" s="235"/>
      <c r="BP341" s="235"/>
      <c r="BQ341" s="233"/>
      <c r="BR341" s="236"/>
      <c r="BS341" s="235"/>
      <c r="BT341" s="235"/>
      <c r="BU341" s="235"/>
      <c r="BV341" s="235"/>
      <c r="BW341" s="235"/>
      <c r="BX341" s="235"/>
      <c r="BY341" s="235"/>
      <c r="BZ341" s="235"/>
      <c r="CA341" s="235"/>
      <c r="CB341" s="235"/>
      <c r="CC341" s="233"/>
      <c r="CE341" s="39"/>
    </row>
    <row r="342" spans="1:83" s="39" customFormat="1" x14ac:dyDescent="0.25">
      <c r="A342" s="326"/>
      <c r="B342" s="101" t="s">
        <v>620</v>
      </c>
      <c r="C342" s="294" t="s">
        <v>621</v>
      </c>
      <c r="D342" s="130"/>
      <c r="E342" s="130"/>
      <c r="F342" s="299"/>
      <c r="G342" s="74"/>
      <c r="H342" s="75"/>
      <c r="I342" s="76"/>
      <c r="J342" s="75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6"/>
      <c r="V342" s="75"/>
      <c r="W342" s="77"/>
      <c r="X342" s="77"/>
      <c r="Y342" s="77"/>
      <c r="Z342" s="77"/>
      <c r="AA342" s="77"/>
      <c r="AB342" s="77"/>
      <c r="AC342" s="77"/>
      <c r="AD342" s="77"/>
      <c r="AE342" s="77"/>
      <c r="AF342" s="77"/>
      <c r="AG342" s="76"/>
      <c r="AH342" s="78"/>
      <c r="AI342" s="77"/>
      <c r="AJ342" s="77"/>
      <c r="AK342" s="77"/>
      <c r="AL342" s="77"/>
      <c r="AM342" s="77"/>
      <c r="AN342" s="77"/>
      <c r="AO342" s="77"/>
      <c r="AP342" s="77"/>
      <c r="AQ342" s="77"/>
      <c r="AR342" s="77"/>
      <c r="AS342" s="76"/>
      <c r="AT342" s="78"/>
      <c r="AU342" s="77"/>
      <c r="AV342" s="77"/>
      <c r="AW342" s="77"/>
      <c r="AX342" s="77"/>
      <c r="AY342" s="77"/>
      <c r="AZ342" s="77"/>
      <c r="BA342" s="77"/>
      <c r="BB342" s="77"/>
      <c r="BC342" s="77"/>
      <c r="BD342" s="77"/>
      <c r="BE342" s="76"/>
      <c r="BF342" s="78"/>
      <c r="BG342" s="77"/>
      <c r="BH342" s="77"/>
      <c r="BI342" s="77"/>
      <c r="BJ342" s="77"/>
      <c r="BK342" s="77"/>
      <c r="BL342" s="77"/>
      <c r="BM342" s="77"/>
      <c r="BN342" s="77"/>
      <c r="BO342" s="77"/>
      <c r="BP342" s="77"/>
      <c r="BQ342" s="76"/>
      <c r="BR342" s="78"/>
      <c r="BS342" s="77"/>
      <c r="BT342" s="77"/>
      <c r="BU342" s="77"/>
      <c r="BV342" s="77"/>
      <c r="BW342" s="77"/>
      <c r="BX342" s="77"/>
      <c r="BY342" s="77"/>
      <c r="BZ342" s="77"/>
      <c r="CA342" s="77"/>
      <c r="CB342" s="77"/>
      <c r="CC342" s="76"/>
    </row>
    <row r="343" spans="1:83" ht="15" x14ac:dyDescent="0.25">
      <c r="A343" s="326"/>
      <c r="B343" s="73" t="s">
        <v>622</v>
      </c>
      <c r="C343" s="129" t="s">
        <v>623</v>
      </c>
      <c r="D343" s="130" t="s">
        <v>533</v>
      </c>
      <c r="E343" s="275">
        <v>10</v>
      </c>
      <c r="F343" s="344"/>
      <c r="G343" s="74">
        <f t="shared" ref="G343:G374" si="245">+E343*F343</f>
        <v>0</v>
      </c>
      <c r="H343" s="246"/>
      <c r="I343" s="248"/>
      <c r="J343" s="246"/>
      <c r="K343" s="247"/>
      <c r="L343" s="247"/>
      <c r="M343" s="247"/>
      <c r="N343" s="247"/>
      <c r="O343" s="247"/>
      <c r="P343" s="247"/>
      <c r="Q343" s="247"/>
      <c r="R343" s="247"/>
      <c r="S343" s="247"/>
      <c r="T343" s="247"/>
      <c r="U343" s="248">
        <f t="shared" ref="U343:U370" si="246">G343/6</f>
        <v>0</v>
      </c>
      <c r="V343" s="246"/>
      <c r="W343" s="247"/>
      <c r="X343" s="247"/>
      <c r="Y343" s="247"/>
      <c r="Z343" s="247"/>
      <c r="AA343" s="247"/>
      <c r="AB343" s="247"/>
      <c r="AC343" s="247"/>
      <c r="AD343" s="247"/>
      <c r="AE343" s="247"/>
      <c r="AF343" s="247"/>
      <c r="AG343" s="248">
        <f t="shared" ref="AG343:AG370" si="247">G343/6</f>
        <v>0</v>
      </c>
      <c r="AH343" s="249"/>
      <c r="AI343" s="247"/>
      <c r="AJ343" s="247"/>
      <c r="AK343" s="247"/>
      <c r="AL343" s="247"/>
      <c r="AM343" s="247"/>
      <c r="AN343" s="247"/>
      <c r="AO343" s="247"/>
      <c r="AP343" s="247"/>
      <c r="AQ343" s="247"/>
      <c r="AR343" s="247"/>
      <c r="AS343" s="248">
        <f t="shared" ref="AS343:AS370" si="248">G343/6</f>
        <v>0</v>
      </c>
      <c r="AT343" s="249"/>
      <c r="AU343" s="247"/>
      <c r="AV343" s="247"/>
      <c r="AW343" s="247"/>
      <c r="AX343" s="247"/>
      <c r="AY343" s="247"/>
      <c r="AZ343" s="247"/>
      <c r="BA343" s="247"/>
      <c r="BB343" s="247"/>
      <c r="BC343" s="247"/>
      <c r="BD343" s="247"/>
      <c r="BE343" s="248">
        <f t="shared" ref="BE343:BE370" si="249">G343/6</f>
        <v>0</v>
      </c>
      <c r="BF343" s="249"/>
      <c r="BG343" s="247"/>
      <c r="BH343" s="247"/>
      <c r="BI343" s="247"/>
      <c r="BJ343" s="247"/>
      <c r="BK343" s="247"/>
      <c r="BL343" s="247"/>
      <c r="BM343" s="247"/>
      <c r="BN343" s="247"/>
      <c r="BO343" s="247"/>
      <c r="BP343" s="247"/>
      <c r="BQ343" s="248">
        <f t="shared" ref="BQ343:BQ370" si="250">G343/6</f>
        <v>0</v>
      </c>
      <c r="BR343" s="249"/>
      <c r="BS343" s="247"/>
      <c r="BT343" s="247"/>
      <c r="BU343" s="247"/>
      <c r="BV343" s="247"/>
      <c r="BW343" s="247"/>
      <c r="BX343" s="247"/>
      <c r="BY343" s="247"/>
      <c r="BZ343" s="247"/>
      <c r="CA343" s="247"/>
      <c r="CB343" s="247"/>
      <c r="CC343" s="248">
        <f t="shared" ref="CC343:CC370" si="251">G343-SUM(H343:CB343)</f>
        <v>0</v>
      </c>
      <c r="CE343" s="39"/>
    </row>
    <row r="344" spans="1:83" ht="15" x14ac:dyDescent="0.25">
      <c r="A344" s="326"/>
      <c r="B344" s="73" t="s">
        <v>624</v>
      </c>
      <c r="C344" s="129" t="s">
        <v>625</v>
      </c>
      <c r="D344" s="130" t="s">
        <v>533</v>
      </c>
      <c r="E344" s="275">
        <v>10</v>
      </c>
      <c r="F344" s="344"/>
      <c r="G344" s="74">
        <f t="shared" si="245"/>
        <v>0</v>
      </c>
      <c r="H344" s="246"/>
      <c r="I344" s="248"/>
      <c r="J344" s="246"/>
      <c r="K344" s="247"/>
      <c r="L344" s="247"/>
      <c r="M344" s="247"/>
      <c r="N344" s="247"/>
      <c r="O344" s="247"/>
      <c r="P344" s="247"/>
      <c r="Q344" s="247"/>
      <c r="R344" s="247"/>
      <c r="S344" s="247"/>
      <c r="T344" s="247"/>
      <c r="U344" s="248">
        <f t="shared" si="246"/>
        <v>0</v>
      </c>
      <c r="V344" s="246"/>
      <c r="W344" s="247"/>
      <c r="X344" s="247"/>
      <c r="Y344" s="247"/>
      <c r="Z344" s="247"/>
      <c r="AA344" s="247"/>
      <c r="AB344" s="247"/>
      <c r="AC344" s="247"/>
      <c r="AD344" s="247"/>
      <c r="AE344" s="247"/>
      <c r="AF344" s="247"/>
      <c r="AG344" s="248">
        <f t="shared" si="247"/>
        <v>0</v>
      </c>
      <c r="AH344" s="249"/>
      <c r="AI344" s="247"/>
      <c r="AJ344" s="247"/>
      <c r="AK344" s="247"/>
      <c r="AL344" s="247"/>
      <c r="AM344" s="247"/>
      <c r="AN344" s="247"/>
      <c r="AO344" s="247"/>
      <c r="AP344" s="247"/>
      <c r="AQ344" s="247"/>
      <c r="AR344" s="247"/>
      <c r="AS344" s="248">
        <f t="shared" si="248"/>
        <v>0</v>
      </c>
      <c r="AT344" s="249"/>
      <c r="AU344" s="247"/>
      <c r="AV344" s="247"/>
      <c r="AW344" s="247"/>
      <c r="AX344" s="247"/>
      <c r="AY344" s="247"/>
      <c r="AZ344" s="247"/>
      <c r="BA344" s="247"/>
      <c r="BB344" s="247"/>
      <c r="BC344" s="247"/>
      <c r="BD344" s="247"/>
      <c r="BE344" s="248">
        <f t="shared" si="249"/>
        <v>0</v>
      </c>
      <c r="BF344" s="249"/>
      <c r="BG344" s="247"/>
      <c r="BH344" s="247"/>
      <c r="BI344" s="247"/>
      <c r="BJ344" s="247"/>
      <c r="BK344" s="247"/>
      <c r="BL344" s="247"/>
      <c r="BM344" s="247"/>
      <c r="BN344" s="247"/>
      <c r="BO344" s="247"/>
      <c r="BP344" s="247"/>
      <c r="BQ344" s="248">
        <f t="shared" si="250"/>
        <v>0</v>
      </c>
      <c r="BR344" s="249"/>
      <c r="BS344" s="247"/>
      <c r="BT344" s="247"/>
      <c r="BU344" s="247"/>
      <c r="BV344" s="247"/>
      <c r="BW344" s="247"/>
      <c r="BX344" s="247"/>
      <c r="BY344" s="247"/>
      <c r="BZ344" s="247"/>
      <c r="CA344" s="247"/>
      <c r="CB344" s="247"/>
      <c r="CC344" s="248">
        <f t="shared" si="251"/>
        <v>0</v>
      </c>
      <c r="CE344" s="39"/>
    </row>
    <row r="345" spans="1:83" ht="15" x14ac:dyDescent="0.25">
      <c r="A345" s="326"/>
      <c r="B345" s="73" t="s">
        <v>626</v>
      </c>
      <c r="C345" s="129" t="s">
        <v>627</v>
      </c>
      <c r="D345" s="130" t="s">
        <v>533</v>
      </c>
      <c r="E345" s="275">
        <v>10</v>
      </c>
      <c r="F345" s="344"/>
      <c r="G345" s="74">
        <f t="shared" si="245"/>
        <v>0</v>
      </c>
      <c r="H345" s="246"/>
      <c r="I345" s="248"/>
      <c r="J345" s="246"/>
      <c r="K345" s="247"/>
      <c r="L345" s="247"/>
      <c r="M345" s="247"/>
      <c r="N345" s="247"/>
      <c r="O345" s="247"/>
      <c r="P345" s="247"/>
      <c r="Q345" s="247"/>
      <c r="R345" s="247"/>
      <c r="S345" s="247"/>
      <c r="T345" s="247"/>
      <c r="U345" s="248">
        <f t="shared" si="246"/>
        <v>0</v>
      </c>
      <c r="V345" s="246"/>
      <c r="W345" s="247"/>
      <c r="X345" s="247"/>
      <c r="Y345" s="247"/>
      <c r="Z345" s="247"/>
      <c r="AA345" s="247"/>
      <c r="AB345" s="247"/>
      <c r="AC345" s="247"/>
      <c r="AD345" s="247"/>
      <c r="AE345" s="247"/>
      <c r="AF345" s="247"/>
      <c r="AG345" s="248">
        <f t="shared" si="247"/>
        <v>0</v>
      </c>
      <c r="AH345" s="249"/>
      <c r="AI345" s="247"/>
      <c r="AJ345" s="247"/>
      <c r="AK345" s="247"/>
      <c r="AL345" s="247"/>
      <c r="AM345" s="247"/>
      <c r="AN345" s="247"/>
      <c r="AO345" s="247"/>
      <c r="AP345" s="247"/>
      <c r="AQ345" s="247"/>
      <c r="AR345" s="247"/>
      <c r="AS345" s="248">
        <f t="shared" si="248"/>
        <v>0</v>
      </c>
      <c r="AT345" s="249"/>
      <c r="AU345" s="247"/>
      <c r="AV345" s="247"/>
      <c r="AW345" s="247"/>
      <c r="AX345" s="247"/>
      <c r="AY345" s="247"/>
      <c r="AZ345" s="247"/>
      <c r="BA345" s="247"/>
      <c r="BB345" s="247"/>
      <c r="BC345" s="247"/>
      <c r="BD345" s="247"/>
      <c r="BE345" s="248">
        <f t="shared" si="249"/>
        <v>0</v>
      </c>
      <c r="BF345" s="249"/>
      <c r="BG345" s="247"/>
      <c r="BH345" s="247"/>
      <c r="BI345" s="247"/>
      <c r="BJ345" s="247"/>
      <c r="BK345" s="247"/>
      <c r="BL345" s="247"/>
      <c r="BM345" s="247"/>
      <c r="BN345" s="247"/>
      <c r="BO345" s="247"/>
      <c r="BP345" s="247"/>
      <c r="BQ345" s="248">
        <f t="shared" si="250"/>
        <v>0</v>
      </c>
      <c r="BR345" s="249"/>
      <c r="BS345" s="247"/>
      <c r="BT345" s="247"/>
      <c r="BU345" s="247"/>
      <c r="BV345" s="247"/>
      <c r="BW345" s="247"/>
      <c r="BX345" s="247"/>
      <c r="BY345" s="247"/>
      <c r="BZ345" s="247"/>
      <c r="CA345" s="247"/>
      <c r="CB345" s="247"/>
      <c r="CC345" s="248">
        <f t="shared" si="251"/>
        <v>0</v>
      </c>
      <c r="CE345" s="39"/>
    </row>
    <row r="346" spans="1:83" ht="15" x14ac:dyDescent="0.25">
      <c r="A346" s="326"/>
      <c r="B346" s="73" t="s">
        <v>628</v>
      </c>
      <c r="C346" s="129" t="s">
        <v>629</v>
      </c>
      <c r="D346" s="130" t="s">
        <v>533</v>
      </c>
      <c r="E346" s="275">
        <v>10</v>
      </c>
      <c r="F346" s="344"/>
      <c r="G346" s="74">
        <f t="shared" si="245"/>
        <v>0</v>
      </c>
      <c r="H346" s="246"/>
      <c r="I346" s="248"/>
      <c r="J346" s="246"/>
      <c r="K346" s="247"/>
      <c r="L346" s="247"/>
      <c r="M346" s="247"/>
      <c r="N346" s="247"/>
      <c r="O346" s="247"/>
      <c r="P346" s="247"/>
      <c r="Q346" s="247"/>
      <c r="R346" s="247"/>
      <c r="S346" s="247"/>
      <c r="T346" s="247"/>
      <c r="U346" s="248">
        <f t="shared" si="246"/>
        <v>0</v>
      </c>
      <c r="V346" s="246"/>
      <c r="W346" s="247"/>
      <c r="X346" s="247"/>
      <c r="Y346" s="247"/>
      <c r="Z346" s="247"/>
      <c r="AA346" s="247"/>
      <c r="AB346" s="247"/>
      <c r="AC346" s="247"/>
      <c r="AD346" s="247"/>
      <c r="AE346" s="247"/>
      <c r="AF346" s="247"/>
      <c r="AG346" s="248">
        <f t="shared" si="247"/>
        <v>0</v>
      </c>
      <c r="AH346" s="249"/>
      <c r="AI346" s="247"/>
      <c r="AJ346" s="247"/>
      <c r="AK346" s="247"/>
      <c r="AL346" s="247"/>
      <c r="AM346" s="247"/>
      <c r="AN346" s="247"/>
      <c r="AO346" s="247"/>
      <c r="AP346" s="247"/>
      <c r="AQ346" s="247"/>
      <c r="AR346" s="247"/>
      <c r="AS346" s="248">
        <f t="shared" si="248"/>
        <v>0</v>
      </c>
      <c r="AT346" s="249"/>
      <c r="AU346" s="247"/>
      <c r="AV346" s="247"/>
      <c r="AW346" s="247"/>
      <c r="AX346" s="247"/>
      <c r="AY346" s="247"/>
      <c r="AZ346" s="247"/>
      <c r="BA346" s="247"/>
      <c r="BB346" s="247"/>
      <c r="BC346" s="247"/>
      <c r="BD346" s="247"/>
      <c r="BE346" s="248">
        <f t="shared" si="249"/>
        <v>0</v>
      </c>
      <c r="BF346" s="249"/>
      <c r="BG346" s="247"/>
      <c r="BH346" s="247"/>
      <c r="BI346" s="247"/>
      <c r="BJ346" s="247"/>
      <c r="BK346" s="247"/>
      <c r="BL346" s="247"/>
      <c r="BM346" s="247"/>
      <c r="BN346" s="247"/>
      <c r="BO346" s="247"/>
      <c r="BP346" s="247"/>
      <c r="BQ346" s="248">
        <f t="shared" si="250"/>
        <v>0</v>
      </c>
      <c r="BR346" s="249"/>
      <c r="BS346" s="247"/>
      <c r="BT346" s="247"/>
      <c r="BU346" s="247"/>
      <c r="BV346" s="247"/>
      <c r="BW346" s="247"/>
      <c r="BX346" s="247"/>
      <c r="BY346" s="247"/>
      <c r="BZ346" s="247"/>
      <c r="CA346" s="247"/>
      <c r="CB346" s="247"/>
      <c r="CC346" s="248">
        <f t="shared" si="251"/>
        <v>0</v>
      </c>
      <c r="CE346" s="39"/>
    </row>
    <row r="347" spans="1:83" s="39" customFormat="1" x14ac:dyDescent="0.25">
      <c r="A347" s="326"/>
      <c r="B347" s="101" t="s">
        <v>630</v>
      </c>
      <c r="C347" s="294" t="s">
        <v>631</v>
      </c>
      <c r="D347" s="130"/>
      <c r="E347" s="130"/>
      <c r="F347" s="299"/>
      <c r="G347" s="74"/>
      <c r="H347" s="75"/>
      <c r="I347" s="76"/>
      <c r="J347" s="75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6"/>
      <c r="V347" s="75"/>
      <c r="W347" s="77"/>
      <c r="X347" s="77"/>
      <c r="Y347" s="77"/>
      <c r="Z347" s="77"/>
      <c r="AA347" s="77"/>
      <c r="AB347" s="77"/>
      <c r="AC347" s="77"/>
      <c r="AD347" s="77"/>
      <c r="AE347" s="77"/>
      <c r="AF347" s="77"/>
      <c r="AG347" s="76"/>
      <c r="AH347" s="78"/>
      <c r="AI347" s="77"/>
      <c r="AJ347" s="77"/>
      <c r="AK347" s="77"/>
      <c r="AL347" s="77"/>
      <c r="AM347" s="77"/>
      <c r="AN347" s="77"/>
      <c r="AO347" s="77"/>
      <c r="AP347" s="77"/>
      <c r="AQ347" s="77"/>
      <c r="AR347" s="77"/>
      <c r="AS347" s="76"/>
      <c r="AT347" s="78"/>
      <c r="AU347" s="77"/>
      <c r="AV347" s="77"/>
      <c r="AW347" s="77"/>
      <c r="AX347" s="77"/>
      <c r="AY347" s="77"/>
      <c r="AZ347" s="77"/>
      <c r="BA347" s="77"/>
      <c r="BB347" s="77"/>
      <c r="BC347" s="77"/>
      <c r="BD347" s="77"/>
      <c r="BE347" s="76"/>
      <c r="BF347" s="78"/>
      <c r="BG347" s="77"/>
      <c r="BH347" s="77"/>
      <c r="BI347" s="77"/>
      <c r="BJ347" s="77"/>
      <c r="BK347" s="77"/>
      <c r="BL347" s="77"/>
      <c r="BM347" s="77"/>
      <c r="BN347" s="77"/>
      <c r="BO347" s="77"/>
      <c r="BP347" s="77"/>
      <c r="BQ347" s="76"/>
      <c r="BR347" s="78"/>
      <c r="BS347" s="77"/>
      <c r="BT347" s="77"/>
      <c r="BU347" s="77"/>
      <c r="BV347" s="77"/>
      <c r="BW347" s="77"/>
      <c r="BX347" s="77"/>
      <c r="BY347" s="77"/>
      <c r="BZ347" s="77"/>
      <c r="CA347" s="77"/>
      <c r="CB347" s="77"/>
      <c r="CC347" s="76"/>
    </row>
    <row r="348" spans="1:83" ht="27.75" customHeight="1" x14ac:dyDescent="0.25">
      <c r="A348" s="326"/>
      <c r="B348" s="73" t="s">
        <v>632</v>
      </c>
      <c r="C348" s="129" t="s">
        <v>633</v>
      </c>
      <c r="D348" s="130" t="s">
        <v>533</v>
      </c>
      <c r="E348" s="275">
        <v>25</v>
      </c>
      <c r="F348" s="344"/>
      <c r="G348" s="74">
        <f t="shared" si="245"/>
        <v>0</v>
      </c>
      <c r="H348" s="246"/>
      <c r="I348" s="248"/>
      <c r="J348" s="246"/>
      <c r="K348" s="247"/>
      <c r="L348" s="247"/>
      <c r="M348" s="247"/>
      <c r="N348" s="247"/>
      <c r="O348" s="247"/>
      <c r="P348" s="247"/>
      <c r="Q348" s="247"/>
      <c r="R348" s="247"/>
      <c r="S348" s="247"/>
      <c r="T348" s="247"/>
      <c r="U348" s="248">
        <f t="shared" si="246"/>
        <v>0</v>
      </c>
      <c r="V348" s="246"/>
      <c r="W348" s="247"/>
      <c r="X348" s="247"/>
      <c r="Y348" s="247"/>
      <c r="Z348" s="247"/>
      <c r="AA348" s="247"/>
      <c r="AB348" s="247"/>
      <c r="AC348" s="247"/>
      <c r="AD348" s="247"/>
      <c r="AE348" s="247"/>
      <c r="AF348" s="247"/>
      <c r="AG348" s="248">
        <f t="shared" si="247"/>
        <v>0</v>
      </c>
      <c r="AH348" s="249"/>
      <c r="AI348" s="247"/>
      <c r="AJ348" s="247"/>
      <c r="AK348" s="247"/>
      <c r="AL348" s="247"/>
      <c r="AM348" s="247"/>
      <c r="AN348" s="247"/>
      <c r="AO348" s="247"/>
      <c r="AP348" s="247"/>
      <c r="AQ348" s="247"/>
      <c r="AR348" s="247"/>
      <c r="AS348" s="248">
        <f t="shared" si="248"/>
        <v>0</v>
      </c>
      <c r="AT348" s="249"/>
      <c r="AU348" s="247"/>
      <c r="AV348" s="247"/>
      <c r="AW348" s="247"/>
      <c r="AX348" s="247"/>
      <c r="AY348" s="247"/>
      <c r="AZ348" s="247"/>
      <c r="BA348" s="247"/>
      <c r="BB348" s="247"/>
      <c r="BC348" s="247"/>
      <c r="BD348" s="247"/>
      <c r="BE348" s="248">
        <f t="shared" si="249"/>
        <v>0</v>
      </c>
      <c r="BF348" s="249"/>
      <c r="BG348" s="247"/>
      <c r="BH348" s="247"/>
      <c r="BI348" s="247"/>
      <c r="BJ348" s="247"/>
      <c r="BK348" s="247"/>
      <c r="BL348" s="247"/>
      <c r="BM348" s="247"/>
      <c r="BN348" s="247"/>
      <c r="BO348" s="247"/>
      <c r="BP348" s="247"/>
      <c r="BQ348" s="248">
        <f t="shared" si="250"/>
        <v>0</v>
      </c>
      <c r="BR348" s="249"/>
      <c r="BS348" s="247"/>
      <c r="BT348" s="247"/>
      <c r="BU348" s="247"/>
      <c r="BV348" s="247"/>
      <c r="BW348" s="247"/>
      <c r="BX348" s="247"/>
      <c r="BY348" s="247"/>
      <c r="BZ348" s="247"/>
      <c r="CA348" s="247"/>
      <c r="CB348" s="247"/>
      <c r="CC348" s="248">
        <f t="shared" si="251"/>
        <v>0</v>
      </c>
      <c r="CE348" s="39"/>
    </row>
    <row r="349" spans="1:83" ht="27.75" customHeight="1" x14ac:dyDescent="0.25">
      <c r="A349" s="326"/>
      <c r="B349" s="73" t="s">
        <v>634</v>
      </c>
      <c r="C349" s="129" t="s">
        <v>635</v>
      </c>
      <c r="D349" s="130" t="s">
        <v>533</v>
      </c>
      <c r="E349" s="275">
        <v>25</v>
      </c>
      <c r="F349" s="344"/>
      <c r="G349" s="74">
        <f t="shared" si="245"/>
        <v>0</v>
      </c>
      <c r="H349" s="246"/>
      <c r="I349" s="248"/>
      <c r="J349" s="246"/>
      <c r="K349" s="247"/>
      <c r="L349" s="247"/>
      <c r="M349" s="247"/>
      <c r="N349" s="247"/>
      <c r="O349" s="247"/>
      <c r="P349" s="247"/>
      <c r="Q349" s="247"/>
      <c r="R349" s="247"/>
      <c r="S349" s="247"/>
      <c r="T349" s="247"/>
      <c r="U349" s="248">
        <f t="shared" si="246"/>
        <v>0</v>
      </c>
      <c r="V349" s="246"/>
      <c r="W349" s="247"/>
      <c r="X349" s="247"/>
      <c r="Y349" s="247"/>
      <c r="Z349" s="247"/>
      <c r="AA349" s="247"/>
      <c r="AB349" s="247"/>
      <c r="AC349" s="247"/>
      <c r="AD349" s="247"/>
      <c r="AE349" s="247"/>
      <c r="AF349" s="247"/>
      <c r="AG349" s="248">
        <f t="shared" si="247"/>
        <v>0</v>
      </c>
      <c r="AH349" s="249"/>
      <c r="AI349" s="247"/>
      <c r="AJ349" s="247"/>
      <c r="AK349" s="247"/>
      <c r="AL349" s="247"/>
      <c r="AM349" s="247"/>
      <c r="AN349" s="247"/>
      <c r="AO349" s="247"/>
      <c r="AP349" s="247"/>
      <c r="AQ349" s="247"/>
      <c r="AR349" s="247"/>
      <c r="AS349" s="248">
        <f t="shared" si="248"/>
        <v>0</v>
      </c>
      <c r="AT349" s="249"/>
      <c r="AU349" s="247"/>
      <c r="AV349" s="247"/>
      <c r="AW349" s="247"/>
      <c r="AX349" s="247"/>
      <c r="AY349" s="247"/>
      <c r="AZ349" s="247"/>
      <c r="BA349" s="247"/>
      <c r="BB349" s="247"/>
      <c r="BC349" s="247"/>
      <c r="BD349" s="247"/>
      <c r="BE349" s="248">
        <f t="shared" si="249"/>
        <v>0</v>
      </c>
      <c r="BF349" s="249"/>
      <c r="BG349" s="247"/>
      <c r="BH349" s="247"/>
      <c r="BI349" s="247"/>
      <c r="BJ349" s="247"/>
      <c r="BK349" s="247"/>
      <c r="BL349" s="247"/>
      <c r="BM349" s="247"/>
      <c r="BN349" s="247"/>
      <c r="BO349" s="247"/>
      <c r="BP349" s="247"/>
      <c r="BQ349" s="248">
        <f t="shared" si="250"/>
        <v>0</v>
      </c>
      <c r="BR349" s="249"/>
      <c r="BS349" s="247"/>
      <c r="BT349" s="247"/>
      <c r="BU349" s="247"/>
      <c r="BV349" s="247"/>
      <c r="BW349" s="247"/>
      <c r="BX349" s="247"/>
      <c r="BY349" s="247"/>
      <c r="BZ349" s="247"/>
      <c r="CA349" s="247"/>
      <c r="CB349" s="247"/>
      <c r="CC349" s="248">
        <f t="shared" si="251"/>
        <v>0</v>
      </c>
      <c r="CE349" s="39"/>
    </row>
    <row r="350" spans="1:83" ht="27.75" customHeight="1" x14ac:dyDescent="0.25">
      <c r="A350" s="326"/>
      <c r="B350" s="73" t="s">
        <v>636</v>
      </c>
      <c r="C350" s="129" t="s">
        <v>637</v>
      </c>
      <c r="D350" s="130" t="s">
        <v>533</v>
      </c>
      <c r="E350" s="275">
        <v>25</v>
      </c>
      <c r="F350" s="344"/>
      <c r="G350" s="74">
        <f t="shared" si="245"/>
        <v>0</v>
      </c>
      <c r="H350" s="246"/>
      <c r="I350" s="248"/>
      <c r="J350" s="246"/>
      <c r="K350" s="247"/>
      <c r="L350" s="247"/>
      <c r="M350" s="247"/>
      <c r="N350" s="247"/>
      <c r="O350" s="247"/>
      <c r="P350" s="247"/>
      <c r="Q350" s="247"/>
      <c r="R350" s="247"/>
      <c r="S350" s="247"/>
      <c r="T350" s="247"/>
      <c r="U350" s="248">
        <f t="shared" si="246"/>
        <v>0</v>
      </c>
      <c r="V350" s="246"/>
      <c r="W350" s="247"/>
      <c r="X350" s="247"/>
      <c r="Y350" s="247"/>
      <c r="Z350" s="247"/>
      <c r="AA350" s="247"/>
      <c r="AB350" s="247"/>
      <c r="AC350" s="247"/>
      <c r="AD350" s="247"/>
      <c r="AE350" s="247"/>
      <c r="AF350" s="247"/>
      <c r="AG350" s="248">
        <f t="shared" si="247"/>
        <v>0</v>
      </c>
      <c r="AH350" s="249"/>
      <c r="AI350" s="247"/>
      <c r="AJ350" s="247"/>
      <c r="AK350" s="247"/>
      <c r="AL350" s="247"/>
      <c r="AM350" s="247"/>
      <c r="AN350" s="247"/>
      <c r="AO350" s="247"/>
      <c r="AP350" s="247"/>
      <c r="AQ350" s="247"/>
      <c r="AR350" s="247"/>
      <c r="AS350" s="248">
        <f t="shared" si="248"/>
        <v>0</v>
      </c>
      <c r="AT350" s="249"/>
      <c r="AU350" s="247"/>
      <c r="AV350" s="247"/>
      <c r="AW350" s="247"/>
      <c r="AX350" s="247"/>
      <c r="AY350" s="247"/>
      <c r="AZ350" s="247"/>
      <c r="BA350" s="247"/>
      <c r="BB350" s="247"/>
      <c r="BC350" s="247"/>
      <c r="BD350" s="247"/>
      <c r="BE350" s="248">
        <f t="shared" si="249"/>
        <v>0</v>
      </c>
      <c r="BF350" s="249"/>
      <c r="BG350" s="247"/>
      <c r="BH350" s="247"/>
      <c r="BI350" s="247"/>
      <c r="BJ350" s="247"/>
      <c r="BK350" s="247"/>
      <c r="BL350" s="247"/>
      <c r="BM350" s="247"/>
      <c r="BN350" s="247"/>
      <c r="BO350" s="247"/>
      <c r="BP350" s="247"/>
      <c r="BQ350" s="248">
        <f t="shared" si="250"/>
        <v>0</v>
      </c>
      <c r="BR350" s="249"/>
      <c r="BS350" s="247"/>
      <c r="BT350" s="247"/>
      <c r="BU350" s="247"/>
      <c r="BV350" s="247"/>
      <c r="BW350" s="247"/>
      <c r="BX350" s="247"/>
      <c r="BY350" s="247"/>
      <c r="BZ350" s="247"/>
      <c r="CA350" s="247"/>
      <c r="CB350" s="247"/>
      <c r="CC350" s="248">
        <f t="shared" si="251"/>
        <v>0</v>
      </c>
      <c r="CE350" s="39"/>
    </row>
    <row r="351" spans="1:83" ht="27.75" customHeight="1" x14ac:dyDescent="0.25">
      <c r="A351" s="326"/>
      <c r="B351" s="73" t="s">
        <v>638</v>
      </c>
      <c r="C351" s="129" t="s">
        <v>812</v>
      </c>
      <c r="D351" s="130" t="s">
        <v>533</v>
      </c>
      <c r="E351" s="275">
        <v>25</v>
      </c>
      <c r="F351" s="344"/>
      <c r="G351" s="74">
        <f t="shared" si="245"/>
        <v>0</v>
      </c>
      <c r="H351" s="246"/>
      <c r="I351" s="248"/>
      <c r="J351" s="246"/>
      <c r="K351" s="247"/>
      <c r="L351" s="247"/>
      <c r="M351" s="247"/>
      <c r="N351" s="247"/>
      <c r="O351" s="247"/>
      <c r="P351" s="247"/>
      <c r="Q351" s="247"/>
      <c r="R351" s="247"/>
      <c r="S351" s="247"/>
      <c r="T351" s="247"/>
      <c r="U351" s="248">
        <f t="shared" si="246"/>
        <v>0</v>
      </c>
      <c r="V351" s="246"/>
      <c r="W351" s="247"/>
      <c r="X351" s="247"/>
      <c r="Y351" s="247"/>
      <c r="Z351" s="247"/>
      <c r="AA351" s="247"/>
      <c r="AB351" s="247"/>
      <c r="AC351" s="247"/>
      <c r="AD351" s="247"/>
      <c r="AE351" s="247"/>
      <c r="AF351" s="247"/>
      <c r="AG351" s="248">
        <f t="shared" si="247"/>
        <v>0</v>
      </c>
      <c r="AH351" s="249"/>
      <c r="AI351" s="247"/>
      <c r="AJ351" s="247"/>
      <c r="AK351" s="247"/>
      <c r="AL351" s="247"/>
      <c r="AM351" s="247"/>
      <c r="AN351" s="247"/>
      <c r="AO351" s="247"/>
      <c r="AP351" s="247"/>
      <c r="AQ351" s="247"/>
      <c r="AR351" s="247"/>
      <c r="AS351" s="248">
        <f t="shared" si="248"/>
        <v>0</v>
      </c>
      <c r="AT351" s="249"/>
      <c r="AU351" s="247"/>
      <c r="AV351" s="247"/>
      <c r="AW351" s="247"/>
      <c r="AX351" s="247"/>
      <c r="AY351" s="247"/>
      <c r="AZ351" s="247"/>
      <c r="BA351" s="247"/>
      <c r="BB351" s="247"/>
      <c r="BC351" s="247"/>
      <c r="BD351" s="247"/>
      <c r="BE351" s="248">
        <f t="shared" si="249"/>
        <v>0</v>
      </c>
      <c r="BF351" s="249"/>
      <c r="BG351" s="247"/>
      <c r="BH351" s="247"/>
      <c r="BI351" s="247"/>
      <c r="BJ351" s="247"/>
      <c r="BK351" s="247"/>
      <c r="BL351" s="247"/>
      <c r="BM351" s="247"/>
      <c r="BN351" s="247"/>
      <c r="BO351" s="247"/>
      <c r="BP351" s="247"/>
      <c r="BQ351" s="248">
        <f t="shared" si="250"/>
        <v>0</v>
      </c>
      <c r="BR351" s="249"/>
      <c r="BS351" s="247"/>
      <c r="BT351" s="247"/>
      <c r="BU351" s="247"/>
      <c r="BV351" s="247"/>
      <c r="BW351" s="247"/>
      <c r="BX351" s="247"/>
      <c r="BY351" s="247"/>
      <c r="BZ351" s="247"/>
      <c r="CA351" s="247"/>
      <c r="CB351" s="247"/>
      <c r="CC351" s="248">
        <f t="shared" si="251"/>
        <v>0</v>
      </c>
      <c r="CE351" s="39"/>
    </row>
    <row r="352" spans="1:83" ht="27.75" customHeight="1" x14ac:dyDescent="0.25">
      <c r="A352" s="326"/>
      <c r="B352" s="73" t="s">
        <v>640</v>
      </c>
      <c r="C352" s="129" t="s">
        <v>641</v>
      </c>
      <c r="D352" s="130" t="s">
        <v>533</v>
      </c>
      <c r="E352" s="275">
        <v>25</v>
      </c>
      <c r="F352" s="344"/>
      <c r="G352" s="74">
        <f t="shared" si="245"/>
        <v>0</v>
      </c>
      <c r="H352" s="246"/>
      <c r="I352" s="248"/>
      <c r="J352" s="246"/>
      <c r="K352" s="247"/>
      <c r="L352" s="247"/>
      <c r="M352" s="247"/>
      <c r="N352" s="247"/>
      <c r="O352" s="247"/>
      <c r="P352" s="247"/>
      <c r="Q352" s="247"/>
      <c r="R352" s="247"/>
      <c r="S352" s="247"/>
      <c r="T352" s="247"/>
      <c r="U352" s="248">
        <f t="shared" si="246"/>
        <v>0</v>
      </c>
      <c r="V352" s="246"/>
      <c r="W352" s="247"/>
      <c r="X352" s="247"/>
      <c r="Y352" s="247"/>
      <c r="Z352" s="247"/>
      <c r="AA352" s="247"/>
      <c r="AB352" s="247"/>
      <c r="AC352" s="247"/>
      <c r="AD352" s="247"/>
      <c r="AE352" s="247"/>
      <c r="AF352" s="247"/>
      <c r="AG352" s="248">
        <f t="shared" si="247"/>
        <v>0</v>
      </c>
      <c r="AH352" s="249"/>
      <c r="AI352" s="247"/>
      <c r="AJ352" s="247"/>
      <c r="AK352" s="247"/>
      <c r="AL352" s="247"/>
      <c r="AM352" s="247"/>
      <c r="AN352" s="247"/>
      <c r="AO352" s="247"/>
      <c r="AP352" s="247"/>
      <c r="AQ352" s="247"/>
      <c r="AR352" s="247"/>
      <c r="AS352" s="248">
        <f t="shared" si="248"/>
        <v>0</v>
      </c>
      <c r="AT352" s="249"/>
      <c r="AU352" s="247"/>
      <c r="AV352" s="247"/>
      <c r="AW352" s="247"/>
      <c r="AX352" s="247"/>
      <c r="AY352" s="247"/>
      <c r="AZ352" s="247"/>
      <c r="BA352" s="247"/>
      <c r="BB352" s="247"/>
      <c r="BC352" s="247"/>
      <c r="BD352" s="247"/>
      <c r="BE352" s="248">
        <f t="shared" si="249"/>
        <v>0</v>
      </c>
      <c r="BF352" s="249"/>
      <c r="BG352" s="247"/>
      <c r="BH352" s="247"/>
      <c r="BI352" s="247"/>
      <c r="BJ352" s="247"/>
      <c r="BK352" s="247"/>
      <c r="BL352" s="247"/>
      <c r="BM352" s="247"/>
      <c r="BN352" s="247"/>
      <c r="BO352" s="247"/>
      <c r="BP352" s="247"/>
      <c r="BQ352" s="248">
        <f t="shared" si="250"/>
        <v>0</v>
      </c>
      <c r="BR352" s="249"/>
      <c r="BS352" s="247"/>
      <c r="BT352" s="247"/>
      <c r="BU352" s="247"/>
      <c r="BV352" s="247"/>
      <c r="BW352" s="247"/>
      <c r="BX352" s="247"/>
      <c r="BY352" s="247"/>
      <c r="BZ352" s="247"/>
      <c r="CA352" s="247"/>
      <c r="CB352" s="247"/>
      <c r="CC352" s="248">
        <f t="shared" si="251"/>
        <v>0</v>
      </c>
      <c r="CE352" s="39"/>
    </row>
    <row r="353" spans="1:83" ht="15" x14ac:dyDescent="0.25">
      <c r="A353" s="326"/>
      <c r="B353" s="73" t="s">
        <v>642</v>
      </c>
      <c r="C353" s="129" t="s">
        <v>643</v>
      </c>
      <c r="D353" s="130" t="s">
        <v>533</v>
      </c>
      <c r="E353" s="275">
        <v>25</v>
      </c>
      <c r="F353" s="344"/>
      <c r="G353" s="74">
        <f t="shared" si="245"/>
        <v>0</v>
      </c>
      <c r="H353" s="246"/>
      <c r="I353" s="248"/>
      <c r="J353" s="246"/>
      <c r="K353" s="247"/>
      <c r="L353" s="247"/>
      <c r="M353" s="247"/>
      <c r="N353" s="247"/>
      <c r="O353" s="247"/>
      <c r="P353" s="247"/>
      <c r="Q353" s="247"/>
      <c r="R353" s="247"/>
      <c r="S353" s="247"/>
      <c r="T353" s="247"/>
      <c r="U353" s="248">
        <f t="shared" si="246"/>
        <v>0</v>
      </c>
      <c r="V353" s="246"/>
      <c r="W353" s="247"/>
      <c r="X353" s="247"/>
      <c r="Y353" s="247"/>
      <c r="Z353" s="247"/>
      <c r="AA353" s="247"/>
      <c r="AB353" s="247"/>
      <c r="AC353" s="247"/>
      <c r="AD353" s="247"/>
      <c r="AE353" s="247"/>
      <c r="AF353" s="247"/>
      <c r="AG353" s="248">
        <f t="shared" si="247"/>
        <v>0</v>
      </c>
      <c r="AH353" s="249"/>
      <c r="AI353" s="247"/>
      <c r="AJ353" s="247"/>
      <c r="AK353" s="247"/>
      <c r="AL353" s="247"/>
      <c r="AM353" s="247"/>
      <c r="AN353" s="247"/>
      <c r="AO353" s="247"/>
      <c r="AP353" s="247"/>
      <c r="AQ353" s="247"/>
      <c r="AR353" s="247"/>
      <c r="AS353" s="248">
        <f t="shared" si="248"/>
        <v>0</v>
      </c>
      <c r="AT353" s="249"/>
      <c r="AU353" s="247"/>
      <c r="AV353" s="247"/>
      <c r="AW353" s="247"/>
      <c r="AX353" s="247"/>
      <c r="AY353" s="247"/>
      <c r="AZ353" s="247"/>
      <c r="BA353" s="247"/>
      <c r="BB353" s="247"/>
      <c r="BC353" s="247"/>
      <c r="BD353" s="247"/>
      <c r="BE353" s="248">
        <f t="shared" si="249"/>
        <v>0</v>
      </c>
      <c r="BF353" s="249"/>
      <c r="BG353" s="247"/>
      <c r="BH353" s="247"/>
      <c r="BI353" s="247"/>
      <c r="BJ353" s="247"/>
      <c r="BK353" s="247"/>
      <c r="BL353" s="247"/>
      <c r="BM353" s="247"/>
      <c r="BN353" s="247"/>
      <c r="BO353" s="247"/>
      <c r="BP353" s="247"/>
      <c r="BQ353" s="248">
        <f t="shared" si="250"/>
        <v>0</v>
      </c>
      <c r="BR353" s="249"/>
      <c r="BS353" s="247"/>
      <c r="BT353" s="247"/>
      <c r="BU353" s="247"/>
      <c r="BV353" s="247"/>
      <c r="BW353" s="247"/>
      <c r="BX353" s="247"/>
      <c r="BY353" s="247"/>
      <c r="BZ353" s="247"/>
      <c r="CA353" s="247"/>
      <c r="CB353" s="247"/>
      <c r="CC353" s="248">
        <f t="shared" si="251"/>
        <v>0</v>
      </c>
      <c r="CE353" s="39"/>
    </row>
    <row r="354" spans="1:83" ht="15" x14ac:dyDescent="0.25">
      <c r="A354" s="326"/>
      <c r="B354" s="73" t="s">
        <v>644</v>
      </c>
      <c r="C354" s="129" t="s">
        <v>645</v>
      </c>
      <c r="D354" s="130" t="s">
        <v>533</v>
      </c>
      <c r="E354" s="275">
        <v>25</v>
      </c>
      <c r="F354" s="344"/>
      <c r="G354" s="74">
        <f t="shared" si="245"/>
        <v>0</v>
      </c>
      <c r="H354" s="246"/>
      <c r="I354" s="248"/>
      <c r="J354" s="246"/>
      <c r="K354" s="247"/>
      <c r="L354" s="247"/>
      <c r="M354" s="247"/>
      <c r="N354" s="247"/>
      <c r="O354" s="247"/>
      <c r="P354" s="247"/>
      <c r="Q354" s="247"/>
      <c r="R354" s="247"/>
      <c r="S354" s="247"/>
      <c r="T354" s="247"/>
      <c r="U354" s="248">
        <f t="shared" si="246"/>
        <v>0</v>
      </c>
      <c r="V354" s="246"/>
      <c r="W354" s="247"/>
      <c r="X354" s="247"/>
      <c r="Y354" s="247"/>
      <c r="Z354" s="247"/>
      <c r="AA354" s="247"/>
      <c r="AB354" s="247"/>
      <c r="AC354" s="247"/>
      <c r="AD354" s="247"/>
      <c r="AE354" s="247"/>
      <c r="AF354" s="247"/>
      <c r="AG354" s="248">
        <f t="shared" si="247"/>
        <v>0</v>
      </c>
      <c r="AH354" s="249"/>
      <c r="AI354" s="247"/>
      <c r="AJ354" s="247"/>
      <c r="AK354" s="247"/>
      <c r="AL354" s="247"/>
      <c r="AM354" s="247"/>
      <c r="AN354" s="247"/>
      <c r="AO354" s="247"/>
      <c r="AP354" s="247"/>
      <c r="AQ354" s="247"/>
      <c r="AR354" s="247"/>
      <c r="AS354" s="248">
        <f t="shared" si="248"/>
        <v>0</v>
      </c>
      <c r="AT354" s="249"/>
      <c r="AU354" s="247"/>
      <c r="AV354" s="247"/>
      <c r="AW354" s="247"/>
      <c r="AX354" s="247"/>
      <c r="AY354" s="247"/>
      <c r="AZ354" s="247"/>
      <c r="BA354" s="247"/>
      <c r="BB354" s="247"/>
      <c r="BC354" s="247"/>
      <c r="BD354" s="247"/>
      <c r="BE354" s="248">
        <f t="shared" si="249"/>
        <v>0</v>
      </c>
      <c r="BF354" s="249"/>
      <c r="BG354" s="247"/>
      <c r="BH354" s="247"/>
      <c r="BI354" s="247"/>
      <c r="BJ354" s="247"/>
      <c r="BK354" s="247"/>
      <c r="BL354" s="247"/>
      <c r="BM354" s="247"/>
      <c r="BN354" s="247"/>
      <c r="BO354" s="247"/>
      <c r="BP354" s="247"/>
      <c r="BQ354" s="248">
        <f t="shared" si="250"/>
        <v>0</v>
      </c>
      <c r="BR354" s="249"/>
      <c r="BS354" s="247"/>
      <c r="BT354" s="247"/>
      <c r="BU354" s="247"/>
      <c r="BV354" s="247"/>
      <c r="BW354" s="247"/>
      <c r="BX354" s="247"/>
      <c r="BY354" s="247"/>
      <c r="BZ354" s="247"/>
      <c r="CA354" s="247"/>
      <c r="CB354" s="247"/>
      <c r="CC354" s="248">
        <f t="shared" si="251"/>
        <v>0</v>
      </c>
      <c r="CE354" s="39"/>
    </row>
    <row r="355" spans="1:83" ht="15" x14ac:dyDescent="0.25">
      <c r="A355" s="326"/>
      <c r="B355" s="73" t="s">
        <v>646</v>
      </c>
      <c r="C355" s="129" t="s">
        <v>647</v>
      </c>
      <c r="D355" s="130" t="s">
        <v>533</v>
      </c>
      <c r="E355" s="275">
        <v>25</v>
      </c>
      <c r="F355" s="344"/>
      <c r="G355" s="74">
        <f t="shared" si="245"/>
        <v>0</v>
      </c>
      <c r="H355" s="246"/>
      <c r="I355" s="248"/>
      <c r="J355" s="246"/>
      <c r="K355" s="247"/>
      <c r="L355" s="247"/>
      <c r="M355" s="247"/>
      <c r="N355" s="247"/>
      <c r="O355" s="247"/>
      <c r="P355" s="247"/>
      <c r="Q355" s="247"/>
      <c r="R355" s="247"/>
      <c r="S355" s="247"/>
      <c r="T355" s="247"/>
      <c r="U355" s="248">
        <f t="shared" si="246"/>
        <v>0</v>
      </c>
      <c r="V355" s="246"/>
      <c r="W355" s="247"/>
      <c r="X355" s="247"/>
      <c r="Y355" s="247"/>
      <c r="Z355" s="247"/>
      <c r="AA355" s="247"/>
      <c r="AB355" s="247"/>
      <c r="AC355" s="247"/>
      <c r="AD355" s="247"/>
      <c r="AE355" s="247"/>
      <c r="AF355" s="247"/>
      <c r="AG355" s="248">
        <f t="shared" si="247"/>
        <v>0</v>
      </c>
      <c r="AH355" s="249"/>
      <c r="AI355" s="247"/>
      <c r="AJ355" s="247"/>
      <c r="AK355" s="247"/>
      <c r="AL355" s="247"/>
      <c r="AM355" s="247"/>
      <c r="AN355" s="247"/>
      <c r="AO355" s="247"/>
      <c r="AP355" s="247"/>
      <c r="AQ355" s="247"/>
      <c r="AR355" s="247"/>
      <c r="AS355" s="248">
        <f t="shared" si="248"/>
        <v>0</v>
      </c>
      <c r="AT355" s="249"/>
      <c r="AU355" s="247"/>
      <c r="AV355" s="247"/>
      <c r="AW355" s="247"/>
      <c r="AX355" s="247"/>
      <c r="AY355" s="247"/>
      <c r="AZ355" s="247"/>
      <c r="BA355" s="247"/>
      <c r="BB355" s="247"/>
      <c r="BC355" s="247"/>
      <c r="BD355" s="247"/>
      <c r="BE355" s="248">
        <f t="shared" si="249"/>
        <v>0</v>
      </c>
      <c r="BF355" s="249"/>
      <c r="BG355" s="247"/>
      <c r="BH355" s="247"/>
      <c r="BI355" s="247"/>
      <c r="BJ355" s="247"/>
      <c r="BK355" s="247"/>
      <c r="BL355" s="247"/>
      <c r="BM355" s="247"/>
      <c r="BN355" s="247"/>
      <c r="BO355" s="247"/>
      <c r="BP355" s="247"/>
      <c r="BQ355" s="248">
        <f t="shared" si="250"/>
        <v>0</v>
      </c>
      <c r="BR355" s="249"/>
      <c r="BS355" s="247"/>
      <c r="BT355" s="247"/>
      <c r="BU355" s="247"/>
      <c r="BV355" s="247"/>
      <c r="BW355" s="247"/>
      <c r="BX355" s="247"/>
      <c r="BY355" s="247"/>
      <c r="BZ355" s="247"/>
      <c r="CA355" s="247"/>
      <c r="CB355" s="247"/>
      <c r="CC355" s="248">
        <f t="shared" si="251"/>
        <v>0</v>
      </c>
      <c r="CE355" s="39"/>
    </row>
    <row r="356" spans="1:83" s="39" customFormat="1" x14ac:dyDescent="0.25">
      <c r="A356" s="326"/>
      <c r="B356" s="101" t="s">
        <v>648</v>
      </c>
      <c r="C356" s="294" t="s">
        <v>649</v>
      </c>
      <c r="D356" s="130"/>
      <c r="E356" s="130"/>
      <c r="F356" s="299"/>
      <c r="G356" s="74"/>
      <c r="H356" s="75"/>
      <c r="I356" s="76"/>
      <c r="J356" s="75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6"/>
      <c r="V356" s="75"/>
      <c r="W356" s="77"/>
      <c r="X356" s="77"/>
      <c r="Y356" s="77"/>
      <c r="Z356" s="77"/>
      <c r="AA356" s="77"/>
      <c r="AB356" s="77"/>
      <c r="AC356" s="77"/>
      <c r="AD356" s="77"/>
      <c r="AE356" s="77"/>
      <c r="AF356" s="77"/>
      <c r="AG356" s="76"/>
      <c r="AH356" s="78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6"/>
      <c r="AT356" s="78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6"/>
      <c r="BF356" s="78"/>
      <c r="BG356" s="77"/>
      <c r="BH356" s="77"/>
      <c r="BI356" s="77"/>
      <c r="BJ356" s="77"/>
      <c r="BK356" s="77"/>
      <c r="BL356" s="77"/>
      <c r="BM356" s="77"/>
      <c r="BN356" s="77"/>
      <c r="BO356" s="77"/>
      <c r="BP356" s="77"/>
      <c r="BQ356" s="76"/>
      <c r="BR356" s="78"/>
      <c r="BS356" s="77"/>
      <c r="BT356" s="77"/>
      <c r="BU356" s="77"/>
      <c r="BV356" s="77"/>
      <c r="BW356" s="77"/>
      <c r="BX356" s="77"/>
      <c r="BY356" s="77"/>
      <c r="BZ356" s="77"/>
      <c r="CA356" s="77"/>
      <c r="CB356" s="77"/>
      <c r="CC356" s="76"/>
    </row>
    <row r="357" spans="1:83" ht="27.75" customHeight="1" x14ac:dyDescent="0.25">
      <c r="A357" s="326"/>
      <c r="B357" s="73" t="s">
        <v>650</v>
      </c>
      <c r="C357" s="129" t="s">
        <v>633</v>
      </c>
      <c r="D357" s="130" t="s">
        <v>218</v>
      </c>
      <c r="E357" s="275">
        <v>2</v>
      </c>
      <c r="F357" s="344"/>
      <c r="G357" s="74">
        <f t="shared" si="245"/>
        <v>0</v>
      </c>
      <c r="H357" s="246"/>
      <c r="I357" s="248"/>
      <c r="J357" s="246"/>
      <c r="K357" s="247"/>
      <c r="L357" s="247"/>
      <c r="M357" s="247"/>
      <c r="N357" s="247"/>
      <c r="O357" s="247"/>
      <c r="P357" s="247"/>
      <c r="Q357" s="247"/>
      <c r="R357" s="247"/>
      <c r="S357" s="247"/>
      <c r="T357" s="247"/>
      <c r="U357" s="248">
        <f t="shared" si="246"/>
        <v>0</v>
      </c>
      <c r="V357" s="246"/>
      <c r="W357" s="247"/>
      <c r="X357" s="247"/>
      <c r="Y357" s="247"/>
      <c r="Z357" s="247"/>
      <c r="AA357" s="247"/>
      <c r="AB357" s="247"/>
      <c r="AC357" s="247"/>
      <c r="AD357" s="247"/>
      <c r="AE357" s="247"/>
      <c r="AF357" s="247"/>
      <c r="AG357" s="248">
        <f t="shared" si="247"/>
        <v>0</v>
      </c>
      <c r="AH357" s="249"/>
      <c r="AI357" s="247"/>
      <c r="AJ357" s="247"/>
      <c r="AK357" s="247"/>
      <c r="AL357" s="247"/>
      <c r="AM357" s="247"/>
      <c r="AN357" s="247"/>
      <c r="AO357" s="247"/>
      <c r="AP357" s="247"/>
      <c r="AQ357" s="247"/>
      <c r="AR357" s="247"/>
      <c r="AS357" s="248">
        <f t="shared" si="248"/>
        <v>0</v>
      </c>
      <c r="AT357" s="249"/>
      <c r="AU357" s="247"/>
      <c r="AV357" s="247"/>
      <c r="AW357" s="247"/>
      <c r="AX357" s="247"/>
      <c r="AY357" s="247"/>
      <c r="AZ357" s="247"/>
      <c r="BA357" s="247"/>
      <c r="BB357" s="247"/>
      <c r="BC357" s="247"/>
      <c r="BD357" s="247"/>
      <c r="BE357" s="248">
        <f t="shared" si="249"/>
        <v>0</v>
      </c>
      <c r="BF357" s="249"/>
      <c r="BG357" s="247"/>
      <c r="BH357" s="247"/>
      <c r="BI357" s="247"/>
      <c r="BJ357" s="247"/>
      <c r="BK357" s="247"/>
      <c r="BL357" s="247"/>
      <c r="BM357" s="247"/>
      <c r="BN357" s="247"/>
      <c r="BO357" s="247"/>
      <c r="BP357" s="247"/>
      <c r="BQ357" s="248">
        <f t="shared" si="250"/>
        <v>0</v>
      </c>
      <c r="BR357" s="249"/>
      <c r="BS357" s="247"/>
      <c r="BT357" s="247"/>
      <c r="BU357" s="247"/>
      <c r="BV357" s="247"/>
      <c r="BW357" s="247"/>
      <c r="BX357" s="247"/>
      <c r="BY357" s="247"/>
      <c r="BZ357" s="247"/>
      <c r="CA357" s="247"/>
      <c r="CB357" s="247"/>
      <c r="CC357" s="248">
        <f t="shared" si="251"/>
        <v>0</v>
      </c>
      <c r="CE357" s="39"/>
    </row>
    <row r="358" spans="1:83" ht="27.75" customHeight="1" x14ac:dyDescent="0.25">
      <c r="A358" s="326"/>
      <c r="B358" s="73" t="s">
        <v>651</v>
      </c>
      <c r="C358" s="129" t="s">
        <v>635</v>
      </c>
      <c r="D358" s="130" t="s">
        <v>218</v>
      </c>
      <c r="E358" s="275">
        <v>2</v>
      </c>
      <c r="F358" s="344"/>
      <c r="G358" s="74">
        <f t="shared" si="245"/>
        <v>0</v>
      </c>
      <c r="H358" s="246"/>
      <c r="I358" s="248"/>
      <c r="J358" s="246"/>
      <c r="K358" s="247"/>
      <c r="L358" s="247"/>
      <c r="M358" s="247"/>
      <c r="N358" s="247"/>
      <c r="O358" s="247"/>
      <c r="P358" s="247"/>
      <c r="Q358" s="247"/>
      <c r="R358" s="247"/>
      <c r="S358" s="247"/>
      <c r="T358" s="247"/>
      <c r="U358" s="248">
        <f t="shared" si="246"/>
        <v>0</v>
      </c>
      <c r="V358" s="246"/>
      <c r="W358" s="247"/>
      <c r="X358" s="247"/>
      <c r="Y358" s="247"/>
      <c r="Z358" s="247"/>
      <c r="AA358" s="247"/>
      <c r="AB358" s="247"/>
      <c r="AC358" s="247"/>
      <c r="AD358" s="247"/>
      <c r="AE358" s="247"/>
      <c r="AF358" s="247"/>
      <c r="AG358" s="248">
        <f t="shared" si="247"/>
        <v>0</v>
      </c>
      <c r="AH358" s="249"/>
      <c r="AI358" s="247"/>
      <c r="AJ358" s="247"/>
      <c r="AK358" s="247"/>
      <c r="AL358" s="247"/>
      <c r="AM358" s="247"/>
      <c r="AN358" s="247"/>
      <c r="AO358" s="247"/>
      <c r="AP358" s="247"/>
      <c r="AQ358" s="247"/>
      <c r="AR358" s="247"/>
      <c r="AS358" s="248">
        <f t="shared" si="248"/>
        <v>0</v>
      </c>
      <c r="AT358" s="249"/>
      <c r="AU358" s="247"/>
      <c r="AV358" s="247"/>
      <c r="AW358" s="247"/>
      <c r="AX358" s="247"/>
      <c r="AY358" s="247"/>
      <c r="AZ358" s="247"/>
      <c r="BA358" s="247"/>
      <c r="BB358" s="247"/>
      <c r="BC358" s="247"/>
      <c r="BD358" s="247"/>
      <c r="BE358" s="248">
        <f t="shared" si="249"/>
        <v>0</v>
      </c>
      <c r="BF358" s="249"/>
      <c r="BG358" s="247"/>
      <c r="BH358" s="247"/>
      <c r="BI358" s="247"/>
      <c r="BJ358" s="247"/>
      <c r="BK358" s="247"/>
      <c r="BL358" s="247"/>
      <c r="BM358" s="247"/>
      <c r="BN358" s="247"/>
      <c r="BO358" s="247"/>
      <c r="BP358" s="247"/>
      <c r="BQ358" s="248">
        <f t="shared" si="250"/>
        <v>0</v>
      </c>
      <c r="BR358" s="249"/>
      <c r="BS358" s="247"/>
      <c r="BT358" s="247"/>
      <c r="BU358" s="247"/>
      <c r="BV358" s="247"/>
      <c r="BW358" s="247"/>
      <c r="BX358" s="247"/>
      <c r="BY358" s="247"/>
      <c r="BZ358" s="247"/>
      <c r="CA358" s="247"/>
      <c r="CB358" s="247"/>
      <c r="CC358" s="248">
        <f t="shared" si="251"/>
        <v>0</v>
      </c>
      <c r="CE358" s="39"/>
    </row>
    <row r="359" spans="1:83" ht="27.75" customHeight="1" x14ac:dyDescent="0.25">
      <c r="A359" s="326"/>
      <c r="B359" s="73" t="s">
        <v>652</v>
      </c>
      <c r="C359" s="129" t="s">
        <v>637</v>
      </c>
      <c r="D359" s="130" t="s">
        <v>218</v>
      </c>
      <c r="E359" s="275">
        <v>2</v>
      </c>
      <c r="F359" s="344"/>
      <c r="G359" s="74">
        <f t="shared" si="245"/>
        <v>0</v>
      </c>
      <c r="H359" s="246"/>
      <c r="I359" s="248"/>
      <c r="J359" s="246"/>
      <c r="K359" s="247"/>
      <c r="L359" s="247"/>
      <c r="M359" s="247"/>
      <c r="N359" s="247"/>
      <c r="O359" s="247"/>
      <c r="P359" s="247"/>
      <c r="Q359" s="247"/>
      <c r="R359" s="247"/>
      <c r="S359" s="247"/>
      <c r="T359" s="247"/>
      <c r="U359" s="248">
        <f t="shared" si="246"/>
        <v>0</v>
      </c>
      <c r="V359" s="246"/>
      <c r="W359" s="247"/>
      <c r="X359" s="247"/>
      <c r="Y359" s="247"/>
      <c r="Z359" s="247"/>
      <c r="AA359" s="247"/>
      <c r="AB359" s="247"/>
      <c r="AC359" s="247"/>
      <c r="AD359" s="247"/>
      <c r="AE359" s="247"/>
      <c r="AF359" s="247"/>
      <c r="AG359" s="248">
        <f t="shared" si="247"/>
        <v>0</v>
      </c>
      <c r="AH359" s="249"/>
      <c r="AI359" s="247"/>
      <c r="AJ359" s="247"/>
      <c r="AK359" s="247"/>
      <c r="AL359" s="247"/>
      <c r="AM359" s="247"/>
      <c r="AN359" s="247"/>
      <c r="AO359" s="247"/>
      <c r="AP359" s="247"/>
      <c r="AQ359" s="247"/>
      <c r="AR359" s="247"/>
      <c r="AS359" s="248">
        <f t="shared" si="248"/>
        <v>0</v>
      </c>
      <c r="AT359" s="249"/>
      <c r="AU359" s="247"/>
      <c r="AV359" s="247"/>
      <c r="AW359" s="247"/>
      <c r="AX359" s="247"/>
      <c r="AY359" s="247"/>
      <c r="AZ359" s="247"/>
      <c r="BA359" s="247"/>
      <c r="BB359" s="247"/>
      <c r="BC359" s="247"/>
      <c r="BD359" s="247"/>
      <c r="BE359" s="248">
        <f t="shared" si="249"/>
        <v>0</v>
      </c>
      <c r="BF359" s="249"/>
      <c r="BG359" s="247"/>
      <c r="BH359" s="247"/>
      <c r="BI359" s="247"/>
      <c r="BJ359" s="247"/>
      <c r="BK359" s="247"/>
      <c r="BL359" s="247"/>
      <c r="BM359" s="247"/>
      <c r="BN359" s="247"/>
      <c r="BO359" s="247"/>
      <c r="BP359" s="247"/>
      <c r="BQ359" s="248">
        <f t="shared" si="250"/>
        <v>0</v>
      </c>
      <c r="BR359" s="249"/>
      <c r="BS359" s="247"/>
      <c r="BT359" s="247"/>
      <c r="BU359" s="247"/>
      <c r="BV359" s="247"/>
      <c r="BW359" s="247"/>
      <c r="BX359" s="247"/>
      <c r="BY359" s="247"/>
      <c r="BZ359" s="247"/>
      <c r="CA359" s="247"/>
      <c r="CB359" s="247"/>
      <c r="CC359" s="248">
        <f t="shared" si="251"/>
        <v>0</v>
      </c>
      <c r="CE359" s="39"/>
    </row>
    <row r="360" spans="1:83" ht="27.75" customHeight="1" x14ac:dyDescent="0.25">
      <c r="A360" s="326"/>
      <c r="B360" s="73" t="s">
        <v>653</v>
      </c>
      <c r="C360" s="129" t="s">
        <v>812</v>
      </c>
      <c r="D360" s="130" t="s">
        <v>218</v>
      </c>
      <c r="E360" s="275">
        <v>2</v>
      </c>
      <c r="F360" s="344"/>
      <c r="G360" s="74">
        <f t="shared" si="245"/>
        <v>0</v>
      </c>
      <c r="H360" s="246"/>
      <c r="I360" s="248"/>
      <c r="J360" s="246"/>
      <c r="K360" s="247"/>
      <c r="L360" s="247"/>
      <c r="M360" s="247"/>
      <c r="N360" s="247"/>
      <c r="O360" s="247"/>
      <c r="P360" s="247"/>
      <c r="Q360" s="247"/>
      <c r="R360" s="247"/>
      <c r="S360" s="247"/>
      <c r="T360" s="247"/>
      <c r="U360" s="248">
        <f t="shared" si="246"/>
        <v>0</v>
      </c>
      <c r="V360" s="246"/>
      <c r="W360" s="247"/>
      <c r="X360" s="247"/>
      <c r="Y360" s="247"/>
      <c r="Z360" s="247"/>
      <c r="AA360" s="247"/>
      <c r="AB360" s="247"/>
      <c r="AC360" s="247"/>
      <c r="AD360" s="247"/>
      <c r="AE360" s="247"/>
      <c r="AF360" s="247"/>
      <c r="AG360" s="248">
        <f t="shared" si="247"/>
        <v>0</v>
      </c>
      <c r="AH360" s="249"/>
      <c r="AI360" s="247"/>
      <c r="AJ360" s="247"/>
      <c r="AK360" s="247"/>
      <c r="AL360" s="247"/>
      <c r="AM360" s="247"/>
      <c r="AN360" s="247"/>
      <c r="AO360" s="247"/>
      <c r="AP360" s="247"/>
      <c r="AQ360" s="247"/>
      <c r="AR360" s="247"/>
      <c r="AS360" s="248">
        <f t="shared" si="248"/>
        <v>0</v>
      </c>
      <c r="AT360" s="249"/>
      <c r="AU360" s="247"/>
      <c r="AV360" s="247"/>
      <c r="AW360" s="247"/>
      <c r="AX360" s="247"/>
      <c r="AY360" s="247"/>
      <c r="AZ360" s="247"/>
      <c r="BA360" s="247"/>
      <c r="BB360" s="247"/>
      <c r="BC360" s="247"/>
      <c r="BD360" s="247"/>
      <c r="BE360" s="248">
        <f t="shared" si="249"/>
        <v>0</v>
      </c>
      <c r="BF360" s="249"/>
      <c r="BG360" s="247"/>
      <c r="BH360" s="247"/>
      <c r="BI360" s="247"/>
      <c r="BJ360" s="247"/>
      <c r="BK360" s="247"/>
      <c r="BL360" s="247"/>
      <c r="BM360" s="247"/>
      <c r="BN360" s="247"/>
      <c r="BO360" s="247"/>
      <c r="BP360" s="247"/>
      <c r="BQ360" s="248">
        <f t="shared" si="250"/>
        <v>0</v>
      </c>
      <c r="BR360" s="249"/>
      <c r="BS360" s="247"/>
      <c r="BT360" s="247"/>
      <c r="BU360" s="247"/>
      <c r="BV360" s="247"/>
      <c r="BW360" s="247"/>
      <c r="BX360" s="247"/>
      <c r="BY360" s="247"/>
      <c r="BZ360" s="247"/>
      <c r="CA360" s="247"/>
      <c r="CB360" s="247"/>
      <c r="CC360" s="248">
        <f t="shared" si="251"/>
        <v>0</v>
      </c>
      <c r="CE360" s="39"/>
    </row>
    <row r="361" spans="1:83" ht="27.75" customHeight="1" x14ac:dyDescent="0.25">
      <c r="A361" s="326"/>
      <c r="B361" s="73" t="s">
        <v>654</v>
      </c>
      <c r="C361" s="129" t="s">
        <v>641</v>
      </c>
      <c r="D361" s="130" t="s">
        <v>218</v>
      </c>
      <c r="E361" s="275">
        <v>2</v>
      </c>
      <c r="F361" s="344"/>
      <c r="G361" s="74">
        <f t="shared" si="245"/>
        <v>0</v>
      </c>
      <c r="H361" s="246"/>
      <c r="I361" s="248"/>
      <c r="J361" s="246"/>
      <c r="K361" s="247"/>
      <c r="L361" s="247"/>
      <c r="M361" s="247"/>
      <c r="N361" s="247"/>
      <c r="O361" s="247"/>
      <c r="P361" s="247"/>
      <c r="Q361" s="247"/>
      <c r="R361" s="247"/>
      <c r="S361" s="247"/>
      <c r="T361" s="247"/>
      <c r="U361" s="248">
        <f t="shared" si="246"/>
        <v>0</v>
      </c>
      <c r="V361" s="246"/>
      <c r="W361" s="247"/>
      <c r="X361" s="247"/>
      <c r="Y361" s="247"/>
      <c r="Z361" s="247"/>
      <c r="AA361" s="247"/>
      <c r="AB361" s="247"/>
      <c r="AC361" s="247"/>
      <c r="AD361" s="247"/>
      <c r="AE361" s="247"/>
      <c r="AF361" s="247"/>
      <c r="AG361" s="248">
        <f t="shared" si="247"/>
        <v>0</v>
      </c>
      <c r="AH361" s="249"/>
      <c r="AI361" s="247"/>
      <c r="AJ361" s="247"/>
      <c r="AK361" s="247"/>
      <c r="AL361" s="247"/>
      <c r="AM361" s="247"/>
      <c r="AN361" s="247"/>
      <c r="AO361" s="247"/>
      <c r="AP361" s="247"/>
      <c r="AQ361" s="247"/>
      <c r="AR361" s="247"/>
      <c r="AS361" s="248">
        <f t="shared" si="248"/>
        <v>0</v>
      </c>
      <c r="AT361" s="249"/>
      <c r="AU361" s="247"/>
      <c r="AV361" s="247"/>
      <c r="AW361" s="247"/>
      <c r="AX361" s="247"/>
      <c r="AY361" s="247"/>
      <c r="AZ361" s="247"/>
      <c r="BA361" s="247"/>
      <c r="BB361" s="247"/>
      <c r="BC361" s="247"/>
      <c r="BD361" s="247"/>
      <c r="BE361" s="248">
        <f t="shared" si="249"/>
        <v>0</v>
      </c>
      <c r="BF361" s="249"/>
      <c r="BG361" s="247"/>
      <c r="BH361" s="247"/>
      <c r="BI361" s="247"/>
      <c r="BJ361" s="247"/>
      <c r="BK361" s="247"/>
      <c r="BL361" s="247"/>
      <c r="BM361" s="247"/>
      <c r="BN361" s="247"/>
      <c r="BO361" s="247"/>
      <c r="BP361" s="247"/>
      <c r="BQ361" s="248">
        <f t="shared" si="250"/>
        <v>0</v>
      </c>
      <c r="BR361" s="249"/>
      <c r="BS361" s="247"/>
      <c r="BT361" s="247"/>
      <c r="BU361" s="247"/>
      <c r="BV361" s="247"/>
      <c r="BW361" s="247"/>
      <c r="BX361" s="247"/>
      <c r="BY361" s="247"/>
      <c r="BZ361" s="247"/>
      <c r="CA361" s="247"/>
      <c r="CB361" s="247"/>
      <c r="CC361" s="248">
        <f t="shared" si="251"/>
        <v>0</v>
      </c>
      <c r="CE361" s="39"/>
    </row>
    <row r="362" spans="1:83" ht="15" x14ac:dyDescent="0.25">
      <c r="A362" s="326"/>
      <c r="B362" s="73" t="s">
        <v>655</v>
      </c>
      <c r="C362" s="129" t="s">
        <v>656</v>
      </c>
      <c r="D362" s="130" t="s">
        <v>218</v>
      </c>
      <c r="E362" s="275">
        <v>2</v>
      </c>
      <c r="F362" s="344"/>
      <c r="G362" s="74">
        <f t="shared" si="245"/>
        <v>0</v>
      </c>
      <c r="H362" s="246"/>
      <c r="I362" s="248"/>
      <c r="J362" s="246"/>
      <c r="K362" s="247"/>
      <c r="L362" s="247"/>
      <c r="M362" s="247"/>
      <c r="N362" s="247"/>
      <c r="O362" s="247"/>
      <c r="P362" s="247"/>
      <c r="Q362" s="247"/>
      <c r="R362" s="247"/>
      <c r="S362" s="247"/>
      <c r="T362" s="247"/>
      <c r="U362" s="248">
        <f t="shared" si="246"/>
        <v>0</v>
      </c>
      <c r="V362" s="246"/>
      <c r="W362" s="247"/>
      <c r="X362" s="247"/>
      <c r="Y362" s="247"/>
      <c r="Z362" s="247"/>
      <c r="AA362" s="247"/>
      <c r="AB362" s="247"/>
      <c r="AC362" s="247"/>
      <c r="AD362" s="247"/>
      <c r="AE362" s="247"/>
      <c r="AF362" s="247"/>
      <c r="AG362" s="248">
        <f t="shared" si="247"/>
        <v>0</v>
      </c>
      <c r="AH362" s="249"/>
      <c r="AI362" s="247"/>
      <c r="AJ362" s="247"/>
      <c r="AK362" s="247"/>
      <c r="AL362" s="247"/>
      <c r="AM362" s="247"/>
      <c r="AN362" s="247"/>
      <c r="AO362" s="247"/>
      <c r="AP362" s="247"/>
      <c r="AQ362" s="247"/>
      <c r="AR362" s="247"/>
      <c r="AS362" s="248">
        <f t="shared" si="248"/>
        <v>0</v>
      </c>
      <c r="AT362" s="249"/>
      <c r="AU362" s="247"/>
      <c r="AV362" s="247"/>
      <c r="AW362" s="247"/>
      <c r="AX362" s="247"/>
      <c r="AY362" s="247"/>
      <c r="AZ362" s="247"/>
      <c r="BA362" s="247"/>
      <c r="BB362" s="247"/>
      <c r="BC362" s="247"/>
      <c r="BD362" s="247"/>
      <c r="BE362" s="248">
        <f t="shared" si="249"/>
        <v>0</v>
      </c>
      <c r="BF362" s="249"/>
      <c r="BG362" s="247"/>
      <c r="BH362" s="247"/>
      <c r="BI362" s="247"/>
      <c r="BJ362" s="247"/>
      <c r="BK362" s="247"/>
      <c r="BL362" s="247"/>
      <c r="BM362" s="247"/>
      <c r="BN362" s="247"/>
      <c r="BO362" s="247"/>
      <c r="BP362" s="247"/>
      <c r="BQ362" s="248">
        <f t="shared" si="250"/>
        <v>0</v>
      </c>
      <c r="BR362" s="249"/>
      <c r="BS362" s="247"/>
      <c r="BT362" s="247"/>
      <c r="BU362" s="247"/>
      <c r="BV362" s="247"/>
      <c r="BW362" s="247"/>
      <c r="BX362" s="247"/>
      <c r="BY362" s="247"/>
      <c r="BZ362" s="247"/>
      <c r="CA362" s="247"/>
      <c r="CB362" s="247"/>
      <c r="CC362" s="248">
        <f t="shared" si="251"/>
        <v>0</v>
      </c>
      <c r="CE362" s="39"/>
    </row>
    <row r="363" spans="1:83" ht="15" x14ac:dyDescent="0.25">
      <c r="A363" s="326"/>
      <c r="B363" s="73" t="s">
        <v>657</v>
      </c>
      <c r="C363" s="129" t="s">
        <v>658</v>
      </c>
      <c r="D363" s="130" t="s">
        <v>218</v>
      </c>
      <c r="E363" s="275">
        <v>2</v>
      </c>
      <c r="F363" s="344"/>
      <c r="G363" s="74">
        <f t="shared" si="245"/>
        <v>0</v>
      </c>
      <c r="H363" s="246"/>
      <c r="I363" s="248"/>
      <c r="J363" s="246"/>
      <c r="K363" s="247"/>
      <c r="L363" s="247"/>
      <c r="M363" s="247"/>
      <c r="N363" s="247"/>
      <c r="O363" s="247"/>
      <c r="P363" s="247"/>
      <c r="Q363" s="247"/>
      <c r="R363" s="247"/>
      <c r="S363" s="247"/>
      <c r="T363" s="247"/>
      <c r="U363" s="248">
        <f t="shared" si="246"/>
        <v>0</v>
      </c>
      <c r="V363" s="246"/>
      <c r="W363" s="247"/>
      <c r="X363" s="247"/>
      <c r="Y363" s="247"/>
      <c r="Z363" s="247"/>
      <c r="AA363" s="247"/>
      <c r="AB363" s="247"/>
      <c r="AC363" s="247"/>
      <c r="AD363" s="247"/>
      <c r="AE363" s="247"/>
      <c r="AF363" s="247"/>
      <c r="AG363" s="248">
        <f t="shared" si="247"/>
        <v>0</v>
      </c>
      <c r="AH363" s="249"/>
      <c r="AI363" s="247"/>
      <c r="AJ363" s="247"/>
      <c r="AK363" s="247"/>
      <c r="AL363" s="247"/>
      <c r="AM363" s="247"/>
      <c r="AN363" s="247"/>
      <c r="AO363" s="247"/>
      <c r="AP363" s="247"/>
      <c r="AQ363" s="247"/>
      <c r="AR363" s="247"/>
      <c r="AS363" s="248">
        <f t="shared" si="248"/>
        <v>0</v>
      </c>
      <c r="AT363" s="249"/>
      <c r="AU363" s="247"/>
      <c r="AV363" s="247"/>
      <c r="AW363" s="247"/>
      <c r="AX363" s="247"/>
      <c r="AY363" s="247"/>
      <c r="AZ363" s="247"/>
      <c r="BA363" s="247"/>
      <c r="BB363" s="247"/>
      <c r="BC363" s="247"/>
      <c r="BD363" s="247"/>
      <c r="BE363" s="248">
        <f t="shared" si="249"/>
        <v>0</v>
      </c>
      <c r="BF363" s="249"/>
      <c r="BG363" s="247"/>
      <c r="BH363" s="247"/>
      <c r="BI363" s="247"/>
      <c r="BJ363" s="247"/>
      <c r="BK363" s="247"/>
      <c r="BL363" s="247"/>
      <c r="BM363" s="247"/>
      <c r="BN363" s="247"/>
      <c r="BO363" s="247"/>
      <c r="BP363" s="247"/>
      <c r="BQ363" s="248">
        <f t="shared" si="250"/>
        <v>0</v>
      </c>
      <c r="BR363" s="249"/>
      <c r="BS363" s="247"/>
      <c r="BT363" s="247"/>
      <c r="BU363" s="247"/>
      <c r="BV363" s="247"/>
      <c r="BW363" s="247"/>
      <c r="BX363" s="247"/>
      <c r="BY363" s="247"/>
      <c r="BZ363" s="247"/>
      <c r="CA363" s="247"/>
      <c r="CB363" s="247"/>
      <c r="CC363" s="248">
        <f t="shared" si="251"/>
        <v>0</v>
      </c>
      <c r="CE363" s="39"/>
    </row>
    <row r="364" spans="1:83" ht="15" x14ac:dyDescent="0.25">
      <c r="A364" s="326"/>
      <c r="B364" s="73" t="s">
        <v>659</v>
      </c>
      <c r="C364" s="129" t="s">
        <v>660</v>
      </c>
      <c r="D364" s="130" t="s">
        <v>218</v>
      </c>
      <c r="E364" s="275">
        <v>2</v>
      </c>
      <c r="F364" s="344"/>
      <c r="G364" s="74">
        <f t="shared" si="245"/>
        <v>0</v>
      </c>
      <c r="H364" s="246"/>
      <c r="I364" s="248"/>
      <c r="J364" s="246"/>
      <c r="K364" s="247"/>
      <c r="L364" s="247"/>
      <c r="M364" s="247"/>
      <c r="N364" s="247"/>
      <c r="O364" s="247"/>
      <c r="P364" s="247"/>
      <c r="Q364" s="247"/>
      <c r="R364" s="247"/>
      <c r="S364" s="247"/>
      <c r="T364" s="247"/>
      <c r="U364" s="248">
        <f t="shared" si="246"/>
        <v>0</v>
      </c>
      <c r="V364" s="246"/>
      <c r="W364" s="247"/>
      <c r="X364" s="247"/>
      <c r="Y364" s="247"/>
      <c r="Z364" s="247"/>
      <c r="AA364" s="247"/>
      <c r="AB364" s="247"/>
      <c r="AC364" s="247"/>
      <c r="AD364" s="247"/>
      <c r="AE364" s="247"/>
      <c r="AF364" s="247"/>
      <c r="AG364" s="248">
        <f t="shared" si="247"/>
        <v>0</v>
      </c>
      <c r="AH364" s="249"/>
      <c r="AI364" s="247"/>
      <c r="AJ364" s="247"/>
      <c r="AK364" s="247"/>
      <c r="AL364" s="247"/>
      <c r="AM364" s="247"/>
      <c r="AN364" s="247"/>
      <c r="AO364" s="247"/>
      <c r="AP364" s="247"/>
      <c r="AQ364" s="247"/>
      <c r="AR364" s="247"/>
      <c r="AS364" s="248">
        <f t="shared" si="248"/>
        <v>0</v>
      </c>
      <c r="AT364" s="249"/>
      <c r="AU364" s="247"/>
      <c r="AV364" s="247"/>
      <c r="AW364" s="247"/>
      <c r="AX364" s="247"/>
      <c r="AY364" s="247"/>
      <c r="AZ364" s="247"/>
      <c r="BA364" s="247"/>
      <c r="BB364" s="247"/>
      <c r="BC364" s="247"/>
      <c r="BD364" s="247"/>
      <c r="BE364" s="248">
        <f t="shared" si="249"/>
        <v>0</v>
      </c>
      <c r="BF364" s="249"/>
      <c r="BG364" s="247"/>
      <c r="BH364" s="247"/>
      <c r="BI364" s="247"/>
      <c r="BJ364" s="247"/>
      <c r="BK364" s="247"/>
      <c r="BL364" s="247"/>
      <c r="BM364" s="247"/>
      <c r="BN364" s="247"/>
      <c r="BO364" s="247"/>
      <c r="BP364" s="247"/>
      <c r="BQ364" s="248">
        <f t="shared" si="250"/>
        <v>0</v>
      </c>
      <c r="BR364" s="249"/>
      <c r="BS364" s="247"/>
      <c r="BT364" s="247"/>
      <c r="BU364" s="247"/>
      <c r="BV364" s="247"/>
      <c r="BW364" s="247"/>
      <c r="BX364" s="247"/>
      <c r="BY364" s="247"/>
      <c r="BZ364" s="247"/>
      <c r="CA364" s="247"/>
      <c r="CB364" s="247"/>
      <c r="CC364" s="248">
        <f t="shared" si="251"/>
        <v>0</v>
      </c>
      <c r="CE364" s="39"/>
    </row>
    <row r="365" spans="1:83" s="39" customFormat="1" x14ac:dyDescent="0.25">
      <c r="A365" s="326"/>
      <c r="B365" s="101" t="s">
        <v>661</v>
      </c>
      <c r="C365" s="294" t="s">
        <v>662</v>
      </c>
      <c r="D365" s="130"/>
      <c r="E365" s="130"/>
      <c r="F365" s="299"/>
      <c r="G365" s="74"/>
      <c r="H365" s="75"/>
      <c r="I365" s="76"/>
      <c r="J365" s="75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6"/>
      <c r="V365" s="75"/>
      <c r="W365" s="77"/>
      <c r="X365" s="77"/>
      <c r="Y365" s="77"/>
      <c r="Z365" s="77"/>
      <c r="AA365" s="77"/>
      <c r="AB365" s="77"/>
      <c r="AC365" s="77"/>
      <c r="AD365" s="77"/>
      <c r="AE365" s="77"/>
      <c r="AF365" s="77"/>
      <c r="AG365" s="76"/>
      <c r="AH365" s="78"/>
      <c r="AI365" s="77"/>
      <c r="AJ365" s="77"/>
      <c r="AK365" s="77"/>
      <c r="AL365" s="77"/>
      <c r="AM365" s="77"/>
      <c r="AN365" s="77"/>
      <c r="AO365" s="77"/>
      <c r="AP365" s="77"/>
      <c r="AQ365" s="77"/>
      <c r="AR365" s="77"/>
      <c r="AS365" s="76"/>
      <c r="AT365" s="78"/>
      <c r="AU365" s="77"/>
      <c r="AV365" s="77"/>
      <c r="AW365" s="77"/>
      <c r="AX365" s="77"/>
      <c r="AY365" s="77"/>
      <c r="AZ365" s="77"/>
      <c r="BA365" s="77"/>
      <c r="BB365" s="77"/>
      <c r="BC365" s="77"/>
      <c r="BD365" s="77"/>
      <c r="BE365" s="76"/>
      <c r="BF365" s="78"/>
      <c r="BG365" s="77"/>
      <c r="BH365" s="77"/>
      <c r="BI365" s="77"/>
      <c r="BJ365" s="77"/>
      <c r="BK365" s="77"/>
      <c r="BL365" s="77"/>
      <c r="BM365" s="77"/>
      <c r="BN365" s="77"/>
      <c r="BO365" s="77"/>
      <c r="BP365" s="77"/>
      <c r="BQ365" s="76"/>
      <c r="BR365" s="78"/>
      <c r="BS365" s="77"/>
      <c r="BT365" s="77"/>
      <c r="BU365" s="77"/>
      <c r="BV365" s="77"/>
      <c r="BW365" s="77"/>
      <c r="BX365" s="77"/>
      <c r="BY365" s="77"/>
      <c r="BZ365" s="77"/>
      <c r="CA365" s="77"/>
      <c r="CB365" s="77"/>
      <c r="CC365" s="76"/>
    </row>
    <row r="366" spans="1:83" ht="27.75" customHeight="1" x14ac:dyDescent="0.25">
      <c r="A366" s="326"/>
      <c r="B366" s="73" t="s">
        <v>663</v>
      </c>
      <c r="C366" s="129" t="s">
        <v>664</v>
      </c>
      <c r="D366" s="130" t="s">
        <v>218</v>
      </c>
      <c r="E366" s="275">
        <v>1</v>
      </c>
      <c r="F366" s="344"/>
      <c r="G366" s="74">
        <f t="shared" si="245"/>
        <v>0</v>
      </c>
      <c r="H366" s="246"/>
      <c r="I366" s="248"/>
      <c r="J366" s="246"/>
      <c r="K366" s="247"/>
      <c r="L366" s="247"/>
      <c r="M366" s="247"/>
      <c r="N366" s="247"/>
      <c r="O366" s="247"/>
      <c r="P366" s="247"/>
      <c r="Q366" s="247"/>
      <c r="R366" s="247"/>
      <c r="S366" s="247"/>
      <c r="T366" s="247"/>
      <c r="U366" s="248">
        <f t="shared" si="246"/>
        <v>0</v>
      </c>
      <c r="V366" s="246"/>
      <c r="W366" s="247"/>
      <c r="X366" s="247"/>
      <c r="Y366" s="247"/>
      <c r="Z366" s="247"/>
      <c r="AA366" s="247"/>
      <c r="AB366" s="247"/>
      <c r="AC366" s="247"/>
      <c r="AD366" s="247"/>
      <c r="AE366" s="247"/>
      <c r="AF366" s="247"/>
      <c r="AG366" s="248">
        <f t="shared" si="247"/>
        <v>0</v>
      </c>
      <c r="AH366" s="249"/>
      <c r="AI366" s="247"/>
      <c r="AJ366" s="247"/>
      <c r="AK366" s="247"/>
      <c r="AL366" s="247"/>
      <c r="AM366" s="247"/>
      <c r="AN366" s="247"/>
      <c r="AO366" s="247"/>
      <c r="AP366" s="247"/>
      <c r="AQ366" s="247"/>
      <c r="AR366" s="247"/>
      <c r="AS366" s="248">
        <f t="shared" si="248"/>
        <v>0</v>
      </c>
      <c r="AT366" s="249"/>
      <c r="AU366" s="247"/>
      <c r="AV366" s="247"/>
      <c r="AW366" s="247"/>
      <c r="AX366" s="247"/>
      <c r="AY366" s="247"/>
      <c r="AZ366" s="247"/>
      <c r="BA366" s="247"/>
      <c r="BB366" s="247"/>
      <c r="BC366" s="247"/>
      <c r="BD366" s="247"/>
      <c r="BE366" s="248">
        <f t="shared" si="249"/>
        <v>0</v>
      </c>
      <c r="BF366" s="249"/>
      <c r="BG366" s="247"/>
      <c r="BH366" s="247"/>
      <c r="BI366" s="247"/>
      <c r="BJ366" s="247"/>
      <c r="BK366" s="247"/>
      <c r="BL366" s="247"/>
      <c r="BM366" s="247"/>
      <c r="BN366" s="247"/>
      <c r="BO366" s="247"/>
      <c r="BP366" s="247"/>
      <c r="BQ366" s="248">
        <f t="shared" si="250"/>
        <v>0</v>
      </c>
      <c r="BR366" s="249"/>
      <c r="BS366" s="247"/>
      <c r="BT366" s="247"/>
      <c r="BU366" s="247"/>
      <c r="BV366" s="247"/>
      <c r="BW366" s="247"/>
      <c r="BX366" s="247"/>
      <c r="BY366" s="247"/>
      <c r="BZ366" s="247"/>
      <c r="CA366" s="247"/>
      <c r="CB366" s="247"/>
      <c r="CC366" s="248">
        <f t="shared" si="251"/>
        <v>0</v>
      </c>
      <c r="CE366" s="39"/>
    </row>
    <row r="367" spans="1:83" ht="27.75" customHeight="1" x14ac:dyDescent="0.25">
      <c r="A367" s="326"/>
      <c r="B367" s="73" t="s">
        <v>665</v>
      </c>
      <c r="C367" s="129" t="s">
        <v>666</v>
      </c>
      <c r="D367" s="130" t="s">
        <v>218</v>
      </c>
      <c r="E367" s="275">
        <v>1</v>
      </c>
      <c r="F367" s="344"/>
      <c r="G367" s="74">
        <f t="shared" si="245"/>
        <v>0</v>
      </c>
      <c r="H367" s="246"/>
      <c r="I367" s="248"/>
      <c r="J367" s="246"/>
      <c r="K367" s="247"/>
      <c r="L367" s="247"/>
      <c r="M367" s="247"/>
      <c r="N367" s="247"/>
      <c r="O367" s="247"/>
      <c r="P367" s="247"/>
      <c r="Q367" s="247"/>
      <c r="R367" s="247"/>
      <c r="S367" s="247"/>
      <c r="T367" s="247"/>
      <c r="U367" s="248">
        <f t="shared" si="246"/>
        <v>0</v>
      </c>
      <c r="V367" s="246"/>
      <c r="W367" s="247"/>
      <c r="X367" s="247"/>
      <c r="Y367" s="247"/>
      <c r="Z367" s="247"/>
      <c r="AA367" s="247"/>
      <c r="AB367" s="247"/>
      <c r="AC367" s="247"/>
      <c r="AD367" s="247"/>
      <c r="AE367" s="247"/>
      <c r="AF367" s="247"/>
      <c r="AG367" s="248">
        <f t="shared" si="247"/>
        <v>0</v>
      </c>
      <c r="AH367" s="249"/>
      <c r="AI367" s="247"/>
      <c r="AJ367" s="247"/>
      <c r="AK367" s="247"/>
      <c r="AL367" s="247"/>
      <c r="AM367" s="247"/>
      <c r="AN367" s="247"/>
      <c r="AO367" s="247"/>
      <c r="AP367" s="247"/>
      <c r="AQ367" s="247"/>
      <c r="AR367" s="247"/>
      <c r="AS367" s="248">
        <f t="shared" si="248"/>
        <v>0</v>
      </c>
      <c r="AT367" s="249"/>
      <c r="AU367" s="247"/>
      <c r="AV367" s="247"/>
      <c r="AW367" s="247"/>
      <c r="AX367" s="247"/>
      <c r="AY367" s="247"/>
      <c r="AZ367" s="247"/>
      <c r="BA367" s="247"/>
      <c r="BB367" s="247"/>
      <c r="BC367" s="247"/>
      <c r="BD367" s="247"/>
      <c r="BE367" s="248">
        <f t="shared" si="249"/>
        <v>0</v>
      </c>
      <c r="BF367" s="249"/>
      <c r="BG367" s="247"/>
      <c r="BH367" s="247"/>
      <c r="BI367" s="247"/>
      <c r="BJ367" s="247"/>
      <c r="BK367" s="247"/>
      <c r="BL367" s="247"/>
      <c r="BM367" s="247"/>
      <c r="BN367" s="247"/>
      <c r="BO367" s="247"/>
      <c r="BP367" s="247"/>
      <c r="BQ367" s="248">
        <f t="shared" si="250"/>
        <v>0</v>
      </c>
      <c r="BR367" s="249"/>
      <c r="BS367" s="247"/>
      <c r="BT367" s="247"/>
      <c r="BU367" s="247"/>
      <c r="BV367" s="247"/>
      <c r="BW367" s="247"/>
      <c r="BX367" s="247"/>
      <c r="BY367" s="247"/>
      <c r="BZ367" s="247"/>
      <c r="CA367" s="247"/>
      <c r="CB367" s="247"/>
      <c r="CC367" s="248">
        <f t="shared" si="251"/>
        <v>0</v>
      </c>
      <c r="CE367" s="39"/>
    </row>
    <row r="368" spans="1:83" ht="27.75" customHeight="1" x14ac:dyDescent="0.25">
      <c r="A368" s="326"/>
      <c r="B368" s="73" t="s">
        <v>667</v>
      </c>
      <c r="C368" s="129" t="s">
        <v>668</v>
      </c>
      <c r="D368" s="130" t="s">
        <v>218</v>
      </c>
      <c r="E368" s="275">
        <v>1</v>
      </c>
      <c r="F368" s="344"/>
      <c r="G368" s="74">
        <f t="shared" si="245"/>
        <v>0</v>
      </c>
      <c r="H368" s="246"/>
      <c r="I368" s="248"/>
      <c r="J368" s="246"/>
      <c r="K368" s="247"/>
      <c r="L368" s="247"/>
      <c r="M368" s="247"/>
      <c r="N368" s="247"/>
      <c r="O368" s="247"/>
      <c r="P368" s="247"/>
      <c r="Q368" s="247"/>
      <c r="R368" s="247"/>
      <c r="S368" s="247"/>
      <c r="T368" s="247"/>
      <c r="U368" s="248">
        <f t="shared" si="246"/>
        <v>0</v>
      </c>
      <c r="V368" s="246"/>
      <c r="W368" s="247"/>
      <c r="X368" s="247"/>
      <c r="Y368" s="247"/>
      <c r="Z368" s="247"/>
      <c r="AA368" s="247"/>
      <c r="AB368" s="247"/>
      <c r="AC368" s="247"/>
      <c r="AD368" s="247"/>
      <c r="AE368" s="247"/>
      <c r="AF368" s="247"/>
      <c r="AG368" s="248">
        <f t="shared" si="247"/>
        <v>0</v>
      </c>
      <c r="AH368" s="249"/>
      <c r="AI368" s="247"/>
      <c r="AJ368" s="247"/>
      <c r="AK368" s="247"/>
      <c r="AL368" s="247"/>
      <c r="AM368" s="247"/>
      <c r="AN368" s="247"/>
      <c r="AO368" s="247"/>
      <c r="AP368" s="247"/>
      <c r="AQ368" s="247"/>
      <c r="AR368" s="247"/>
      <c r="AS368" s="248">
        <f t="shared" si="248"/>
        <v>0</v>
      </c>
      <c r="AT368" s="249"/>
      <c r="AU368" s="247"/>
      <c r="AV368" s="247"/>
      <c r="AW368" s="247"/>
      <c r="AX368" s="247"/>
      <c r="AY368" s="247"/>
      <c r="AZ368" s="247"/>
      <c r="BA368" s="247"/>
      <c r="BB368" s="247"/>
      <c r="BC368" s="247"/>
      <c r="BD368" s="247"/>
      <c r="BE368" s="248">
        <f t="shared" si="249"/>
        <v>0</v>
      </c>
      <c r="BF368" s="249"/>
      <c r="BG368" s="247"/>
      <c r="BH368" s="247"/>
      <c r="BI368" s="247"/>
      <c r="BJ368" s="247"/>
      <c r="BK368" s="247"/>
      <c r="BL368" s="247"/>
      <c r="BM368" s="247"/>
      <c r="BN368" s="247"/>
      <c r="BO368" s="247"/>
      <c r="BP368" s="247"/>
      <c r="BQ368" s="248">
        <f t="shared" si="250"/>
        <v>0</v>
      </c>
      <c r="BR368" s="249"/>
      <c r="BS368" s="247"/>
      <c r="BT368" s="247"/>
      <c r="BU368" s="247"/>
      <c r="BV368" s="247"/>
      <c r="BW368" s="247"/>
      <c r="BX368" s="247"/>
      <c r="BY368" s="247"/>
      <c r="BZ368" s="247"/>
      <c r="CA368" s="247"/>
      <c r="CB368" s="247"/>
      <c r="CC368" s="248">
        <f t="shared" si="251"/>
        <v>0</v>
      </c>
      <c r="CE368" s="39"/>
    </row>
    <row r="369" spans="1:83" ht="27.75" customHeight="1" x14ac:dyDescent="0.25">
      <c r="A369" s="326"/>
      <c r="B369" s="73" t="s">
        <v>669</v>
      </c>
      <c r="C369" s="129" t="s">
        <v>670</v>
      </c>
      <c r="D369" s="130" t="s">
        <v>218</v>
      </c>
      <c r="E369" s="275">
        <v>1</v>
      </c>
      <c r="F369" s="344"/>
      <c r="G369" s="74">
        <f t="shared" si="245"/>
        <v>0</v>
      </c>
      <c r="H369" s="246"/>
      <c r="I369" s="248"/>
      <c r="J369" s="246"/>
      <c r="K369" s="247"/>
      <c r="L369" s="247"/>
      <c r="M369" s="247"/>
      <c r="N369" s="247"/>
      <c r="O369" s="247"/>
      <c r="P369" s="247"/>
      <c r="Q369" s="247"/>
      <c r="R369" s="247"/>
      <c r="S369" s="247"/>
      <c r="T369" s="247"/>
      <c r="U369" s="248">
        <f t="shared" si="246"/>
        <v>0</v>
      </c>
      <c r="V369" s="246"/>
      <c r="W369" s="247"/>
      <c r="X369" s="247"/>
      <c r="Y369" s="247"/>
      <c r="Z369" s="247"/>
      <c r="AA369" s="247"/>
      <c r="AB369" s="247"/>
      <c r="AC369" s="247"/>
      <c r="AD369" s="247"/>
      <c r="AE369" s="247"/>
      <c r="AF369" s="247"/>
      <c r="AG369" s="248">
        <f t="shared" si="247"/>
        <v>0</v>
      </c>
      <c r="AH369" s="249"/>
      <c r="AI369" s="247"/>
      <c r="AJ369" s="247"/>
      <c r="AK369" s="247"/>
      <c r="AL369" s="247"/>
      <c r="AM369" s="247"/>
      <c r="AN369" s="247"/>
      <c r="AO369" s="247"/>
      <c r="AP369" s="247"/>
      <c r="AQ369" s="247"/>
      <c r="AR369" s="247"/>
      <c r="AS369" s="248">
        <f t="shared" si="248"/>
        <v>0</v>
      </c>
      <c r="AT369" s="249"/>
      <c r="AU369" s="247"/>
      <c r="AV369" s="247"/>
      <c r="AW369" s="247"/>
      <c r="AX369" s="247"/>
      <c r="AY369" s="247"/>
      <c r="AZ369" s="247"/>
      <c r="BA369" s="247"/>
      <c r="BB369" s="247"/>
      <c r="BC369" s="247"/>
      <c r="BD369" s="247"/>
      <c r="BE369" s="248">
        <f t="shared" si="249"/>
        <v>0</v>
      </c>
      <c r="BF369" s="249"/>
      <c r="BG369" s="247"/>
      <c r="BH369" s="247"/>
      <c r="BI369" s="247"/>
      <c r="BJ369" s="247"/>
      <c r="BK369" s="247"/>
      <c r="BL369" s="247"/>
      <c r="BM369" s="247"/>
      <c r="BN369" s="247"/>
      <c r="BO369" s="247"/>
      <c r="BP369" s="247"/>
      <c r="BQ369" s="248">
        <f t="shared" si="250"/>
        <v>0</v>
      </c>
      <c r="BR369" s="249"/>
      <c r="BS369" s="247"/>
      <c r="BT369" s="247"/>
      <c r="BU369" s="247"/>
      <c r="BV369" s="247"/>
      <c r="BW369" s="247"/>
      <c r="BX369" s="247"/>
      <c r="BY369" s="247"/>
      <c r="BZ369" s="247"/>
      <c r="CA369" s="247"/>
      <c r="CB369" s="247"/>
      <c r="CC369" s="248">
        <f t="shared" si="251"/>
        <v>0</v>
      </c>
      <c r="CE369" s="39"/>
    </row>
    <row r="370" spans="1:83" ht="27.75" customHeight="1" x14ac:dyDescent="0.25">
      <c r="A370" s="326"/>
      <c r="B370" s="25" t="s">
        <v>671</v>
      </c>
      <c r="C370" s="28" t="s">
        <v>672</v>
      </c>
      <c r="D370" s="130" t="s">
        <v>218</v>
      </c>
      <c r="E370" s="275">
        <v>1</v>
      </c>
      <c r="F370" s="344"/>
      <c r="G370" s="74">
        <f t="shared" si="245"/>
        <v>0</v>
      </c>
      <c r="H370" s="246"/>
      <c r="I370" s="248"/>
      <c r="J370" s="246"/>
      <c r="K370" s="247"/>
      <c r="L370" s="247"/>
      <c r="M370" s="247"/>
      <c r="N370" s="247"/>
      <c r="O370" s="247"/>
      <c r="P370" s="247"/>
      <c r="Q370" s="247"/>
      <c r="R370" s="247"/>
      <c r="S370" s="247"/>
      <c r="T370" s="247"/>
      <c r="U370" s="248">
        <f t="shared" si="246"/>
        <v>0</v>
      </c>
      <c r="V370" s="246"/>
      <c r="W370" s="247"/>
      <c r="X370" s="247"/>
      <c r="Y370" s="247"/>
      <c r="Z370" s="247"/>
      <c r="AA370" s="247"/>
      <c r="AB370" s="247"/>
      <c r="AC370" s="247"/>
      <c r="AD370" s="247"/>
      <c r="AE370" s="247"/>
      <c r="AF370" s="247"/>
      <c r="AG370" s="248">
        <f t="shared" si="247"/>
        <v>0</v>
      </c>
      <c r="AH370" s="249"/>
      <c r="AI370" s="247"/>
      <c r="AJ370" s="247"/>
      <c r="AK370" s="247"/>
      <c r="AL370" s="247"/>
      <c r="AM370" s="247"/>
      <c r="AN370" s="247"/>
      <c r="AO370" s="247"/>
      <c r="AP370" s="247"/>
      <c r="AQ370" s="247"/>
      <c r="AR370" s="247"/>
      <c r="AS370" s="248">
        <f t="shared" si="248"/>
        <v>0</v>
      </c>
      <c r="AT370" s="249"/>
      <c r="AU370" s="247"/>
      <c r="AV370" s="247"/>
      <c r="AW370" s="247"/>
      <c r="AX370" s="247"/>
      <c r="AY370" s="247"/>
      <c r="AZ370" s="247"/>
      <c r="BA370" s="247"/>
      <c r="BB370" s="247"/>
      <c r="BC370" s="247"/>
      <c r="BD370" s="247"/>
      <c r="BE370" s="248">
        <f t="shared" si="249"/>
        <v>0</v>
      </c>
      <c r="BF370" s="249"/>
      <c r="BG370" s="247"/>
      <c r="BH370" s="247"/>
      <c r="BI370" s="247"/>
      <c r="BJ370" s="247"/>
      <c r="BK370" s="247"/>
      <c r="BL370" s="247"/>
      <c r="BM370" s="247"/>
      <c r="BN370" s="247"/>
      <c r="BO370" s="247"/>
      <c r="BP370" s="247"/>
      <c r="BQ370" s="248">
        <f t="shared" si="250"/>
        <v>0</v>
      </c>
      <c r="BR370" s="249"/>
      <c r="BS370" s="247"/>
      <c r="BT370" s="247"/>
      <c r="BU370" s="247"/>
      <c r="BV370" s="247"/>
      <c r="BW370" s="247"/>
      <c r="BX370" s="247"/>
      <c r="BY370" s="247"/>
      <c r="BZ370" s="247"/>
      <c r="CA370" s="247"/>
      <c r="CB370" s="247"/>
      <c r="CC370" s="248">
        <f t="shared" si="251"/>
        <v>0</v>
      </c>
      <c r="CE370" s="39"/>
    </row>
    <row r="371" spans="1:83" s="39" customFormat="1" x14ac:dyDescent="0.25">
      <c r="A371" s="326"/>
      <c r="B371" s="101" t="s">
        <v>673</v>
      </c>
      <c r="C371" s="294" t="s">
        <v>674</v>
      </c>
      <c r="D371" s="130"/>
      <c r="E371" s="130"/>
      <c r="F371" s="299"/>
      <c r="G371" s="285"/>
      <c r="H371" s="246"/>
      <c r="I371" s="248"/>
      <c r="J371" s="246"/>
      <c r="K371" s="247"/>
      <c r="L371" s="247"/>
      <c r="M371" s="247"/>
      <c r="N371" s="247"/>
      <c r="O371" s="247"/>
      <c r="P371" s="247"/>
      <c r="Q371" s="247"/>
      <c r="R371" s="247"/>
      <c r="S371" s="247"/>
      <c r="T371" s="247"/>
      <c r="U371" s="248"/>
      <c r="V371" s="246"/>
      <c r="W371" s="247"/>
      <c r="X371" s="247"/>
      <c r="Y371" s="247"/>
      <c r="Z371" s="247"/>
      <c r="AA371" s="247"/>
      <c r="AB371" s="247"/>
      <c r="AC371" s="247"/>
      <c r="AD371" s="247"/>
      <c r="AE371" s="247"/>
      <c r="AF371" s="247"/>
      <c r="AG371" s="248"/>
      <c r="AH371" s="249"/>
      <c r="AI371" s="247"/>
      <c r="AJ371" s="247"/>
      <c r="AK371" s="247"/>
      <c r="AL371" s="247"/>
      <c r="AM371" s="247"/>
      <c r="AN371" s="247"/>
      <c r="AO371" s="247"/>
      <c r="AP371" s="247"/>
      <c r="AQ371" s="247"/>
      <c r="AR371" s="247"/>
      <c r="AS371" s="248"/>
      <c r="AT371" s="249"/>
      <c r="AU371" s="247"/>
      <c r="AV371" s="247"/>
      <c r="AW371" s="247"/>
      <c r="AX371" s="247"/>
      <c r="AY371" s="247"/>
      <c r="AZ371" s="247"/>
      <c r="BA371" s="247"/>
      <c r="BB371" s="247"/>
      <c r="BC371" s="247"/>
      <c r="BD371" s="247"/>
      <c r="BE371" s="248"/>
      <c r="BF371" s="249"/>
      <c r="BG371" s="247"/>
      <c r="BH371" s="247"/>
      <c r="BI371" s="247"/>
      <c r="BJ371" s="247"/>
      <c r="BK371" s="247"/>
      <c r="BL371" s="247"/>
      <c r="BM371" s="247"/>
      <c r="BN371" s="247"/>
      <c r="BO371" s="247"/>
      <c r="BP371" s="247"/>
      <c r="BQ371" s="248"/>
      <c r="BR371" s="249"/>
      <c r="BS371" s="247"/>
      <c r="BT371" s="247"/>
      <c r="BU371" s="247"/>
      <c r="BV371" s="247"/>
      <c r="BW371" s="247"/>
      <c r="BX371" s="247"/>
      <c r="BY371" s="247"/>
      <c r="BZ371" s="247"/>
      <c r="CA371" s="247"/>
      <c r="CB371" s="247"/>
      <c r="CC371" s="248"/>
    </row>
    <row r="372" spans="1:83" s="39" customFormat="1" x14ac:dyDescent="0.25">
      <c r="A372" s="326"/>
      <c r="B372" s="73" t="s">
        <v>675</v>
      </c>
      <c r="C372" s="129" t="s">
        <v>676</v>
      </c>
      <c r="D372" s="130" t="s">
        <v>85</v>
      </c>
      <c r="E372" s="130">
        <v>1</v>
      </c>
      <c r="F372" s="229"/>
      <c r="G372" s="74">
        <f t="shared" si="245"/>
        <v>0</v>
      </c>
      <c r="H372" s="246"/>
      <c r="I372" s="248"/>
      <c r="J372" s="246"/>
      <c r="K372" s="247"/>
      <c r="L372" s="247"/>
      <c r="M372" s="247"/>
      <c r="N372" s="247"/>
      <c r="O372" s="247"/>
      <c r="P372" s="247"/>
      <c r="Q372" s="247"/>
      <c r="R372" s="247"/>
      <c r="S372" s="247"/>
      <c r="T372" s="247"/>
      <c r="U372" s="248">
        <f>G372/6</f>
        <v>0</v>
      </c>
      <c r="V372" s="246"/>
      <c r="W372" s="247"/>
      <c r="X372" s="247"/>
      <c r="Y372" s="247"/>
      <c r="Z372" s="247"/>
      <c r="AA372" s="247"/>
      <c r="AB372" s="247"/>
      <c r="AC372" s="247"/>
      <c r="AD372" s="247"/>
      <c r="AE372" s="247"/>
      <c r="AF372" s="247"/>
      <c r="AG372" s="248">
        <f>G372/6</f>
        <v>0</v>
      </c>
      <c r="AH372" s="249"/>
      <c r="AI372" s="247"/>
      <c r="AJ372" s="247"/>
      <c r="AK372" s="247"/>
      <c r="AL372" s="247"/>
      <c r="AM372" s="247"/>
      <c r="AN372" s="247"/>
      <c r="AO372" s="247"/>
      <c r="AP372" s="247"/>
      <c r="AQ372" s="247"/>
      <c r="AR372" s="247"/>
      <c r="AS372" s="248">
        <f>G372/6</f>
        <v>0</v>
      </c>
      <c r="AT372" s="249"/>
      <c r="AU372" s="247"/>
      <c r="AV372" s="247"/>
      <c r="AW372" s="247"/>
      <c r="AX372" s="247"/>
      <c r="AY372" s="247"/>
      <c r="AZ372" s="247"/>
      <c r="BA372" s="247"/>
      <c r="BB372" s="247"/>
      <c r="BC372" s="247"/>
      <c r="BD372" s="247"/>
      <c r="BE372" s="248">
        <f>G372/6</f>
        <v>0</v>
      </c>
      <c r="BF372" s="249"/>
      <c r="BG372" s="247"/>
      <c r="BH372" s="247"/>
      <c r="BI372" s="247"/>
      <c r="BJ372" s="247"/>
      <c r="BK372" s="247"/>
      <c r="BL372" s="247"/>
      <c r="BM372" s="247"/>
      <c r="BN372" s="247"/>
      <c r="BO372" s="247"/>
      <c r="BP372" s="247"/>
      <c r="BQ372" s="248">
        <f>G372/6</f>
        <v>0</v>
      </c>
      <c r="BR372" s="249"/>
      <c r="BS372" s="247"/>
      <c r="BT372" s="247"/>
      <c r="BU372" s="247"/>
      <c r="BV372" s="247"/>
      <c r="BW372" s="247"/>
      <c r="BX372" s="247"/>
      <c r="BY372" s="247"/>
      <c r="BZ372" s="247"/>
      <c r="CA372" s="247"/>
      <c r="CB372" s="247"/>
      <c r="CC372" s="248">
        <f>G372-SUM(J372:CB372)</f>
        <v>0</v>
      </c>
    </row>
    <row r="373" spans="1:83" s="39" customFormat="1" x14ac:dyDescent="0.25">
      <c r="A373" s="326"/>
      <c r="B373" s="25" t="s">
        <v>677</v>
      </c>
      <c r="C373" s="129" t="s">
        <v>491</v>
      </c>
      <c r="D373" s="130" t="s">
        <v>85</v>
      </c>
      <c r="E373" s="130">
        <v>1</v>
      </c>
      <c r="F373" s="229"/>
      <c r="G373" s="74">
        <f t="shared" si="245"/>
        <v>0</v>
      </c>
      <c r="H373" s="246"/>
      <c r="I373" s="248"/>
      <c r="J373" s="246"/>
      <c r="K373" s="247"/>
      <c r="L373" s="247"/>
      <c r="M373" s="247"/>
      <c r="N373" s="247"/>
      <c r="O373" s="247"/>
      <c r="P373" s="247"/>
      <c r="Q373" s="247"/>
      <c r="R373" s="247"/>
      <c r="S373" s="247"/>
      <c r="T373" s="247"/>
      <c r="U373" s="248">
        <f>G373/6</f>
        <v>0</v>
      </c>
      <c r="V373" s="246"/>
      <c r="W373" s="247"/>
      <c r="X373" s="247"/>
      <c r="Y373" s="247"/>
      <c r="Z373" s="247"/>
      <c r="AA373" s="247"/>
      <c r="AB373" s="247"/>
      <c r="AC373" s="247"/>
      <c r="AD373" s="247"/>
      <c r="AE373" s="247"/>
      <c r="AF373" s="247"/>
      <c r="AG373" s="248">
        <f>G373/6</f>
        <v>0</v>
      </c>
      <c r="AH373" s="249"/>
      <c r="AI373" s="247"/>
      <c r="AJ373" s="247"/>
      <c r="AK373" s="247"/>
      <c r="AL373" s="247"/>
      <c r="AM373" s="247"/>
      <c r="AN373" s="247"/>
      <c r="AO373" s="247"/>
      <c r="AP373" s="247"/>
      <c r="AQ373" s="247"/>
      <c r="AR373" s="247"/>
      <c r="AS373" s="248">
        <f>G373/6</f>
        <v>0</v>
      </c>
      <c r="AT373" s="249"/>
      <c r="AU373" s="247"/>
      <c r="AV373" s="247"/>
      <c r="AW373" s="247"/>
      <c r="AX373" s="247"/>
      <c r="AY373" s="247"/>
      <c r="AZ373" s="247"/>
      <c r="BA373" s="247"/>
      <c r="BB373" s="247"/>
      <c r="BC373" s="247"/>
      <c r="BD373" s="247"/>
      <c r="BE373" s="248">
        <f>G373/6</f>
        <v>0</v>
      </c>
      <c r="BF373" s="249"/>
      <c r="BG373" s="247"/>
      <c r="BH373" s="247"/>
      <c r="BI373" s="247"/>
      <c r="BJ373" s="247"/>
      <c r="BK373" s="247"/>
      <c r="BL373" s="247"/>
      <c r="BM373" s="247"/>
      <c r="BN373" s="247"/>
      <c r="BO373" s="247"/>
      <c r="BP373" s="247"/>
      <c r="BQ373" s="248">
        <f>G373/6</f>
        <v>0</v>
      </c>
      <c r="BR373" s="249"/>
      <c r="BS373" s="247"/>
      <c r="BT373" s="247"/>
      <c r="BU373" s="247"/>
      <c r="BV373" s="247"/>
      <c r="BW373" s="247"/>
      <c r="BX373" s="247"/>
      <c r="BY373" s="247"/>
      <c r="BZ373" s="247"/>
      <c r="CA373" s="247"/>
      <c r="CB373" s="247"/>
      <c r="CC373" s="248">
        <f>G373-SUM(J373:CB373)</f>
        <v>0</v>
      </c>
    </row>
    <row r="374" spans="1:83" s="39" customFormat="1" x14ac:dyDescent="0.25">
      <c r="A374" s="326"/>
      <c r="B374" s="25" t="s">
        <v>678</v>
      </c>
      <c r="C374" s="129" t="s">
        <v>575</v>
      </c>
      <c r="D374" s="130" t="s">
        <v>85</v>
      </c>
      <c r="E374" s="130">
        <v>1</v>
      </c>
      <c r="F374" s="229"/>
      <c r="G374" s="74">
        <f t="shared" si="245"/>
        <v>0</v>
      </c>
      <c r="H374" s="246"/>
      <c r="I374" s="248"/>
      <c r="J374" s="246"/>
      <c r="K374" s="247"/>
      <c r="L374" s="247"/>
      <c r="M374" s="247"/>
      <c r="N374" s="247"/>
      <c r="O374" s="247"/>
      <c r="P374" s="247"/>
      <c r="Q374" s="247"/>
      <c r="R374" s="247"/>
      <c r="S374" s="247"/>
      <c r="T374" s="247"/>
      <c r="U374" s="248">
        <f>G374/6</f>
        <v>0</v>
      </c>
      <c r="V374" s="246"/>
      <c r="W374" s="247"/>
      <c r="X374" s="247"/>
      <c r="Y374" s="247"/>
      <c r="Z374" s="247"/>
      <c r="AA374" s="247"/>
      <c r="AB374" s="247"/>
      <c r="AC374" s="247"/>
      <c r="AD374" s="247"/>
      <c r="AE374" s="247"/>
      <c r="AF374" s="247"/>
      <c r="AG374" s="248">
        <f>G374/6</f>
        <v>0</v>
      </c>
      <c r="AH374" s="249"/>
      <c r="AI374" s="247"/>
      <c r="AJ374" s="247"/>
      <c r="AK374" s="247"/>
      <c r="AL374" s="247"/>
      <c r="AM374" s="247"/>
      <c r="AN374" s="247"/>
      <c r="AO374" s="247"/>
      <c r="AP374" s="247"/>
      <c r="AQ374" s="247"/>
      <c r="AR374" s="247"/>
      <c r="AS374" s="248">
        <f>G374/6</f>
        <v>0</v>
      </c>
      <c r="AT374" s="249"/>
      <c r="AU374" s="247"/>
      <c r="AV374" s="247"/>
      <c r="AW374" s="247"/>
      <c r="AX374" s="247"/>
      <c r="AY374" s="247"/>
      <c r="AZ374" s="247"/>
      <c r="BA374" s="247"/>
      <c r="BB374" s="247"/>
      <c r="BC374" s="247"/>
      <c r="BD374" s="247"/>
      <c r="BE374" s="248">
        <f>G374/6</f>
        <v>0</v>
      </c>
      <c r="BF374" s="249"/>
      <c r="BG374" s="247"/>
      <c r="BH374" s="247"/>
      <c r="BI374" s="247"/>
      <c r="BJ374" s="247"/>
      <c r="BK374" s="247"/>
      <c r="BL374" s="247"/>
      <c r="BM374" s="247"/>
      <c r="BN374" s="247"/>
      <c r="BO374" s="247"/>
      <c r="BP374" s="247"/>
      <c r="BQ374" s="248">
        <f>G374/6</f>
        <v>0</v>
      </c>
      <c r="BR374" s="249"/>
      <c r="BS374" s="247"/>
      <c r="BT374" s="247"/>
      <c r="BU374" s="247"/>
      <c r="BV374" s="247"/>
      <c r="BW374" s="247"/>
      <c r="BX374" s="247"/>
      <c r="BY374" s="247"/>
      <c r="BZ374" s="247"/>
      <c r="CA374" s="247"/>
      <c r="CB374" s="247"/>
      <c r="CC374" s="248">
        <f>G374-SUM(J374:CB374)</f>
        <v>0</v>
      </c>
    </row>
    <row r="375" spans="1:83" ht="15" x14ac:dyDescent="0.25">
      <c r="A375" s="326"/>
      <c r="B375" s="121" t="s">
        <v>679</v>
      </c>
      <c r="C375" s="122" t="s">
        <v>680</v>
      </c>
      <c r="D375" s="123"/>
      <c r="E375" s="157"/>
      <c r="F375" s="268"/>
      <c r="G375" s="124">
        <f>SUM(G376:G378)</f>
        <v>0</v>
      </c>
      <c r="H375" s="125">
        <f>SUM(H376:H378)</f>
        <v>0</v>
      </c>
      <c r="I375" s="126">
        <f t="shared" ref="I375:BT375" si="252">SUM(I376:I378)</f>
        <v>0</v>
      </c>
      <c r="J375" s="125">
        <f t="shared" si="252"/>
        <v>0</v>
      </c>
      <c r="K375" s="127">
        <f t="shared" si="252"/>
        <v>0</v>
      </c>
      <c r="L375" s="127">
        <f t="shared" si="252"/>
        <v>0</v>
      </c>
      <c r="M375" s="127">
        <f t="shared" si="252"/>
        <v>0</v>
      </c>
      <c r="N375" s="127">
        <f t="shared" si="252"/>
        <v>0</v>
      </c>
      <c r="O375" s="127">
        <f t="shared" si="252"/>
        <v>0</v>
      </c>
      <c r="P375" s="127">
        <f t="shared" si="252"/>
        <v>0</v>
      </c>
      <c r="Q375" s="127">
        <f t="shared" si="252"/>
        <v>0</v>
      </c>
      <c r="R375" s="127">
        <f t="shared" si="252"/>
        <v>0</v>
      </c>
      <c r="S375" s="127">
        <f t="shared" si="252"/>
        <v>0</v>
      </c>
      <c r="T375" s="127">
        <f t="shared" si="252"/>
        <v>0</v>
      </c>
      <c r="U375" s="126">
        <f>SUM(U376:U378)</f>
        <v>0</v>
      </c>
      <c r="V375" s="125">
        <f t="shared" si="252"/>
        <v>0</v>
      </c>
      <c r="W375" s="127">
        <f t="shared" si="252"/>
        <v>0</v>
      </c>
      <c r="X375" s="127">
        <f t="shared" si="252"/>
        <v>0</v>
      </c>
      <c r="Y375" s="127">
        <f t="shared" si="252"/>
        <v>0</v>
      </c>
      <c r="Z375" s="127">
        <f t="shared" si="252"/>
        <v>0</v>
      </c>
      <c r="AA375" s="127">
        <f t="shared" si="252"/>
        <v>0</v>
      </c>
      <c r="AB375" s="127">
        <f t="shared" si="252"/>
        <v>0</v>
      </c>
      <c r="AC375" s="127">
        <f t="shared" si="252"/>
        <v>0</v>
      </c>
      <c r="AD375" s="127">
        <f t="shared" si="252"/>
        <v>0</v>
      </c>
      <c r="AE375" s="127">
        <f t="shared" si="252"/>
        <v>0</v>
      </c>
      <c r="AF375" s="127">
        <f t="shared" si="252"/>
        <v>0</v>
      </c>
      <c r="AG375" s="126">
        <f t="shared" si="252"/>
        <v>0</v>
      </c>
      <c r="AH375" s="128">
        <f t="shared" si="252"/>
        <v>0</v>
      </c>
      <c r="AI375" s="127">
        <f t="shared" si="252"/>
        <v>0</v>
      </c>
      <c r="AJ375" s="127">
        <f t="shared" si="252"/>
        <v>0</v>
      </c>
      <c r="AK375" s="127">
        <f t="shared" si="252"/>
        <v>0</v>
      </c>
      <c r="AL375" s="127">
        <f t="shared" si="252"/>
        <v>0</v>
      </c>
      <c r="AM375" s="127">
        <f t="shared" si="252"/>
        <v>0</v>
      </c>
      <c r="AN375" s="127">
        <f t="shared" si="252"/>
        <v>0</v>
      </c>
      <c r="AO375" s="127">
        <f t="shared" si="252"/>
        <v>0</v>
      </c>
      <c r="AP375" s="127">
        <f t="shared" si="252"/>
        <v>0</v>
      </c>
      <c r="AQ375" s="127">
        <f t="shared" si="252"/>
        <v>0</v>
      </c>
      <c r="AR375" s="127">
        <f t="shared" si="252"/>
        <v>0</v>
      </c>
      <c r="AS375" s="126">
        <f t="shared" si="252"/>
        <v>0</v>
      </c>
      <c r="AT375" s="128">
        <f t="shared" si="252"/>
        <v>0</v>
      </c>
      <c r="AU375" s="127">
        <f t="shared" si="252"/>
        <v>0</v>
      </c>
      <c r="AV375" s="127">
        <f t="shared" si="252"/>
        <v>0</v>
      </c>
      <c r="AW375" s="127">
        <f t="shared" si="252"/>
        <v>0</v>
      </c>
      <c r="AX375" s="127">
        <f t="shared" si="252"/>
        <v>0</v>
      </c>
      <c r="AY375" s="127">
        <f t="shared" si="252"/>
        <v>0</v>
      </c>
      <c r="AZ375" s="127">
        <f t="shared" si="252"/>
        <v>0</v>
      </c>
      <c r="BA375" s="127">
        <f t="shared" si="252"/>
        <v>0</v>
      </c>
      <c r="BB375" s="127">
        <f t="shared" si="252"/>
        <v>0</v>
      </c>
      <c r="BC375" s="127">
        <f t="shared" si="252"/>
        <v>0</v>
      </c>
      <c r="BD375" s="127">
        <f t="shared" si="252"/>
        <v>0</v>
      </c>
      <c r="BE375" s="126">
        <f t="shared" si="252"/>
        <v>0</v>
      </c>
      <c r="BF375" s="128">
        <f t="shared" si="252"/>
        <v>0</v>
      </c>
      <c r="BG375" s="127">
        <f t="shared" si="252"/>
        <v>0</v>
      </c>
      <c r="BH375" s="127">
        <f t="shared" si="252"/>
        <v>0</v>
      </c>
      <c r="BI375" s="127">
        <f t="shared" si="252"/>
        <v>0</v>
      </c>
      <c r="BJ375" s="127">
        <f t="shared" si="252"/>
        <v>0</v>
      </c>
      <c r="BK375" s="127">
        <f t="shared" si="252"/>
        <v>0</v>
      </c>
      <c r="BL375" s="127">
        <f t="shared" si="252"/>
        <v>0</v>
      </c>
      <c r="BM375" s="127">
        <f t="shared" si="252"/>
        <v>0</v>
      </c>
      <c r="BN375" s="127">
        <f t="shared" si="252"/>
        <v>0</v>
      </c>
      <c r="BO375" s="127">
        <f t="shared" si="252"/>
        <v>0</v>
      </c>
      <c r="BP375" s="127">
        <f t="shared" si="252"/>
        <v>0</v>
      </c>
      <c r="BQ375" s="126">
        <f t="shared" si="252"/>
        <v>0</v>
      </c>
      <c r="BR375" s="128">
        <f t="shared" si="252"/>
        <v>0</v>
      </c>
      <c r="BS375" s="127">
        <f t="shared" si="252"/>
        <v>0</v>
      </c>
      <c r="BT375" s="127">
        <f t="shared" si="252"/>
        <v>0</v>
      </c>
      <c r="BU375" s="127">
        <f t="shared" ref="BU375:CC375" si="253">SUM(BU376:BU378)</f>
        <v>0</v>
      </c>
      <c r="BV375" s="127">
        <f t="shared" si="253"/>
        <v>0</v>
      </c>
      <c r="BW375" s="127">
        <f t="shared" si="253"/>
        <v>0</v>
      </c>
      <c r="BX375" s="127">
        <f t="shared" si="253"/>
        <v>0</v>
      </c>
      <c r="BY375" s="127">
        <f t="shared" si="253"/>
        <v>0</v>
      </c>
      <c r="BZ375" s="127">
        <f t="shared" si="253"/>
        <v>0</v>
      </c>
      <c r="CA375" s="127">
        <f t="shared" si="253"/>
        <v>0</v>
      </c>
      <c r="CB375" s="127">
        <f t="shared" si="253"/>
        <v>0</v>
      </c>
      <c r="CC375" s="126">
        <f t="shared" si="253"/>
        <v>0</v>
      </c>
      <c r="CE375" s="39"/>
    </row>
    <row r="376" spans="1:83" ht="15" x14ac:dyDescent="0.25">
      <c r="A376" s="326"/>
      <c r="B376" s="73" t="s">
        <v>681</v>
      </c>
      <c r="C376" s="129" t="s">
        <v>682</v>
      </c>
      <c r="D376" s="130" t="s">
        <v>85</v>
      </c>
      <c r="E376" s="130">
        <v>1</v>
      </c>
      <c r="F376" s="344"/>
      <c r="G376" s="74">
        <f t="shared" ref="G376:G378" si="254">+E376*F376</f>
        <v>0</v>
      </c>
      <c r="H376" s="246"/>
      <c r="I376" s="248"/>
      <c r="J376" s="246"/>
      <c r="K376" s="247"/>
      <c r="L376" s="247"/>
      <c r="M376" s="247"/>
      <c r="N376" s="247"/>
      <c r="O376" s="247"/>
      <c r="P376" s="247"/>
      <c r="Q376" s="247"/>
      <c r="R376" s="247"/>
      <c r="S376" s="247"/>
      <c r="T376" s="247"/>
      <c r="U376" s="248">
        <f>G376/6</f>
        <v>0</v>
      </c>
      <c r="V376" s="246"/>
      <c r="W376" s="247"/>
      <c r="X376" s="247"/>
      <c r="Y376" s="247"/>
      <c r="Z376" s="247"/>
      <c r="AA376" s="247"/>
      <c r="AB376" s="247"/>
      <c r="AC376" s="247"/>
      <c r="AD376" s="247"/>
      <c r="AE376" s="247"/>
      <c r="AF376" s="247"/>
      <c r="AG376" s="248">
        <f>G376/6</f>
        <v>0</v>
      </c>
      <c r="AH376" s="249"/>
      <c r="AI376" s="247"/>
      <c r="AJ376" s="247"/>
      <c r="AK376" s="247"/>
      <c r="AL376" s="247"/>
      <c r="AM376" s="247"/>
      <c r="AN376" s="247"/>
      <c r="AO376" s="247"/>
      <c r="AP376" s="247"/>
      <c r="AQ376" s="247"/>
      <c r="AR376" s="247"/>
      <c r="AS376" s="248">
        <f>G376/6</f>
        <v>0</v>
      </c>
      <c r="AT376" s="249"/>
      <c r="AU376" s="247"/>
      <c r="AV376" s="247"/>
      <c r="AW376" s="247"/>
      <c r="AX376" s="247"/>
      <c r="AY376" s="247"/>
      <c r="AZ376" s="247"/>
      <c r="BA376" s="247"/>
      <c r="BB376" s="247"/>
      <c r="BC376" s="247"/>
      <c r="BD376" s="247"/>
      <c r="BE376" s="248">
        <f>G376/6</f>
        <v>0</v>
      </c>
      <c r="BF376" s="249"/>
      <c r="BG376" s="247"/>
      <c r="BH376" s="247"/>
      <c r="BI376" s="247"/>
      <c r="BJ376" s="247"/>
      <c r="BK376" s="247"/>
      <c r="BL376" s="247"/>
      <c r="BM376" s="247"/>
      <c r="BN376" s="247"/>
      <c r="BO376" s="247"/>
      <c r="BP376" s="247"/>
      <c r="BQ376" s="248">
        <f>G376/6</f>
        <v>0</v>
      </c>
      <c r="BR376" s="249"/>
      <c r="BS376" s="247"/>
      <c r="BT376" s="247"/>
      <c r="BU376" s="247"/>
      <c r="BV376" s="247"/>
      <c r="BW376" s="247"/>
      <c r="BX376" s="247"/>
      <c r="BY376" s="247"/>
      <c r="BZ376" s="247"/>
      <c r="CA376" s="247"/>
      <c r="CB376" s="247"/>
      <c r="CC376" s="248">
        <f>G376-SUM(J376:CB376)</f>
        <v>0</v>
      </c>
      <c r="CE376" s="39"/>
    </row>
    <row r="377" spans="1:83" ht="15" x14ac:dyDescent="0.25">
      <c r="A377" s="326"/>
      <c r="B377" s="73" t="s">
        <v>683</v>
      </c>
      <c r="C377" s="129" t="s">
        <v>813</v>
      </c>
      <c r="D377" s="130" t="s">
        <v>85</v>
      </c>
      <c r="E377" s="130">
        <v>1</v>
      </c>
      <c r="F377" s="344"/>
      <c r="G377" s="74">
        <f t="shared" si="254"/>
        <v>0</v>
      </c>
      <c r="H377" s="246"/>
      <c r="I377" s="248"/>
      <c r="J377" s="246"/>
      <c r="K377" s="247"/>
      <c r="L377" s="247"/>
      <c r="M377" s="247"/>
      <c r="N377" s="247"/>
      <c r="O377" s="247"/>
      <c r="P377" s="247"/>
      <c r="Q377" s="247"/>
      <c r="R377" s="247"/>
      <c r="S377" s="247"/>
      <c r="T377" s="247"/>
      <c r="U377" s="248">
        <f>G377/6</f>
        <v>0</v>
      </c>
      <c r="V377" s="246"/>
      <c r="W377" s="247"/>
      <c r="X377" s="247"/>
      <c r="Y377" s="247"/>
      <c r="Z377" s="247"/>
      <c r="AA377" s="247"/>
      <c r="AB377" s="247"/>
      <c r="AC377" s="247"/>
      <c r="AD377" s="247"/>
      <c r="AE377" s="247"/>
      <c r="AF377" s="247"/>
      <c r="AG377" s="248">
        <f>G377/6</f>
        <v>0</v>
      </c>
      <c r="AH377" s="249"/>
      <c r="AI377" s="247"/>
      <c r="AJ377" s="247"/>
      <c r="AK377" s="247"/>
      <c r="AL377" s="247"/>
      <c r="AM377" s="247"/>
      <c r="AN377" s="247"/>
      <c r="AO377" s="247"/>
      <c r="AP377" s="247"/>
      <c r="AQ377" s="247"/>
      <c r="AR377" s="247"/>
      <c r="AS377" s="248">
        <f>G377/6</f>
        <v>0</v>
      </c>
      <c r="AT377" s="249"/>
      <c r="AU377" s="247"/>
      <c r="AV377" s="247"/>
      <c r="AW377" s="247"/>
      <c r="AX377" s="247"/>
      <c r="AY377" s="247"/>
      <c r="AZ377" s="247"/>
      <c r="BA377" s="247"/>
      <c r="BB377" s="247"/>
      <c r="BC377" s="247"/>
      <c r="BD377" s="247"/>
      <c r="BE377" s="248">
        <f>G377/6</f>
        <v>0</v>
      </c>
      <c r="BF377" s="249"/>
      <c r="BG377" s="247"/>
      <c r="BH377" s="247"/>
      <c r="BI377" s="247"/>
      <c r="BJ377" s="247"/>
      <c r="BK377" s="247"/>
      <c r="BL377" s="247"/>
      <c r="BM377" s="247"/>
      <c r="BN377" s="247"/>
      <c r="BO377" s="247"/>
      <c r="BP377" s="247"/>
      <c r="BQ377" s="248">
        <f>G377/6</f>
        <v>0</v>
      </c>
      <c r="BR377" s="249"/>
      <c r="BS377" s="247"/>
      <c r="BT377" s="247"/>
      <c r="BU377" s="247"/>
      <c r="BV377" s="247"/>
      <c r="BW377" s="247"/>
      <c r="BX377" s="247"/>
      <c r="BY377" s="247"/>
      <c r="BZ377" s="247"/>
      <c r="CA377" s="247"/>
      <c r="CB377" s="247"/>
      <c r="CC377" s="248">
        <f>G377-SUM(J377:CB377)</f>
        <v>0</v>
      </c>
      <c r="CE377" s="39"/>
    </row>
    <row r="378" spans="1:83" ht="15" x14ac:dyDescent="0.25">
      <c r="A378" s="326"/>
      <c r="B378" s="73" t="s">
        <v>685</v>
      </c>
      <c r="C378" s="129" t="s">
        <v>686</v>
      </c>
      <c r="D378" s="130" t="s">
        <v>85</v>
      </c>
      <c r="E378" s="130">
        <v>1</v>
      </c>
      <c r="F378" s="344"/>
      <c r="G378" s="74">
        <f t="shared" si="254"/>
        <v>0</v>
      </c>
      <c r="H378" s="246"/>
      <c r="I378" s="248"/>
      <c r="J378" s="246"/>
      <c r="K378" s="247"/>
      <c r="L378" s="247"/>
      <c r="M378" s="247"/>
      <c r="N378" s="247"/>
      <c r="O378" s="247"/>
      <c r="P378" s="247"/>
      <c r="Q378" s="247"/>
      <c r="R378" s="247"/>
      <c r="S378" s="247"/>
      <c r="T378" s="247"/>
      <c r="U378" s="248">
        <f>G378/6</f>
        <v>0</v>
      </c>
      <c r="V378" s="246"/>
      <c r="W378" s="247"/>
      <c r="X378" s="247"/>
      <c r="Y378" s="247"/>
      <c r="Z378" s="247"/>
      <c r="AA378" s="247"/>
      <c r="AB378" s="247"/>
      <c r="AC378" s="247"/>
      <c r="AD378" s="247"/>
      <c r="AE378" s="247"/>
      <c r="AF378" s="247"/>
      <c r="AG378" s="248">
        <f>G378/6</f>
        <v>0</v>
      </c>
      <c r="AH378" s="249"/>
      <c r="AI378" s="247"/>
      <c r="AJ378" s="247"/>
      <c r="AK378" s="247"/>
      <c r="AL378" s="247"/>
      <c r="AM378" s="247"/>
      <c r="AN378" s="247"/>
      <c r="AO378" s="247"/>
      <c r="AP378" s="247"/>
      <c r="AQ378" s="247"/>
      <c r="AR378" s="247"/>
      <c r="AS378" s="248">
        <f>G378/6</f>
        <v>0</v>
      </c>
      <c r="AT378" s="249"/>
      <c r="AU378" s="247"/>
      <c r="AV378" s="247"/>
      <c r="AW378" s="247"/>
      <c r="AX378" s="247"/>
      <c r="AY378" s="247"/>
      <c r="AZ378" s="247"/>
      <c r="BA378" s="247"/>
      <c r="BB378" s="247"/>
      <c r="BC378" s="247"/>
      <c r="BD378" s="247"/>
      <c r="BE378" s="248">
        <f>G378/6</f>
        <v>0</v>
      </c>
      <c r="BF378" s="249"/>
      <c r="BG378" s="247"/>
      <c r="BH378" s="247"/>
      <c r="BI378" s="247"/>
      <c r="BJ378" s="247"/>
      <c r="BK378" s="247"/>
      <c r="BL378" s="247"/>
      <c r="BM378" s="247"/>
      <c r="BN378" s="247"/>
      <c r="BO378" s="247"/>
      <c r="BP378" s="247"/>
      <c r="BQ378" s="248">
        <f>G378/6</f>
        <v>0</v>
      </c>
      <c r="BR378" s="249"/>
      <c r="BS378" s="247"/>
      <c r="BT378" s="247"/>
      <c r="BU378" s="247"/>
      <c r="BV378" s="247"/>
      <c r="BW378" s="247"/>
      <c r="BX378" s="247"/>
      <c r="BY378" s="247"/>
      <c r="BZ378" s="247"/>
      <c r="CA378" s="247"/>
      <c r="CB378" s="247"/>
      <c r="CC378" s="248">
        <f>G378-SUM(J378:CB378)</f>
        <v>0</v>
      </c>
      <c r="CE378" s="39"/>
    </row>
    <row r="379" spans="1:83" ht="15" x14ac:dyDescent="0.25">
      <c r="A379" s="326"/>
      <c r="B379" s="121" t="s">
        <v>687</v>
      </c>
      <c r="C379" s="122" t="s">
        <v>40</v>
      </c>
      <c r="D379" s="123"/>
      <c r="E379" s="157"/>
      <c r="F379" s="268"/>
      <c r="G379" s="124">
        <f>SUM(G380:G419)</f>
        <v>25740000</v>
      </c>
      <c r="H379" s="125">
        <f>SUM(H380:H419)</f>
        <v>0</v>
      </c>
      <c r="I379" s="126">
        <f t="shared" ref="I379:BT379" si="255">SUM(I380:I419)</f>
        <v>0</v>
      </c>
      <c r="J379" s="125">
        <f t="shared" si="255"/>
        <v>0</v>
      </c>
      <c r="K379" s="127">
        <f t="shared" si="255"/>
        <v>0</v>
      </c>
      <c r="L379" s="127">
        <f t="shared" si="255"/>
        <v>0</v>
      </c>
      <c r="M379" s="127">
        <f t="shared" si="255"/>
        <v>0</v>
      </c>
      <c r="N379" s="127">
        <f t="shared" si="255"/>
        <v>0</v>
      </c>
      <c r="O379" s="127">
        <f t="shared" si="255"/>
        <v>0</v>
      </c>
      <c r="P379" s="127">
        <f t="shared" si="255"/>
        <v>0</v>
      </c>
      <c r="Q379" s="127">
        <f t="shared" si="255"/>
        <v>0</v>
      </c>
      <c r="R379" s="127">
        <f t="shared" si="255"/>
        <v>0</v>
      </c>
      <c r="S379" s="127">
        <f t="shared" si="255"/>
        <v>0</v>
      </c>
      <c r="T379" s="127">
        <f t="shared" si="255"/>
        <v>0</v>
      </c>
      <c r="U379" s="126">
        <f>SUM(U380:U419)</f>
        <v>3404000</v>
      </c>
      <c r="V379" s="125">
        <f t="shared" si="255"/>
        <v>0</v>
      </c>
      <c r="W379" s="127">
        <f t="shared" si="255"/>
        <v>0</v>
      </c>
      <c r="X379" s="127">
        <f t="shared" si="255"/>
        <v>0</v>
      </c>
      <c r="Y379" s="127">
        <f t="shared" si="255"/>
        <v>0</v>
      </c>
      <c r="Z379" s="127">
        <f t="shared" si="255"/>
        <v>0</v>
      </c>
      <c r="AA379" s="127">
        <f t="shared" si="255"/>
        <v>0</v>
      </c>
      <c r="AB379" s="127">
        <f t="shared" si="255"/>
        <v>0</v>
      </c>
      <c r="AC379" s="127">
        <f t="shared" si="255"/>
        <v>0</v>
      </c>
      <c r="AD379" s="127">
        <f t="shared" si="255"/>
        <v>0</v>
      </c>
      <c r="AE379" s="127">
        <f t="shared" si="255"/>
        <v>0</v>
      </c>
      <c r="AF379" s="127">
        <f t="shared" si="255"/>
        <v>0</v>
      </c>
      <c r="AG379" s="126">
        <f t="shared" si="255"/>
        <v>5035200</v>
      </c>
      <c r="AH379" s="128">
        <f t="shared" si="255"/>
        <v>0</v>
      </c>
      <c r="AI379" s="127">
        <f t="shared" si="255"/>
        <v>0</v>
      </c>
      <c r="AJ379" s="127">
        <f t="shared" si="255"/>
        <v>0</v>
      </c>
      <c r="AK379" s="127">
        <f t="shared" si="255"/>
        <v>0</v>
      </c>
      <c r="AL379" s="127">
        <f t="shared" si="255"/>
        <v>0</v>
      </c>
      <c r="AM379" s="127">
        <f t="shared" si="255"/>
        <v>0</v>
      </c>
      <c r="AN379" s="127">
        <f t="shared" si="255"/>
        <v>0</v>
      </c>
      <c r="AO379" s="127">
        <f t="shared" si="255"/>
        <v>0</v>
      </c>
      <c r="AP379" s="127">
        <f t="shared" si="255"/>
        <v>0</v>
      </c>
      <c r="AQ379" s="127">
        <f t="shared" si="255"/>
        <v>0</v>
      </c>
      <c r="AR379" s="127">
        <f t="shared" si="255"/>
        <v>0</v>
      </c>
      <c r="AS379" s="126">
        <f t="shared" si="255"/>
        <v>4325200</v>
      </c>
      <c r="AT379" s="128">
        <f t="shared" si="255"/>
        <v>0</v>
      </c>
      <c r="AU379" s="127">
        <f t="shared" si="255"/>
        <v>0</v>
      </c>
      <c r="AV379" s="127">
        <f t="shared" si="255"/>
        <v>0</v>
      </c>
      <c r="AW379" s="127">
        <f t="shared" si="255"/>
        <v>0</v>
      </c>
      <c r="AX379" s="127">
        <f t="shared" si="255"/>
        <v>0</v>
      </c>
      <c r="AY379" s="127">
        <f t="shared" si="255"/>
        <v>0</v>
      </c>
      <c r="AZ379" s="127">
        <f t="shared" si="255"/>
        <v>0</v>
      </c>
      <c r="BA379" s="127">
        <f t="shared" si="255"/>
        <v>0</v>
      </c>
      <c r="BB379" s="127">
        <f t="shared" si="255"/>
        <v>0</v>
      </c>
      <c r="BC379" s="127">
        <f t="shared" si="255"/>
        <v>0</v>
      </c>
      <c r="BD379" s="127">
        <f t="shared" si="255"/>
        <v>0</v>
      </c>
      <c r="BE379" s="126">
        <f t="shared" si="255"/>
        <v>4325200</v>
      </c>
      <c r="BF379" s="128">
        <f t="shared" si="255"/>
        <v>0</v>
      </c>
      <c r="BG379" s="127">
        <f t="shared" si="255"/>
        <v>0</v>
      </c>
      <c r="BH379" s="127">
        <f t="shared" si="255"/>
        <v>0</v>
      </c>
      <c r="BI379" s="127">
        <f t="shared" si="255"/>
        <v>0</v>
      </c>
      <c r="BJ379" s="127">
        <f t="shared" si="255"/>
        <v>0</v>
      </c>
      <c r="BK379" s="127">
        <f t="shared" si="255"/>
        <v>0</v>
      </c>
      <c r="BL379" s="127">
        <f t="shared" si="255"/>
        <v>0</v>
      </c>
      <c r="BM379" s="127">
        <f t="shared" si="255"/>
        <v>0</v>
      </c>
      <c r="BN379" s="127">
        <f t="shared" si="255"/>
        <v>0</v>
      </c>
      <c r="BO379" s="127">
        <f t="shared" si="255"/>
        <v>0</v>
      </c>
      <c r="BP379" s="127">
        <f t="shared" si="255"/>
        <v>0</v>
      </c>
      <c r="BQ379" s="126">
        <f t="shared" si="255"/>
        <v>4325200</v>
      </c>
      <c r="BR379" s="128">
        <f t="shared" si="255"/>
        <v>0</v>
      </c>
      <c r="BS379" s="127">
        <f t="shared" si="255"/>
        <v>0</v>
      </c>
      <c r="BT379" s="127">
        <f t="shared" si="255"/>
        <v>0</v>
      </c>
      <c r="BU379" s="127">
        <f t="shared" ref="BU379:CC379" si="256">SUM(BU380:BU419)</f>
        <v>0</v>
      </c>
      <c r="BV379" s="127">
        <f t="shared" si="256"/>
        <v>0</v>
      </c>
      <c r="BW379" s="127">
        <f t="shared" si="256"/>
        <v>0</v>
      </c>
      <c r="BX379" s="127">
        <f t="shared" si="256"/>
        <v>0</v>
      </c>
      <c r="BY379" s="127">
        <f t="shared" si="256"/>
        <v>0</v>
      </c>
      <c r="BZ379" s="127">
        <f t="shared" si="256"/>
        <v>0</v>
      </c>
      <c r="CA379" s="127">
        <f t="shared" si="256"/>
        <v>0</v>
      </c>
      <c r="CB379" s="127">
        <f t="shared" si="256"/>
        <v>0</v>
      </c>
      <c r="CC379" s="126">
        <f t="shared" si="256"/>
        <v>4325200</v>
      </c>
      <c r="CE379" s="39"/>
    </row>
    <row r="380" spans="1:83" ht="25.5" x14ac:dyDescent="0.25">
      <c r="A380" s="326"/>
      <c r="B380" s="73" t="s">
        <v>688</v>
      </c>
      <c r="C380" s="129" t="str">
        <f>"Provision for the Installation and Upgrade of Employer's Assets - Provision for the installation and upgrade of Employer's Assets (" &amp; TEXT(F380,"### ###") &amp;")"</f>
        <v>Provision for the Installation and Upgrade of Employer's Assets - Provision for the installation and upgrade of Employer's Assets (100 000)</v>
      </c>
      <c r="D380" s="145" t="s">
        <v>308</v>
      </c>
      <c r="E380" s="270">
        <v>1</v>
      </c>
      <c r="F380" s="295">
        <v>100000</v>
      </c>
      <c r="G380" s="74">
        <f t="shared" ref="G380" si="257">+E380*F380</f>
        <v>100000</v>
      </c>
      <c r="H380" s="250"/>
      <c r="I380" s="251"/>
      <c r="J380" s="246"/>
      <c r="K380" s="247"/>
      <c r="L380" s="247"/>
      <c r="M380" s="247"/>
      <c r="N380" s="247"/>
      <c r="O380" s="247"/>
      <c r="P380" s="247"/>
      <c r="Q380" s="247"/>
      <c r="R380" s="247"/>
      <c r="S380" s="247"/>
      <c r="T380" s="247"/>
      <c r="U380" s="248">
        <f t="shared" ref="U380" si="258">G380/6</f>
        <v>16666.669999999998</v>
      </c>
      <c r="V380" s="246"/>
      <c r="W380" s="247"/>
      <c r="X380" s="247"/>
      <c r="Y380" s="247"/>
      <c r="Z380" s="247"/>
      <c r="AA380" s="247"/>
      <c r="AB380" s="247"/>
      <c r="AC380" s="247"/>
      <c r="AD380" s="247"/>
      <c r="AE380" s="247"/>
      <c r="AF380" s="247"/>
      <c r="AG380" s="248">
        <f t="shared" ref="AG380" si="259">G380/6</f>
        <v>16666.669999999998</v>
      </c>
      <c r="AH380" s="249"/>
      <c r="AI380" s="247"/>
      <c r="AJ380" s="247"/>
      <c r="AK380" s="247"/>
      <c r="AL380" s="247"/>
      <c r="AM380" s="247"/>
      <c r="AN380" s="247"/>
      <c r="AO380" s="247"/>
      <c r="AP380" s="247"/>
      <c r="AQ380" s="247"/>
      <c r="AR380" s="247"/>
      <c r="AS380" s="248">
        <f t="shared" ref="AS380" si="260">G380/6</f>
        <v>16666.669999999998</v>
      </c>
      <c r="AT380" s="249"/>
      <c r="AU380" s="247"/>
      <c r="AV380" s="247"/>
      <c r="AW380" s="247"/>
      <c r="AX380" s="247"/>
      <c r="AY380" s="247"/>
      <c r="AZ380" s="247"/>
      <c r="BA380" s="247"/>
      <c r="BB380" s="247"/>
      <c r="BC380" s="247"/>
      <c r="BD380" s="247"/>
      <c r="BE380" s="248">
        <f t="shared" ref="BE380" si="261">G380/6</f>
        <v>16666.669999999998</v>
      </c>
      <c r="BF380" s="249"/>
      <c r="BG380" s="247"/>
      <c r="BH380" s="247"/>
      <c r="BI380" s="247"/>
      <c r="BJ380" s="247"/>
      <c r="BK380" s="247"/>
      <c r="BL380" s="247"/>
      <c r="BM380" s="247"/>
      <c r="BN380" s="247"/>
      <c r="BO380" s="247"/>
      <c r="BP380" s="247"/>
      <c r="BQ380" s="248">
        <f t="shared" ref="BQ380" si="262">G380/6</f>
        <v>16666.669999999998</v>
      </c>
      <c r="BR380" s="249"/>
      <c r="BS380" s="247"/>
      <c r="BT380" s="247"/>
      <c r="BU380" s="247"/>
      <c r="BV380" s="247"/>
      <c r="BW380" s="247"/>
      <c r="BX380" s="247"/>
      <c r="BY380" s="247"/>
      <c r="BZ380" s="247"/>
      <c r="CA380" s="247"/>
      <c r="CB380" s="247"/>
      <c r="CC380" s="248">
        <f t="shared" ref="CC380" si="263">G380-SUM(H380:CB380)</f>
        <v>16666.650000000001</v>
      </c>
      <c r="CE380" s="39"/>
    </row>
    <row r="381" spans="1:83" ht="27.95" customHeight="1" x14ac:dyDescent="0.25">
      <c r="A381" s="326"/>
      <c r="B381" s="26" t="s">
        <v>689</v>
      </c>
      <c r="C381" s="27" t="str">
        <f>"Provision for the Installation and Upgrade of Employer's Assets - Overhead charges and profit in respect of B-6001-a (" &amp; TEXT(F381,"###%") &amp; ")"</f>
        <v>Provision for the Installation and Upgrade of Employer's Assets - Overhead charges and profit in respect of B-6001-a (%)</v>
      </c>
      <c r="D381" s="148" t="s">
        <v>310</v>
      </c>
      <c r="E381" s="271">
        <f>+G380</f>
        <v>100000</v>
      </c>
      <c r="F381" s="231"/>
      <c r="G381" s="74">
        <f>+E381*F381</f>
        <v>0</v>
      </c>
      <c r="H381" s="250"/>
      <c r="I381" s="251"/>
      <c r="J381" s="246"/>
      <c r="K381" s="247"/>
      <c r="L381" s="247"/>
      <c r="M381" s="247"/>
      <c r="N381" s="247"/>
      <c r="O381" s="247"/>
      <c r="P381" s="247"/>
      <c r="Q381" s="247"/>
      <c r="R381" s="247"/>
      <c r="S381" s="247"/>
      <c r="T381" s="247"/>
      <c r="U381" s="248">
        <f>G381/6</f>
        <v>0</v>
      </c>
      <c r="V381" s="246"/>
      <c r="W381" s="247"/>
      <c r="X381" s="247"/>
      <c r="Y381" s="247"/>
      <c r="Z381" s="247"/>
      <c r="AA381" s="247"/>
      <c r="AB381" s="247"/>
      <c r="AC381" s="247"/>
      <c r="AD381" s="247"/>
      <c r="AE381" s="247"/>
      <c r="AF381" s="247"/>
      <c r="AG381" s="248">
        <f>G381/6</f>
        <v>0</v>
      </c>
      <c r="AH381" s="249"/>
      <c r="AI381" s="247"/>
      <c r="AJ381" s="247"/>
      <c r="AK381" s="247"/>
      <c r="AL381" s="247"/>
      <c r="AM381" s="247"/>
      <c r="AN381" s="247"/>
      <c r="AO381" s="247"/>
      <c r="AP381" s="247"/>
      <c r="AQ381" s="247"/>
      <c r="AR381" s="247"/>
      <c r="AS381" s="248">
        <f>G381/6</f>
        <v>0</v>
      </c>
      <c r="AT381" s="249"/>
      <c r="AU381" s="247"/>
      <c r="AV381" s="247"/>
      <c r="AW381" s="247"/>
      <c r="AX381" s="247"/>
      <c r="AY381" s="247"/>
      <c r="AZ381" s="247"/>
      <c r="BA381" s="247"/>
      <c r="BB381" s="247"/>
      <c r="BC381" s="247"/>
      <c r="BD381" s="247"/>
      <c r="BE381" s="248">
        <f>G381/6</f>
        <v>0</v>
      </c>
      <c r="BF381" s="249"/>
      <c r="BG381" s="247"/>
      <c r="BH381" s="247"/>
      <c r="BI381" s="247"/>
      <c r="BJ381" s="247"/>
      <c r="BK381" s="247"/>
      <c r="BL381" s="247"/>
      <c r="BM381" s="247"/>
      <c r="BN381" s="247"/>
      <c r="BO381" s="247"/>
      <c r="BP381" s="247"/>
      <c r="BQ381" s="248">
        <f>G381/6</f>
        <v>0</v>
      </c>
      <c r="BR381" s="249"/>
      <c r="BS381" s="247"/>
      <c r="BT381" s="247"/>
      <c r="BU381" s="247"/>
      <c r="BV381" s="247"/>
      <c r="BW381" s="247"/>
      <c r="BX381" s="247"/>
      <c r="BY381" s="247"/>
      <c r="BZ381" s="247"/>
      <c r="CA381" s="247"/>
      <c r="CB381" s="247"/>
      <c r="CC381" s="248">
        <f>G381-SUM(H381:CB381)</f>
        <v>0</v>
      </c>
      <c r="CE381" s="39"/>
    </row>
    <row r="382" spans="1:83" ht="25.5" x14ac:dyDescent="0.25">
      <c r="A382" s="326"/>
      <c r="B382" s="73" t="s">
        <v>690</v>
      </c>
      <c r="C382" s="129" t="str">
        <f>"Provision for the Installation and Upgrade of Electrical + Mechanical Assets - Provision for the installation and upgrade of Employer's Assets ("&amp; TEXT(F382,"##### ####") &amp;")"</f>
        <v>Provision for the Installation and Upgrade of Electrical + Mechanical Assets - Provision for the installation and upgrade of Employer's Assets (8 100 000)</v>
      </c>
      <c r="D382" s="29" t="s">
        <v>308</v>
      </c>
      <c r="E382" s="275">
        <v>1</v>
      </c>
      <c r="F382" s="295">
        <v>8100000</v>
      </c>
      <c r="G382" s="74">
        <f t="shared" ref="G382" si="264">+E382*F382</f>
        <v>8100000</v>
      </c>
      <c r="H382" s="250"/>
      <c r="I382" s="251"/>
      <c r="J382" s="246"/>
      <c r="K382" s="247"/>
      <c r="L382" s="247"/>
      <c r="M382" s="247"/>
      <c r="N382" s="247"/>
      <c r="O382" s="247"/>
      <c r="P382" s="247"/>
      <c r="Q382" s="247"/>
      <c r="R382" s="247"/>
      <c r="S382" s="247"/>
      <c r="T382" s="247"/>
      <c r="U382" s="248">
        <f t="shared" ref="U382" si="265">G382/6</f>
        <v>1350000</v>
      </c>
      <c r="V382" s="246"/>
      <c r="W382" s="247"/>
      <c r="X382" s="247"/>
      <c r="Y382" s="247"/>
      <c r="Z382" s="247"/>
      <c r="AA382" s="247"/>
      <c r="AB382" s="247"/>
      <c r="AC382" s="247"/>
      <c r="AD382" s="247"/>
      <c r="AE382" s="247"/>
      <c r="AF382" s="247"/>
      <c r="AG382" s="248">
        <f t="shared" ref="AG382" si="266">G382/6</f>
        <v>1350000</v>
      </c>
      <c r="AH382" s="249"/>
      <c r="AI382" s="247"/>
      <c r="AJ382" s="247"/>
      <c r="AK382" s="247"/>
      <c r="AL382" s="247"/>
      <c r="AM382" s="247"/>
      <c r="AN382" s="247"/>
      <c r="AO382" s="247"/>
      <c r="AP382" s="247"/>
      <c r="AQ382" s="247"/>
      <c r="AR382" s="247"/>
      <c r="AS382" s="248">
        <f t="shared" ref="AS382" si="267">G382/6</f>
        <v>1350000</v>
      </c>
      <c r="AT382" s="249"/>
      <c r="AU382" s="247"/>
      <c r="AV382" s="247"/>
      <c r="AW382" s="247"/>
      <c r="AX382" s="247"/>
      <c r="AY382" s="247"/>
      <c r="AZ382" s="247"/>
      <c r="BA382" s="247"/>
      <c r="BB382" s="247"/>
      <c r="BC382" s="247"/>
      <c r="BD382" s="247"/>
      <c r="BE382" s="248">
        <f t="shared" ref="BE382" si="268">G382/6</f>
        <v>1350000</v>
      </c>
      <c r="BF382" s="249"/>
      <c r="BG382" s="247"/>
      <c r="BH382" s="247"/>
      <c r="BI382" s="247"/>
      <c r="BJ382" s="247"/>
      <c r="BK382" s="247"/>
      <c r="BL382" s="247"/>
      <c r="BM382" s="247"/>
      <c r="BN382" s="247"/>
      <c r="BO382" s="247"/>
      <c r="BP382" s="247"/>
      <c r="BQ382" s="248">
        <f t="shared" ref="BQ382" si="269">G382/6</f>
        <v>1350000</v>
      </c>
      <c r="BR382" s="249"/>
      <c r="BS382" s="247"/>
      <c r="BT382" s="247"/>
      <c r="BU382" s="247"/>
      <c r="BV382" s="247"/>
      <c r="BW382" s="247"/>
      <c r="BX382" s="247"/>
      <c r="BY382" s="247"/>
      <c r="BZ382" s="247"/>
      <c r="CA382" s="247"/>
      <c r="CB382" s="247"/>
      <c r="CC382" s="248">
        <f t="shared" ref="CC382" si="270">G382-SUM(H382:CB382)</f>
        <v>1350000</v>
      </c>
      <c r="CE382" s="39"/>
    </row>
    <row r="383" spans="1:83" ht="25.5" x14ac:dyDescent="0.25">
      <c r="A383" s="326"/>
      <c r="B383" s="26" t="s">
        <v>691</v>
      </c>
      <c r="C383" s="27" t="str">
        <f>"Provision for the Installation and Upgrade of Electrical + Mechanical Assets - Overhead charges and profit in respect of B-6002-a (" &amp; TEXT(F383,"###%") &amp; ")"</f>
        <v>Provision for the Installation and Upgrade of Electrical + Mechanical Assets - Overhead charges and profit in respect of B-6002-a (%)</v>
      </c>
      <c r="D383" s="148" t="s">
        <v>310</v>
      </c>
      <c r="E383" s="271">
        <f>+G382</f>
        <v>8100000</v>
      </c>
      <c r="F383" s="231"/>
      <c r="G383" s="74">
        <f>+E383*F383</f>
        <v>0</v>
      </c>
      <c r="H383" s="250"/>
      <c r="I383" s="251"/>
      <c r="J383" s="246"/>
      <c r="K383" s="247"/>
      <c r="L383" s="247"/>
      <c r="M383" s="247"/>
      <c r="N383" s="247"/>
      <c r="O383" s="247"/>
      <c r="P383" s="247"/>
      <c r="Q383" s="247"/>
      <c r="R383" s="247"/>
      <c r="S383" s="247"/>
      <c r="T383" s="247"/>
      <c r="U383" s="248">
        <f>G383/6</f>
        <v>0</v>
      </c>
      <c r="V383" s="246"/>
      <c r="W383" s="247"/>
      <c r="X383" s="247"/>
      <c r="Y383" s="247"/>
      <c r="Z383" s="247"/>
      <c r="AA383" s="247"/>
      <c r="AB383" s="247"/>
      <c r="AC383" s="247"/>
      <c r="AD383" s="247"/>
      <c r="AE383" s="247"/>
      <c r="AF383" s="247"/>
      <c r="AG383" s="248">
        <f>G383/6</f>
        <v>0</v>
      </c>
      <c r="AH383" s="249"/>
      <c r="AI383" s="247"/>
      <c r="AJ383" s="247"/>
      <c r="AK383" s="247"/>
      <c r="AL383" s="247"/>
      <c r="AM383" s="247"/>
      <c r="AN383" s="247"/>
      <c r="AO383" s="247"/>
      <c r="AP383" s="247"/>
      <c r="AQ383" s="247"/>
      <c r="AR383" s="247"/>
      <c r="AS383" s="248">
        <f>G383/6</f>
        <v>0</v>
      </c>
      <c r="AT383" s="249"/>
      <c r="AU383" s="247"/>
      <c r="AV383" s="247"/>
      <c r="AW383" s="247"/>
      <c r="AX383" s="247"/>
      <c r="AY383" s="247"/>
      <c r="AZ383" s="247"/>
      <c r="BA383" s="247"/>
      <c r="BB383" s="247"/>
      <c r="BC383" s="247"/>
      <c r="BD383" s="247"/>
      <c r="BE383" s="248">
        <f>G383/6</f>
        <v>0</v>
      </c>
      <c r="BF383" s="249"/>
      <c r="BG383" s="247"/>
      <c r="BH383" s="247"/>
      <c r="BI383" s="247"/>
      <c r="BJ383" s="247"/>
      <c r="BK383" s="247"/>
      <c r="BL383" s="247"/>
      <c r="BM383" s="247"/>
      <c r="BN383" s="247"/>
      <c r="BO383" s="247"/>
      <c r="BP383" s="247"/>
      <c r="BQ383" s="248">
        <f>G383/6</f>
        <v>0</v>
      </c>
      <c r="BR383" s="249"/>
      <c r="BS383" s="247"/>
      <c r="BT383" s="247"/>
      <c r="BU383" s="247"/>
      <c r="BV383" s="247"/>
      <c r="BW383" s="247"/>
      <c r="BX383" s="247"/>
      <c r="BY383" s="247"/>
      <c r="BZ383" s="247"/>
      <c r="CA383" s="247"/>
      <c r="CB383" s="247"/>
      <c r="CC383" s="248">
        <f>G383-SUM(H383:CB383)</f>
        <v>0</v>
      </c>
      <c r="CE383" s="39"/>
    </row>
    <row r="384" spans="1:83" ht="25.5" x14ac:dyDescent="0.25">
      <c r="A384" s="326"/>
      <c r="B384" s="180" t="s">
        <v>692</v>
      </c>
      <c r="C384" s="181" t="str">
        <f>"Provision for the Installation and Upgrade of Toll System Assets - Provision for the installation and upgrade of Toll System Assets (" &amp; TEXT(F384,"##### ####") &amp;")"</f>
        <v>Provision for the Installation and Upgrade of Toll System Assets - Provision for the installation and upgrade of Toll System Assets ()</v>
      </c>
      <c r="D384" s="337" t="s">
        <v>308</v>
      </c>
      <c r="E384" s="338">
        <v>0</v>
      </c>
      <c r="F384" s="334"/>
      <c r="G384" s="191">
        <f t="shared" ref="G384" si="271">+E384*F384</f>
        <v>0</v>
      </c>
      <c r="H384" s="250"/>
      <c r="I384" s="251"/>
      <c r="J384" s="246"/>
      <c r="K384" s="247"/>
      <c r="L384" s="247"/>
      <c r="M384" s="247"/>
      <c r="N384" s="247"/>
      <c r="O384" s="247"/>
      <c r="P384" s="247"/>
      <c r="Q384" s="247"/>
      <c r="R384" s="247"/>
      <c r="S384" s="247"/>
      <c r="T384" s="247"/>
      <c r="U384" s="248">
        <f t="shared" ref="U384" si="272">G384/6</f>
        <v>0</v>
      </c>
      <c r="V384" s="246"/>
      <c r="W384" s="247"/>
      <c r="X384" s="247"/>
      <c r="Y384" s="247"/>
      <c r="Z384" s="247"/>
      <c r="AA384" s="247"/>
      <c r="AB384" s="247"/>
      <c r="AC384" s="247"/>
      <c r="AD384" s="247"/>
      <c r="AE384" s="247"/>
      <c r="AF384" s="247"/>
      <c r="AG384" s="248">
        <f t="shared" ref="AG384" si="273">G384/6</f>
        <v>0</v>
      </c>
      <c r="AH384" s="249"/>
      <c r="AI384" s="247"/>
      <c r="AJ384" s="247"/>
      <c r="AK384" s="247"/>
      <c r="AL384" s="247"/>
      <c r="AM384" s="247"/>
      <c r="AN384" s="247"/>
      <c r="AO384" s="247"/>
      <c r="AP384" s="247"/>
      <c r="AQ384" s="247"/>
      <c r="AR384" s="247"/>
      <c r="AS384" s="248">
        <f t="shared" ref="AS384" si="274">G384/6</f>
        <v>0</v>
      </c>
      <c r="AT384" s="249"/>
      <c r="AU384" s="247"/>
      <c r="AV384" s="247"/>
      <c r="AW384" s="247"/>
      <c r="AX384" s="247"/>
      <c r="AY384" s="247"/>
      <c r="AZ384" s="247"/>
      <c r="BA384" s="247"/>
      <c r="BB384" s="247"/>
      <c r="BC384" s="247"/>
      <c r="BD384" s="247"/>
      <c r="BE384" s="248">
        <f t="shared" ref="BE384" si="275">G384/6</f>
        <v>0</v>
      </c>
      <c r="BF384" s="249"/>
      <c r="BG384" s="247"/>
      <c r="BH384" s="247"/>
      <c r="BI384" s="247"/>
      <c r="BJ384" s="247"/>
      <c r="BK384" s="247"/>
      <c r="BL384" s="247"/>
      <c r="BM384" s="247"/>
      <c r="BN384" s="247"/>
      <c r="BO384" s="247"/>
      <c r="BP384" s="247"/>
      <c r="BQ384" s="248">
        <f t="shared" ref="BQ384" si="276">G384/6</f>
        <v>0</v>
      </c>
      <c r="BR384" s="249"/>
      <c r="BS384" s="247"/>
      <c r="BT384" s="247"/>
      <c r="BU384" s="247"/>
      <c r="BV384" s="247"/>
      <c r="BW384" s="247"/>
      <c r="BX384" s="247"/>
      <c r="BY384" s="247"/>
      <c r="BZ384" s="247"/>
      <c r="CA384" s="247"/>
      <c r="CB384" s="247"/>
      <c r="CC384" s="248">
        <f t="shared" ref="CC384" si="277">G384-SUM(H384:CB384)</f>
        <v>0</v>
      </c>
      <c r="CE384" s="39"/>
    </row>
    <row r="385" spans="1:83" ht="30.95" customHeight="1" x14ac:dyDescent="0.25">
      <c r="A385" s="326"/>
      <c r="B385" s="339" t="s">
        <v>693</v>
      </c>
      <c r="C385" s="340" t="str">
        <f>"Provision for the Installation and Upgrade of Toll System Assets - Overhead charges and profit in respect of B-6003-a (" &amp; TEXT(F385,"###%") &amp; ")"</f>
        <v>Provision for the Installation and Upgrade of Toll System Assets - Overhead charges and profit in respect of B-6003-a (%)</v>
      </c>
      <c r="D385" s="341" t="s">
        <v>310</v>
      </c>
      <c r="E385" s="342">
        <f>+G384</f>
        <v>0</v>
      </c>
      <c r="F385" s="343"/>
      <c r="G385" s="191">
        <f>+E385*F385</f>
        <v>0</v>
      </c>
      <c r="H385" s="250"/>
      <c r="I385" s="251"/>
      <c r="J385" s="246"/>
      <c r="K385" s="247"/>
      <c r="L385" s="247"/>
      <c r="M385" s="247"/>
      <c r="N385" s="247"/>
      <c r="O385" s="247"/>
      <c r="P385" s="247"/>
      <c r="Q385" s="247"/>
      <c r="R385" s="247"/>
      <c r="S385" s="247"/>
      <c r="T385" s="247"/>
      <c r="U385" s="248">
        <f>G385/6</f>
        <v>0</v>
      </c>
      <c r="V385" s="246"/>
      <c r="W385" s="247"/>
      <c r="X385" s="247"/>
      <c r="Y385" s="247"/>
      <c r="Z385" s="247"/>
      <c r="AA385" s="247"/>
      <c r="AB385" s="247"/>
      <c r="AC385" s="247"/>
      <c r="AD385" s="247"/>
      <c r="AE385" s="247"/>
      <c r="AF385" s="247"/>
      <c r="AG385" s="248">
        <f>G385/6</f>
        <v>0</v>
      </c>
      <c r="AH385" s="249"/>
      <c r="AI385" s="247"/>
      <c r="AJ385" s="247"/>
      <c r="AK385" s="247"/>
      <c r="AL385" s="247"/>
      <c r="AM385" s="247"/>
      <c r="AN385" s="247"/>
      <c r="AO385" s="247"/>
      <c r="AP385" s="247"/>
      <c r="AQ385" s="247"/>
      <c r="AR385" s="247"/>
      <c r="AS385" s="248">
        <f>G385/6</f>
        <v>0</v>
      </c>
      <c r="AT385" s="249"/>
      <c r="AU385" s="247"/>
      <c r="AV385" s="247"/>
      <c r="AW385" s="247"/>
      <c r="AX385" s="247"/>
      <c r="AY385" s="247"/>
      <c r="AZ385" s="247"/>
      <c r="BA385" s="247"/>
      <c r="BB385" s="247"/>
      <c r="BC385" s="247"/>
      <c r="BD385" s="247"/>
      <c r="BE385" s="248">
        <f>G385/6</f>
        <v>0</v>
      </c>
      <c r="BF385" s="249"/>
      <c r="BG385" s="247"/>
      <c r="BH385" s="247"/>
      <c r="BI385" s="247"/>
      <c r="BJ385" s="247"/>
      <c r="BK385" s="247"/>
      <c r="BL385" s="247"/>
      <c r="BM385" s="247"/>
      <c r="BN385" s="247"/>
      <c r="BO385" s="247"/>
      <c r="BP385" s="247"/>
      <c r="BQ385" s="248">
        <f>G385/6</f>
        <v>0</v>
      </c>
      <c r="BR385" s="249"/>
      <c r="BS385" s="247"/>
      <c r="BT385" s="247"/>
      <c r="BU385" s="247"/>
      <c r="BV385" s="247"/>
      <c r="BW385" s="247"/>
      <c r="BX385" s="247"/>
      <c r="BY385" s="247"/>
      <c r="BZ385" s="247"/>
      <c r="CA385" s="247"/>
      <c r="CB385" s="247"/>
      <c r="CC385" s="248">
        <f>G385-SUM(H385:CB385)</f>
        <v>0</v>
      </c>
      <c r="CE385" s="39"/>
    </row>
    <row r="386" spans="1:83" ht="25.5" x14ac:dyDescent="0.25">
      <c r="A386" s="326"/>
      <c r="B386" s="73" t="s">
        <v>694</v>
      </c>
      <c r="C386" s="129" t="str">
        <f>"Customer Service Kiosk at locations Remote from the Plazas - Allowance for Customer Service Kiosks Planning and Design ("&amp; TEXT(F386,"##### ####") &amp;")"</f>
        <v>Customer Service Kiosk at locations Remote from the Plazas - Allowance for Customer Service Kiosks Planning and Design (50 000)</v>
      </c>
      <c r="D386" s="29" t="s">
        <v>308</v>
      </c>
      <c r="E386" s="275">
        <v>1</v>
      </c>
      <c r="F386" s="295">
        <v>50000</v>
      </c>
      <c r="G386" s="74">
        <f t="shared" ref="G386" si="278">+E386*F386</f>
        <v>50000</v>
      </c>
      <c r="H386" s="250"/>
      <c r="I386" s="251"/>
      <c r="J386" s="246"/>
      <c r="K386" s="247"/>
      <c r="L386" s="247"/>
      <c r="M386" s="247"/>
      <c r="N386" s="247"/>
      <c r="O386" s="247"/>
      <c r="P386" s="247"/>
      <c r="Q386" s="247"/>
      <c r="R386" s="247"/>
      <c r="S386" s="247"/>
      <c r="T386" s="247"/>
      <c r="U386" s="248">
        <f t="shared" ref="U386" si="279">G386/6</f>
        <v>8333.33</v>
      </c>
      <c r="V386" s="246"/>
      <c r="W386" s="247"/>
      <c r="X386" s="247"/>
      <c r="Y386" s="247"/>
      <c r="Z386" s="247"/>
      <c r="AA386" s="247"/>
      <c r="AB386" s="247"/>
      <c r="AC386" s="247"/>
      <c r="AD386" s="247"/>
      <c r="AE386" s="247"/>
      <c r="AF386" s="247"/>
      <c r="AG386" s="248">
        <f t="shared" ref="AG386" si="280">G386/6</f>
        <v>8333.33</v>
      </c>
      <c r="AH386" s="249"/>
      <c r="AI386" s="247"/>
      <c r="AJ386" s="247"/>
      <c r="AK386" s="247"/>
      <c r="AL386" s="247"/>
      <c r="AM386" s="247"/>
      <c r="AN386" s="247"/>
      <c r="AO386" s="247"/>
      <c r="AP386" s="247"/>
      <c r="AQ386" s="247"/>
      <c r="AR386" s="247"/>
      <c r="AS386" s="248">
        <f t="shared" ref="AS386" si="281">G386/6</f>
        <v>8333.33</v>
      </c>
      <c r="AT386" s="249"/>
      <c r="AU386" s="247"/>
      <c r="AV386" s="247"/>
      <c r="AW386" s="247"/>
      <c r="AX386" s="247"/>
      <c r="AY386" s="247"/>
      <c r="AZ386" s="247"/>
      <c r="BA386" s="247"/>
      <c r="BB386" s="247"/>
      <c r="BC386" s="247"/>
      <c r="BD386" s="247"/>
      <c r="BE386" s="248">
        <f t="shared" ref="BE386" si="282">G386/6</f>
        <v>8333.33</v>
      </c>
      <c r="BF386" s="249"/>
      <c r="BG386" s="247"/>
      <c r="BH386" s="247"/>
      <c r="BI386" s="247"/>
      <c r="BJ386" s="247"/>
      <c r="BK386" s="247"/>
      <c r="BL386" s="247"/>
      <c r="BM386" s="247"/>
      <c r="BN386" s="247"/>
      <c r="BO386" s="247"/>
      <c r="BP386" s="247"/>
      <c r="BQ386" s="248">
        <f t="shared" ref="BQ386" si="283">G386/6</f>
        <v>8333.33</v>
      </c>
      <c r="BR386" s="249"/>
      <c r="BS386" s="247"/>
      <c r="BT386" s="247"/>
      <c r="BU386" s="247"/>
      <c r="BV386" s="247"/>
      <c r="BW386" s="247"/>
      <c r="BX386" s="247"/>
      <c r="BY386" s="247"/>
      <c r="BZ386" s="247"/>
      <c r="CA386" s="247"/>
      <c r="CB386" s="247"/>
      <c r="CC386" s="248">
        <f t="shared" ref="CC386" si="284">G386-SUM(H386:CB386)</f>
        <v>8333.35</v>
      </c>
      <c r="CE386" s="39"/>
    </row>
    <row r="387" spans="1:83" ht="25.5" x14ac:dyDescent="0.25">
      <c r="A387" s="326"/>
      <c r="B387" s="26" t="s">
        <v>695</v>
      </c>
      <c r="C387" s="27" t="str">
        <f>"Customer Service Kiosk at locations Remote from the Plazas - Overhead Charges and Profit in respect of B-6004-a ("&amp; TEXT(F387,"###%") &amp; ")"</f>
        <v>Customer Service Kiosk at locations Remote from the Plazas - Overhead Charges and Profit in respect of B-6004-a (%)</v>
      </c>
      <c r="D387" s="148" t="s">
        <v>310</v>
      </c>
      <c r="E387" s="271">
        <f>+G386</f>
        <v>50000</v>
      </c>
      <c r="F387" s="231"/>
      <c r="G387" s="74">
        <f>+E387*F387</f>
        <v>0</v>
      </c>
      <c r="H387" s="250"/>
      <c r="I387" s="251"/>
      <c r="J387" s="246"/>
      <c r="K387" s="247"/>
      <c r="L387" s="247"/>
      <c r="M387" s="247"/>
      <c r="N387" s="247"/>
      <c r="O387" s="247"/>
      <c r="P387" s="247"/>
      <c r="Q387" s="247"/>
      <c r="R387" s="247"/>
      <c r="S387" s="247"/>
      <c r="T387" s="247"/>
      <c r="U387" s="248">
        <f>G387/6</f>
        <v>0</v>
      </c>
      <c r="V387" s="246"/>
      <c r="W387" s="247"/>
      <c r="X387" s="247"/>
      <c r="Y387" s="247"/>
      <c r="Z387" s="247"/>
      <c r="AA387" s="247"/>
      <c r="AB387" s="247"/>
      <c r="AC387" s="247"/>
      <c r="AD387" s="247"/>
      <c r="AE387" s="247"/>
      <c r="AF387" s="247"/>
      <c r="AG387" s="248">
        <f>G387/6</f>
        <v>0</v>
      </c>
      <c r="AH387" s="249"/>
      <c r="AI387" s="247"/>
      <c r="AJ387" s="247"/>
      <c r="AK387" s="247"/>
      <c r="AL387" s="247"/>
      <c r="AM387" s="247"/>
      <c r="AN387" s="247"/>
      <c r="AO387" s="247"/>
      <c r="AP387" s="247"/>
      <c r="AQ387" s="247"/>
      <c r="AR387" s="247"/>
      <c r="AS387" s="248">
        <f>G387/6</f>
        <v>0</v>
      </c>
      <c r="AT387" s="249"/>
      <c r="AU387" s="247"/>
      <c r="AV387" s="247"/>
      <c r="AW387" s="247"/>
      <c r="AX387" s="247"/>
      <c r="AY387" s="247"/>
      <c r="AZ387" s="247"/>
      <c r="BA387" s="247"/>
      <c r="BB387" s="247"/>
      <c r="BC387" s="247"/>
      <c r="BD387" s="247"/>
      <c r="BE387" s="248">
        <f>G387/6</f>
        <v>0</v>
      </c>
      <c r="BF387" s="249"/>
      <c r="BG387" s="247"/>
      <c r="BH387" s="247"/>
      <c r="BI387" s="247"/>
      <c r="BJ387" s="247"/>
      <c r="BK387" s="247"/>
      <c r="BL387" s="247"/>
      <c r="BM387" s="247"/>
      <c r="BN387" s="247"/>
      <c r="BO387" s="247"/>
      <c r="BP387" s="247"/>
      <c r="BQ387" s="248">
        <f>G387/6</f>
        <v>0</v>
      </c>
      <c r="BR387" s="249"/>
      <c r="BS387" s="247"/>
      <c r="BT387" s="247"/>
      <c r="BU387" s="247"/>
      <c r="BV387" s="247"/>
      <c r="BW387" s="247"/>
      <c r="BX387" s="247"/>
      <c r="BY387" s="247"/>
      <c r="BZ387" s="247"/>
      <c r="CA387" s="247"/>
      <c r="CB387" s="247"/>
      <c r="CC387" s="248">
        <f>G387-SUM(H387:CB387)</f>
        <v>0</v>
      </c>
      <c r="CE387" s="39"/>
    </row>
    <row r="388" spans="1:83" ht="25.5" x14ac:dyDescent="0.25">
      <c r="A388" s="326"/>
      <c r="B388" s="180" t="s">
        <v>696</v>
      </c>
      <c r="C388" s="181" t="str">
        <f>"Customer Service Kiosk at locations Remote from the Plazas - Procurement of Kiosks Supply and Installation ("&amp; TEXT(F388,"##### ####") &amp;")"</f>
        <v>Customer Service Kiosk at locations Remote from the Plazas - Procurement of Kiosks Supply and Installation ()</v>
      </c>
      <c r="D388" s="337" t="s">
        <v>308</v>
      </c>
      <c r="E388" s="338">
        <v>0</v>
      </c>
      <c r="F388" s="334"/>
      <c r="G388" s="191">
        <f t="shared" ref="G388" si="285">+E388*F388</f>
        <v>0</v>
      </c>
      <c r="H388" s="250"/>
      <c r="I388" s="251"/>
      <c r="J388" s="246"/>
      <c r="K388" s="247"/>
      <c r="L388" s="247"/>
      <c r="M388" s="247"/>
      <c r="N388" s="247"/>
      <c r="O388" s="247"/>
      <c r="P388" s="247"/>
      <c r="Q388" s="247"/>
      <c r="R388" s="247"/>
      <c r="S388" s="247"/>
      <c r="T388" s="247"/>
      <c r="U388" s="248">
        <f t="shared" ref="U388" si="286">G388/6</f>
        <v>0</v>
      </c>
      <c r="V388" s="246"/>
      <c r="W388" s="247"/>
      <c r="X388" s="247"/>
      <c r="Y388" s="247"/>
      <c r="Z388" s="247"/>
      <c r="AA388" s="247"/>
      <c r="AB388" s="247"/>
      <c r="AC388" s="247"/>
      <c r="AD388" s="247"/>
      <c r="AE388" s="247"/>
      <c r="AF388" s="247"/>
      <c r="AG388" s="248">
        <f t="shared" ref="AG388" si="287">G388/6</f>
        <v>0</v>
      </c>
      <c r="AH388" s="249"/>
      <c r="AI388" s="247"/>
      <c r="AJ388" s="247"/>
      <c r="AK388" s="247"/>
      <c r="AL388" s="247"/>
      <c r="AM388" s="247"/>
      <c r="AN388" s="247"/>
      <c r="AO388" s="247"/>
      <c r="AP388" s="247"/>
      <c r="AQ388" s="247"/>
      <c r="AR388" s="247"/>
      <c r="AS388" s="248">
        <f t="shared" ref="AS388" si="288">G388/6</f>
        <v>0</v>
      </c>
      <c r="AT388" s="249"/>
      <c r="AU388" s="247"/>
      <c r="AV388" s="247"/>
      <c r="AW388" s="247"/>
      <c r="AX388" s="247"/>
      <c r="AY388" s="247"/>
      <c r="AZ388" s="247"/>
      <c r="BA388" s="247"/>
      <c r="BB388" s="247"/>
      <c r="BC388" s="247"/>
      <c r="BD388" s="247"/>
      <c r="BE388" s="248">
        <f t="shared" ref="BE388" si="289">G388/6</f>
        <v>0</v>
      </c>
      <c r="BF388" s="249"/>
      <c r="BG388" s="247"/>
      <c r="BH388" s="247"/>
      <c r="BI388" s="247"/>
      <c r="BJ388" s="247"/>
      <c r="BK388" s="247"/>
      <c r="BL388" s="247"/>
      <c r="BM388" s="247"/>
      <c r="BN388" s="247"/>
      <c r="BO388" s="247"/>
      <c r="BP388" s="247"/>
      <c r="BQ388" s="248">
        <f t="shared" ref="BQ388" si="290">G388/6</f>
        <v>0</v>
      </c>
      <c r="BR388" s="249"/>
      <c r="BS388" s="247"/>
      <c r="BT388" s="247"/>
      <c r="BU388" s="247"/>
      <c r="BV388" s="247"/>
      <c r="BW388" s="247"/>
      <c r="BX388" s="247"/>
      <c r="BY388" s="247"/>
      <c r="BZ388" s="247"/>
      <c r="CA388" s="247"/>
      <c r="CB388" s="247"/>
      <c r="CC388" s="248">
        <f t="shared" ref="CC388" si="291">G388-SUM(H388:CB388)</f>
        <v>0</v>
      </c>
      <c r="CE388" s="39"/>
    </row>
    <row r="389" spans="1:83" ht="25.5" x14ac:dyDescent="0.25">
      <c r="A389" s="326"/>
      <c r="B389" s="339" t="s">
        <v>697</v>
      </c>
      <c r="C389" s="340" t="str">
        <f>"Customer Service Kiosk at locations Remote from the Plazas - Overhead charges and Profit in respect of B-6004-c ("&amp; TEXT(F389,"#.#%") &amp; ")"</f>
        <v>Customer Service Kiosk at locations Remote from the Plazas - Overhead charges and Profit in respect of B-6004-c (.%)</v>
      </c>
      <c r="D389" s="341" t="s">
        <v>310</v>
      </c>
      <c r="E389" s="342">
        <f>+G388</f>
        <v>0</v>
      </c>
      <c r="F389" s="343"/>
      <c r="G389" s="191">
        <f>+E389*F389</f>
        <v>0</v>
      </c>
      <c r="H389" s="250"/>
      <c r="I389" s="251"/>
      <c r="J389" s="246"/>
      <c r="K389" s="247"/>
      <c r="L389" s="247"/>
      <c r="M389" s="247"/>
      <c r="N389" s="247"/>
      <c r="O389" s="247"/>
      <c r="P389" s="247"/>
      <c r="Q389" s="247"/>
      <c r="R389" s="247"/>
      <c r="S389" s="247"/>
      <c r="T389" s="247"/>
      <c r="U389" s="248">
        <f>G389/6</f>
        <v>0</v>
      </c>
      <c r="V389" s="246"/>
      <c r="W389" s="247"/>
      <c r="X389" s="247"/>
      <c r="Y389" s="247"/>
      <c r="Z389" s="247"/>
      <c r="AA389" s="247"/>
      <c r="AB389" s="247"/>
      <c r="AC389" s="247"/>
      <c r="AD389" s="247"/>
      <c r="AE389" s="247"/>
      <c r="AF389" s="247"/>
      <c r="AG389" s="248">
        <f>G389/6</f>
        <v>0</v>
      </c>
      <c r="AH389" s="249"/>
      <c r="AI389" s="247"/>
      <c r="AJ389" s="247"/>
      <c r="AK389" s="247"/>
      <c r="AL389" s="247"/>
      <c r="AM389" s="247"/>
      <c r="AN389" s="247"/>
      <c r="AO389" s="247"/>
      <c r="AP389" s="247"/>
      <c r="AQ389" s="247"/>
      <c r="AR389" s="247"/>
      <c r="AS389" s="248">
        <f>G389/6</f>
        <v>0</v>
      </c>
      <c r="AT389" s="249"/>
      <c r="AU389" s="247"/>
      <c r="AV389" s="247"/>
      <c r="AW389" s="247"/>
      <c r="AX389" s="247"/>
      <c r="AY389" s="247"/>
      <c r="AZ389" s="247"/>
      <c r="BA389" s="247"/>
      <c r="BB389" s="247"/>
      <c r="BC389" s="247"/>
      <c r="BD389" s="247"/>
      <c r="BE389" s="248">
        <f>G389/6</f>
        <v>0</v>
      </c>
      <c r="BF389" s="249"/>
      <c r="BG389" s="247"/>
      <c r="BH389" s="247"/>
      <c r="BI389" s="247"/>
      <c r="BJ389" s="247"/>
      <c r="BK389" s="247"/>
      <c r="BL389" s="247"/>
      <c r="BM389" s="247"/>
      <c r="BN389" s="247"/>
      <c r="BO389" s="247"/>
      <c r="BP389" s="247"/>
      <c r="BQ389" s="248">
        <f>G389/6</f>
        <v>0</v>
      </c>
      <c r="BR389" s="249"/>
      <c r="BS389" s="247"/>
      <c r="BT389" s="247"/>
      <c r="BU389" s="247"/>
      <c r="BV389" s="247"/>
      <c r="BW389" s="247"/>
      <c r="BX389" s="247"/>
      <c r="BY389" s="247"/>
      <c r="BZ389" s="247"/>
      <c r="CA389" s="247"/>
      <c r="CB389" s="247"/>
      <c r="CC389" s="248">
        <f>G389-SUM(H389:CB389)</f>
        <v>0</v>
      </c>
      <c r="CE389" s="39"/>
    </row>
    <row r="390" spans="1:83" ht="25.5" x14ac:dyDescent="0.25">
      <c r="A390" s="326"/>
      <c r="B390" s="180" t="s">
        <v>698</v>
      </c>
      <c r="C390" s="181" t="str">
        <f>"Customer Service Kiosks at Toll Plazas - Allowance for Customer Service Kiosks Planning and Design ("&amp; TEXT(F390,"##### ####") &amp;")"</f>
        <v>Customer Service Kiosks at Toll Plazas - Allowance for Customer Service Kiosks Planning and Design ()</v>
      </c>
      <c r="D390" s="337" t="s">
        <v>308</v>
      </c>
      <c r="E390" s="338">
        <v>0</v>
      </c>
      <c r="F390" s="334"/>
      <c r="G390" s="191">
        <f t="shared" ref="G390" si="292">+E390*F390</f>
        <v>0</v>
      </c>
      <c r="H390" s="250"/>
      <c r="I390" s="251"/>
      <c r="J390" s="246"/>
      <c r="K390" s="247"/>
      <c r="L390" s="247"/>
      <c r="M390" s="247"/>
      <c r="N390" s="247"/>
      <c r="O390" s="247"/>
      <c r="P390" s="247"/>
      <c r="Q390" s="247"/>
      <c r="R390" s="247"/>
      <c r="S390" s="247"/>
      <c r="T390" s="247"/>
      <c r="U390" s="248">
        <f t="shared" ref="U390" si="293">G390/6</f>
        <v>0</v>
      </c>
      <c r="V390" s="246"/>
      <c r="W390" s="247"/>
      <c r="X390" s="247"/>
      <c r="Y390" s="247"/>
      <c r="Z390" s="247"/>
      <c r="AA390" s="247"/>
      <c r="AB390" s="247"/>
      <c r="AC390" s="247"/>
      <c r="AD390" s="247"/>
      <c r="AE390" s="247"/>
      <c r="AF390" s="247"/>
      <c r="AG390" s="248">
        <f t="shared" ref="AG390" si="294">G390/6</f>
        <v>0</v>
      </c>
      <c r="AH390" s="249"/>
      <c r="AI390" s="247"/>
      <c r="AJ390" s="247"/>
      <c r="AK390" s="247"/>
      <c r="AL390" s="247"/>
      <c r="AM390" s="247"/>
      <c r="AN390" s="247"/>
      <c r="AO390" s="247"/>
      <c r="AP390" s="247"/>
      <c r="AQ390" s="247"/>
      <c r="AR390" s="247"/>
      <c r="AS390" s="248">
        <f t="shared" ref="AS390" si="295">G390/6</f>
        <v>0</v>
      </c>
      <c r="AT390" s="249"/>
      <c r="AU390" s="247"/>
      <c r="AV390" s="247"/>
      <c r="AW390" s="247"/>
      <c r="AX390" s="247"/>
      <c r="AY390" s="247"/>
      <c r="AZ390" s="247"/>
      <c r="BA390" s="247"/>
      <c r="BB390" s="247"/>
      <c r="BC390" s="247"/>
      <c r="BD390" s="247"/>
      <c r="BE390" s="248">
        <f t="shared" ref="BE390" si="296">G390/6</f>
        <v>0</v>
      </c>
      <c r="BF390" s="249"/>
      <c r="BG390" s="247"/>
      <c r="BH390" s="247"/>
      <c r="BI390" s="247"/>
      <c r="BJ390" s="247"/>
      <c r="BK390" s="247"/>
      <c r="BL390" s="247"/>
      <c r="BM390" s="247"/>
      <c r="BN390" s="247"/>
      <c r="BO390" s="247"/>
      <c r="BP390" s="247"/>
      <c r="BQ390" s="248">
        <f t="shared" ref="BQ390" si="297">G390/6</f>
        <v>0</v>
      </c>
      <c r="BR390" s="249"/>
      <c r="BS390" s="247"/>
      <c r="BT390" s="247"/>
      <c r="BU390" s="247"/>
      <c r="BV390" s="247"/>
      <c r="BW390" s="247"/>
      <c r="BX390" s="247"/>
      <c r="BY390" s="247"/>
      <c r="BZ390" s="247"/>
      <c r="CA390" s="247"/>
      <c r="CB390" s="247"/>
      <c r="CC390" s="248">
        <f t="shared" ref="CC390" si="298">G390-SUM(H390:CB390)</f>
        <v>0</v>
      </c>
      <c r="CE390" s="39"/>
    </row>
    <row r="391" spans="1:83" ht="25.5" x14ac:dyDescent="0.25">
      <c r="A391" s="326"/>
      <c r="B391" s="339" t="s">
        <v>699</v>
      </c>
      <c r="C391" s="340" t="str">
        <f>"Customer Service Kiosks at Toll Plazas - Overhead Charges and Profit in respect of B-6005-a ("&amp; TEXT(F391,"###%") &amp; ")"</f>
        <v>Customer Service Kiosks at Toll Plazas - Overhead Charges and Profit in respect of B-6005-a (%)</v>
      </c>
      <c r="D391" s="341" t="s">
        <v>310</v>
      </c>
      <c r="E391" s="342">
        <f>+G390</f>
        <v>0</v>
      </c>
      <c r="F391" s="343"/>
      <c r="G391" s="191">
        <f>+E391*F391</f>
        <v>0</v>
      </c>
      <c r="H391" s="250"/>
      <c r="I391" s="251"/>
      <c r="J391" s="246"/>
      <c r="K391" s="247"/>
      <c r="L391" s="247"/>
      <c r="M391" s="247"/>
      <c r="N391" s="247"/>
      <c r="O391" s="247"/>
      <c r="P391" s="247"/>
      <c r="Q391" s="247"/>
      <c r="R391" s="247"/>
      <c r="S391" s="247"/>
      <c r="T391" s="247"/>
      <c r="U391" s="248">
        <f>G391/6</f>
        <v>0</v>
      </c>
      <c r="V391" s="246"/>
      <c r="W391" s="247"/>
      <c r="X391" s="247"/>
      <c r="Y391" s="247"/>
      <c r="Z391" s="247"/>
      <c r="AA391" s="247"/>
      <c r="AB391" s="247"/>
      <c r="AC391" s="247"/>
      <c r="AD391" s="247"/>
      <c r="AE391" s="247"/>
      <c r="AF391" s="247"/>
      <c r="AG391" s="248">
        <f>G391/6</f>
        <v>0</v>
      </c>
      <c r="AH391" s="249"/>
      <c r="AI391" s="247"/>
      <c r="AJ391" s="247"/>
      <c r="AK391" s="247"/>
      <c r="AL391" s="247"/>
      <c r="AM391" s="247"/>
      <c r="AN391" s="247"/>
      <c r="AO391" s="247"/>
      <c r="AP391" s="247"/>
      <c r="AQ391" s="247"/>
      <c r="AR391" s="247"/>
      <c r="AS391" s="248">
        <f>G391/6</f>
        <v>0</v>
      </c>
      <c r="AT391" s="249"/>
      <c r="AU391" s="247"/>
      <c r="AV391" s="247"/>
      <c r="AW391" s="247"/>
      <c r="AX391" s="247"/>
      <c r="AY391" s="247"/>
      <c r="AZ391" s="247"/>
      <c r="BA391" s="247"/>
      <c r="BB391" s="247"/>
      <c r="BC391" s="247"/>
      <c r="BD391" s="247"/>
      <c r="BE391" s="248">
        <f>G391/6</f>
        <v>0</v>
      </c>
      <c r="BF391" s="249"/>
      <c r="BG391" s="247"/>
      <c r="BH391" s="247"/>
      <c r="BI391" s="247"/>
      <c r="BJ391" s="247"/>
      <c r="BK391" s="247"/>
      <c r="BL391" s="247"/>
      <c r="BM391" s="247"/>
      <c r="BN391" s="247"/>
      <c r="BO391" s="247"/>
      <c r="BP391" s="247"/>
      <c r="BQ391" s="248">
        <f>G391/6</f>
        <v>0</v>
      </c>
      <c r="BR391" s="249"/>
      <c r="BS391" s="247"/>
      <c r="BT391" s="247"/>
      <c r="BU391" s="247"/>
      <c r="BV391" s="247"/>
      <c r="BW391" s="247"/>
      <c r="BX391" s="247"/>
      <c r="BY391" s="247"/>
      <c r="BZ391" s="247"/>
      <c r="CA391" s="247"/>
      <c r="CB391" s="247"/>
      <c r="CC391" s="248">
        <f>G391-SUM(H391:CB391)</f>
        <v>0</v>
      </c>
      <c r="CE391" s="39"/>
    </row>
    <row r="392" spans="1:83" ht="25.5" x14ac:dyDescent="0.25">
      <c r="A392" s="326"/>
      <c r="B392" s="180" t="s">
        <v>700</v>
      </c>
      <c r="C392" s="181" t="str">
        <f>"Information Points and Desks at locations Remote from Plaza - Supply and Installation of Customer Service Kiosks Shop-fittings (" &amp; TEXT(F392,"##### ####") &amp;")"</f>
        <v>Information Points and Desks at locations Remote from Plaza - Supply and Installation of Customer Service Kiosks Shop-fittings ()</v>
      </c>
      <c r="D392" s="337" t="s">
        <v>308</v>
      </c>
      <c r="E392" s="338">
        <v>0</v>
      </c>
      <c r="F392" s="334"/>
      <c r="G392" s="191">
        <f t="shared" ref="G392" si="299">+E392*F392</f>
        <v>0</v>
      </c>
      <c r="H392" s="250"/>
      <c r="I392" s="251"/>
      <c r="J392" s="246"/>
      <c r="K392" s="247"/>
      <c r="L392" s="247"/>
      <c r="M392" s="247"/>
      <c r="N392" s="247"/>
      <c r="O392" s="247"/>
      <c r="P392" s="247"/>
      <c r="Q392" s="247"/>
      <c r="R392" s="247"/>
      <c r="S392" s="247"/>
      <c r="T392" s="247"/>
      <c r="U392" s="248">
        <f t="shared" ref="U392" si="300">G392/6</f>
        <v>0</v>
      </c>
      <c r="V392" s="246"/>
      <c r="W392" s="247"/>
      <c r="X392" s="247"/>
      <c r="Y392" s="247"/>
      <c r="Z392" s="247"/>
      <c r="AA392" s="247"/>
      <c r="AB392" s="247"/>
      <c r="AC392" s="247"/>
      <c r="AD392" s="247"/>
      <c r="AE392" s="247"/>
      <c r="AF392" s="247"/>
      <c r="AG392" s="248">
        <f t="shared" ref="AG392" si="301">G392/6</f>
        <v>0</v>
      </c>
      <c r="AH392" s="249"/>
      <c r="AI392" s="247"/>
      <c r="AJ392" s="247"/>
      <c r="AK392" s="247"/>
      <c r="AL392" s="247"/>
      <c r="AM392" s="247"/>
      <c r="AN392" s="247"/>
      <c r="AO392" s="247"/>
      <c r="AP392" s="247"/>
      <c r="AQ392" s="247"/>
      <c r="AR392" s="247"/>
      <c r="AS392" s="248">
        <f t="shared" ref="AS392" si="302">G392/6</f>
        <v>0</v>
      </c>
      <c r="AT392" s="249"/>
      <c r="AU392" s="247"/>
      <c r="AV392" s="247"/>
      <c r="AW392" s="247"/>
      <c r="AX392" s="247"/>
      <c r="AY392" s="247"/>
      <c r="AZ392" s="247"/>
      <c r="BA392" s="247"/>
      <c r="BB392" s="247"/>
      <c r="BC392" s="247"/>
      <c r="BD392" s="247"/>
      <c r="BE392" s="248">
        <f t="shared" ref="BE392" si="303">G392/6</f>
        <v>0</v>
      </c>
      <c r="BF392" s="249"/>
      <c r="BG392" s="247"/>
      <c r="BH392" s="247"/>
      <c r="BI392" s="247"/>
      <c r="BJ392" s="247"/>
      <c r="BK392" s="247"/>
      <c r="BL392" s="247"/>
      <c r="BM392" s="247"/>
      <c r="BN392" s="247"/>
      <c r="BO392" s="247"/>
      <c r="BP392" s="247"/>
      <c r="BQ392" s="248">
        <f t="shared" ref="BQ392" si="304">G392/6</f>
        <v>0</v>
      </c>
      <c r="BR392" s="249"/>
      <c r="BS392" s="247"/>
      <c r="BT392" s="247"/>
      <c r="BU392" s="247"/>
      <c r="BV392" s="247"/>
      <c r="BW392" s="247"/>
      <c r="BX392" s="247"/>
      <c r="BY392" s="247"/>
      <c r="BZ392" s="247"/>
      <c r="CA392" s="247"/>
      <c r="CB392" s="247"/>
      <c r="CC392" s="248">
        <f t="shared" ref="CC392" si="305">G392-SUM(H392:CB392)</f>
        <v>0</v>
      </c>
      <c r="CE392" s="39"/>
    </row>
    <row r="393" spans="1:83" ht="27" customHeight="1" x14ac:dyDescent="0.25">
      <c r="A393" s="326"/>
      <c r="B393" s="339" t="s">
        <v>701</v>
      </c>
      <c r="C393" s="340" t="str">
        <f>"Customer Service Kiosks at Toll Plazas - Overhead charges and Profit in respect of B-6005-c ("&amp; TEXT(F393,"###%") &amp; ")"</f>
        <v>Customer Service Kiosks at Toll Plazas - Overhead charges and Profit in respect of B-6005-c (%)</v>
      </c>
      <c r="D393" s="341" t="s">
        <v>310</v>
      </c>
      <c r="E393" s="342">
        <f>+G392</f>
        <v>0</v>
      </c>
      <c r="F393" s="343"/>
      <c r="G393" s="191">
        <f>+E393*F393</f>
        <v>0</v>
      </c>
      <c r="H393" s="250"/>
      <c r="I393" s="251"/>
      <c r="J393" s="246"/>
      <c r="K393" s="247"/>
      <c r="L393" s="247"/>
      <c r="M393" s="247"/>
      <c r="N393" s="247"/>
      <c r="O393" s="247"/>
      <c r="P393" s="247"/>
      <c r="Q393" s="247"/>
      <c r="R393" s="247"/>
      <c r="S393" s="247"/>
      <c r="T393" s="247"/>
      <c r="U393" s="248">
        <f>G393/6</f>
        <v>0</v>
      </c>
      <c r="V393" s="246"/>
      <c r="W393" s="247"/>
      <c r="X393" s="247"/>
      <c r="Y393" s="247"/>
      <c r="Z393" s="247"/>
      <c r="AA393" s="247"/>
      <c r="AB393" s="247"/>
      <c r="AC393" s="247"/>
      <c r="AD393" s="247"/>
      <c r="AE393" s="247"/>
      <c r="AF393" s="247"/>
      <c r="AG393" s="248">
        <f>G393/6</f>
        <v>0</v>
      </c>
      <c r="AH393" s="249"/>
      <c r="AI393" s="247"/>
      <c r="AJ393" s="247"/>
      <c r="AK393" s="247"/>
      <c r="AL393" s="247"/>
      <c r="AM393" s="247"/>
      <c r="AN393" s="247"/>
      <c r="AO393" s="247"/>
      <c r="AP393" s="247"/>
      <c r="AQ393" s="247"/>
      <c r="AR393" s="247"/>
      <c r="AS393" s="248">
        <f>G393/6</f>
        <v>0</v>
      </c>
      <c r="AT393" s="249"/>
      <c r="AU393" s="247"/>
      <c r="AV393" s="247"/>
      <c r="AW393" s="247"/>
      <c r="AX393" s="247"/>
      <c r="AY393" s="247"/>
      <c r="AZ393" s="247"/>
      <c r="BA393" s="247"/>
      <c r="BB393" s="247"/>
      <c r="BC393" s="247"/>
      <c r="BD393" s="247"/>
      <c r="BE393" s="248">
        <f>G393/6</f>
        <v>0</v>
      </c>
      <c r="BF393" s="249"/>
      <c r="BG393" s="247"/>
      <c r="BH393" s="247"/>
      <c r="BI393" s="247"/>
      <c r="BJ393" s="247"/>
      <c r="BK393" s="247"/>
      <c r="BL393" s="247"/>
      <c r="BM393" s="247"/>
      <c r="BN393" s="247"/>
      <c r="BO393" s="247"/>
      <c r="BP393" s="247"/>
      <c r="BQ393" s="248">
        <f>G393/6</f>
        <v>0</v>
      </c>
      <c r="BR393" s="249"/>
      <c r="BS393" s="247"/>
      <c r="BT393" s="247"/>
      <c r="BU393" s="247"/>
      <c r="BV393" s="247"/>
      <c r="BW393" s="247"/>
      <c r="BX393" s="247"/>
      <c r="BY393" s="247"/>
      <c r="BZ393" s="247"/>
      <c r="CA393" s="247"/>
      <c r="CB393" s="247"/>
      <c r="CC393" s="248">
        <f>G393-SUM(H393:CB393)</f>
        <v>0</v>
      </c>
      <c r="CE393" s="39"/>
    </row>
    <row r="394" spans="1:83" ht="25.5" x14ac:dyDescent="0.25">
      <c r="A394" s="326"/>
      <c r="B394" s="180" t="s">
        <v>702</v>
      </c>
      <c r="C394" s="181" t="str">
        <f>"Information Points and Desks at locations Remote from Plaza - Allowance for Information Points and Desks and associated Furniture – Planning and Design (" &amp; TEXT(F394,"##### ####") &amp;")"</f>
        <v>Information Points and Desks at locations Remote from Plaza - Allowance for Information Points and Desks and associated Furniture – Planning and Design ()</v>
      </c>
      <c r="D394" s="337" t="s">
        <v>308</v>
      </c>
      <c r="E394" s="338">
        <v>0</v>
      </c>
      <c r="F394" s="334"/>
      <c r="G394" s="191">
        <f t="shared" ref="G394" si="306">+E394*F394</f>
        <v>0</v>
      </c>
      <c r="H394" s="250"/>
      <c r="I394" s="251"/>
      <c r="J394" s="246"/>
      <c r="K394" s="247"/>
      <c r="L394" s="247"/>
      <c r="M394" s="247"/>
      <c r="N394" s="247"/>
      <c r="O394" s="247"/>
      <c r="P394" s="247"/>
      <c r="Q394" s="247"/>
      <c r="R394" s="247"/>
      <c r="S394" s="247"/>
      <c r="T394" s="247"/>
      <c r="U394" s="248">
        <f t="shared" ref="U394" si="307">G394/6</f>
        <v>0</v>
      </c>
      <c r="V394" s="246"/>
      <c r="W394" s="247"/>
      <c r="X394" s="247"/>
      <c r="Y394" s="247"/>
      <c r="Z394" s="247"/>
      <c r="AA394" s="247"/>
      <c r="AB394" s="247"/>
      <c r="AC394" s="247"/>
      <c r="AD394" s="247"/>
      <c r="AE394" s="247"/>
      <c r="AF394" s="247"/>
      <c r="AG394" s="248">
        <f t="shared" ref="AG394" si="308">G394/6</f>
        <v>0</v>
      </c>
      <c r="AH394" s="249"/>
      <c r="AI394" s="247"/>
      <c r="AJ394" s="247"/>
      <c r="AK394" s="247"/>
      <c r="AL394" s="247"/>
      <c r="AM394" s="247"/>
      <c r="AN394" s="247"/>
      <c r="AO394" s="247"/>
      <c r="AP394" s="247"/>
      <c r="AQ394" s="247"/>
      <c r="AR394" s="247"/>
      <c r="AS394" s="248">
        <f t="shared" ref="AS394" si="309">G394/6</f>
        <v>0</v>
      </c>
      <c r="AT394" s="249"/>
      <c r="AU394" s="247"/>
      <c r="AV394" s="247"/>
      <c r="AW394" s="247"/>
      <c r="AX394" s="247"/>
      <c r="AY394" s="247"/>
      <c r="AZ394" s="247"/>
      <c r="BA394" s="247"/>
      <c r="BB394" s="247"/>
      <c r="BC394" s="247"/>
      <c r="BD394" s="247"/>
      <c r="BE394" s="248">
        <f t="shared" ref="BE394" si="310">G394/6</f>
        <v>0</v>
      </c>
      <c r="BF394" s="249"/>
      <c r="BG394" s="247"/>
      <c r="BH394" s="247"/>
      <c r="BI394" s="247"/>
      <c r="BJ394" s="247"/>
      <c r="BK394" s="247"/>
      <c r="BL394" s="247"/>
      <c r="BM394" s="247"/>
      <c r="BN394" s="247"/>
      <c r="BO394" s="247"/>
      <c r="BP394" s="247"/>
      <c r="BQ394" s="248">
        <f t="shared" ref="BQ394" si="311">G394/6</f>
        <v>0</v>
      </c>
      <c r="BR394" s="249"/>
      <c r="BS394" s="247"/>
      <c r="BT394" s="247"/>
      <c r="BU394" s="247"/>
      <c r="BV394" s="247"/>
      <c r="BW394" s="247"/>
      <c r="BX394" s="247"/>
      <c r="BY394" s="247"/>
      <c r="BZ394" s="247"/>
      <c r="CA394" s="247"/>
      <c r="CB394" s="247"/>
      <c r="CC394" s="248">
        <f t="shared" ref="CC394" si="312">G394-SUM(H394:CB394)</f>
        <v>0</v>
      </c>
      <c r="CE394" s="39"/>
    </row>
    <row r="395" spans="1:83" ht="25.5" x14ac:dyDescent="0.25">
      <c r="A395" s="326"/>
      <c r="B395" s="339" t="s">
        <v>703</v>
      </c>
      <c r="C395" s="340" t="str">
        <f>"Information Points and Desks at locations Remote from Plaza - Overhead Charges and Profit in respect of B-6006-a ("&amp; TEXT(F395,"###%") &amp; ")"</f>
        <v>Information Points and Desks at locations Remote from Plaza - Overhead Charges and Profit in respect of B-6006-a (%)</v>
      </c>
      <c r="D395" s="341" t="s">
        <v>310</v>
      </c>
      <c r="E395" s="342">
        <f>+G394</f>
        <v>0</v>
      </c>
      <c r="F395" s="343"/>
      <c r="G395" s="191">
        <f>+E395*F395</f>
        <v>0</v>
      </c>
      <c r="H395" s="250"/>
      <c r="I395" s="251"/>
      <c r="J395" s="246"/>
      <c r="K395" s="247"/>
      <c r="L395" s="247"/>
      <c r="M395" s="247"/>
      <c r="N395" s="247"/>
      <c r="O395" s="247"/>
      <c r="P395" s="247"/>
      <c r="Q395" s="247"/>
      <c r="R395" s="247"/>
      <c r="S395" s="247"/>
      <c r="T395" s="247"/>
      <c r="U395" s="248">
        <f>G395/6</f>
        <v>0</v>
      </c>
      <c r="V395" s="246"/>
      <c r="W395" s="247"/>
      <c r="X395" s="247"/>
      <c r="Y395" s="247"/>
      <c r="Z395" s="247"/>
      <c r="AA395" s="247"/>
      <c r="AB395" s="247"/>
      <c r="AC395" s="247"/>
      <c r="AD395" s="247"/>
      <c r="AE395" s="247"/>
      <c r="AF395" s="247"/>
      <c r="AG395" s="248">
        <f>G395/6</f>
        <v>0</v>
      </c>
      <c r="AH395" s="249"/>
      <c r="AI395" s="247"/>
      <c r="AJ395" s="247"/>
      <c r="AK395" s="247"/>
      <c r="AL395" s="247"/>
      <c r="AM395" s="247"/>
      <c r="AN395" s="247"/>
      <c r="AO395" s="247"/>
      <c r="AP395" s="247"/>
      <c r="AQ395" s="247"/>
      <c r="AR395" s="247"/>
      <c r="AS395" s="248">
        <f>G395/6</f>
        <v>0</v>
      </c>
      <c r="AT395" s="249"/>
      <c r="AU395" s="247"/>
      <c r="AV395" s="247"/>
      <c r="AW395" s="247"/>
      <c r="AX395" s="247"/>
      <c r="AY395" s="247"/>
      <c r="AZ395" s="247"/>
      <c r="BA395" s="247"/>
      <c r="BB395" s="247"/>
      <c r="BC395" s="247"/>
      <c r="BD395" s="247"/>
      <c r="BE395" s="248">
        <f>G395/6</f>
        <v>0</v>
      </c>
      <c r="BF395" s="249"/>
      <c r="BG395" s="247"/>
      <c r="BH395" s="247"/>
      <c r="BI395" s="247"/>
      <c r="BJ395" s="247"/>
      <c r="BK395" s="247"/>
      <c r="BL395" s="247"/>
      <c r="BM395" s="247"/>
      <c r="BN395" s="247"/>
      <c r="BO395" s="247"/>
      <c r="BP395" s="247"/>
      <c r="BQ395" s="248">
        <f>G395/6</f>
        <v>0</v>
      </c>
      <c r="BR395" s="249"/>
      <c r="BS395" s="247"/>
      <c r="BT395" s="247"/>
      <c r="BU395" s="247"/>
      <c r="BV395" s="247"/>
      <c r="BW395" s="247"/>
      <c r="BX395" s="247"/>
      <c r="BY395" s="247"/>
      <c r="BZ395" s="247"/>
      <c r="CA395" s="247"/>
      <c r="CB395" s="247"/>
      <c r="CC395" s="248">
        <f>G395-SUM(H395:CB395)</f>
        <v>0</v>
      </c>
      <c r="CE395" s="39"/>
    </row>
    <row r="396" spans="1:83" ht="25.5" x14ac:dyDescent="0.25">
      <c r="A396" s="326"/>
      <c r="B396" s="180" t="s">
        <v>704</v>
      </c>
      <c r="C396" s="181" t="str">
        <f>"Information Points and Desks at locations Remote from Plaza - Supply and Installation of Information Points and Desks and the associated Furniture (" &amp; TEXT(F396,"##### ####") &amp;")"</f>
        <v>Information Points and Desks at locations Remote from Plaza - Supply and Installation of Information Points and Desks and the associated Furniture ()</v>
      </c>
      <c r="D396" s="337" t="s">
        <v>308</v>
      </c>
      <c r="E396" s="338">
        <v>0</v>
      </c>
      <c r="F396" s="334"/>
      <c r="G396" s="191">
        <f t="shared" ref="G396" si="313">+E396*F396</f>
        <v>0</v>
      </c>
      <c r="H396" s="250"/>
      <c r="I396" s="251"/>
      <c r="J396" s="246"/>
      <c r="K396" s="247"/>
      <c r="L396" s="247"/>
      <c r="M396" s="247"/>
      <c r="N396" s="247"/>
      <c r="O396" s="247"/>
      <c r="P396" s="247"/>
      <c r="Q396" s="247"/>
      <c r="R396" s="247"/>
      <c r="S396" s="247"/>
      <c r="T396" s="247"/>
      <c r="U396" s="248">
        <f t="shared" ref="U396" si="314">G396/6</f>
        <v>0</v>
      </c>
      <c r="V396" s="246"/>
      <c r="W396" s="247"/>
      <c r="X396" s="247"/>
      <c r="Y396" s="247"/>
      <c r="Z396" s="247"/>
      <c r="AA396" s="247"/>
      <c r="AB396" s="247"/>
      <c r="AC396" s="247"/>
      <c r="AD396" s="247"/>
      <c r="AE396" s="247"/>
      <c r="AF396" s="247"/>
      <c r="AG396" s="248">
        <f t="shared" ref="AG396" si="315">G396/6</f>
        <v>0</v>
      </c>
      <c r="AH396" s="249"/>
      <c r="AI396" s="247"/>
      <c r="AJ396" s="247"/>
      <c r="AK396" s="247"/>
      <c r="AL396" s="247"/>
      <c r="AM396" s="247"/>
      <c r="AN396" s="247"/>
      <c r="AO396" s="247"/>
      <c r="AP396" s="247"/>
      <c r="AQ396" s="247"/>
      <c r="AR396" s="247"/>
      <c r="AS396" s="248">
        <f t="shared" ref="AS396" si="316">G396/6</f>
        <v>0</v>
      </c>
      <c r="AT396" s="249"/>
      <c r="AU396" s="247"/>
      <c r="AV396" s="247"/>
      <c r="AW396" s="247"/>
      <c r="AX396" s="247"/>
      <c r="AY396" s="247"/>
      <c r="AZ396" s="247"/>
      <c r="BA396" s="247"/>
      <c r="BB396" s="247"/>
      <c r="BC396" s="247"/>
      <c r="BD396" s="247"/>
      <c r="BE396" s="248">
        <f t="shared" ref="BE396" si="317">G396/6</f>
        <v>0</v>
      </c>
      <c r="BF396" s="249"/>
      <c r="BG396" s="247"/>
      <c r="BH396" s="247"/>
      <c r="BI396" s="247"/>
      <c r="BJ396" s="247"/>
      <c r="BK396" s="247"/>
      <c r="BL396" s="247"/>
      <c r="BM396" s="247"/>
      <c r="BN396" s="247"/>
      <c r="BO396" s="247"/>
      <c r="BP396" s="247"/>
      <c r="BQ396" s="248">
        <f t="shared" ref="BQ396" si="318">G396/6</f>
        <v>0</v>
      </c>
      <c r="BR396" s="249"/>
      <c r="BS396" s="247"/>
      <c r="BT396" s="247"/>
      <c r="BU396" s="247"/>
      <c r="BV396" s="247"/>
      <c r="BW396" s="247"/>
      <c r="BX396" s="247"/>
      <c r="BY396" s="247"/>
      <c r="BZ396" s="247"/>
      <c r="CA396" s="247"/>
      <c r="CB396" s="247"/>
      <c r="CC396" s="248">
        <f t="shared" ref="CC396" si="319">G396-SUM(H396:CB396)</f>
        <v>0</v>
      </c>
      <c r="CE396" s="39"/>
    </row>
    <row r="397" spans="1:83" ht="25.5" x14ac:dyDescent="0.25">
      <c r="A397" s="326"/>
      <c r="B397" s="339" t="s">
        <v>705</v>
      </c>
      <c r="C397" s="340" t="str">
        <f>"Information Points and Desks at locations Remote from Plaza - Overhead charges and Profit in respect of B-6006-c ("&amp; TEXT(F397,"###%") &amp; ")"</f>
        <v>Information Points and Desks at locations Remote from Plaza - Overhead charges and Profit in respect of B-6006-c (%)</v>
      </c>
      <c r="D397" s="341" t="s">
        <v>310</v>
      </c>
      <c r="E397" s="342">
        <f>+G396</f>
        <v>0</v>
      </c>
      <c r="F397" s="343"/>
      <c r="G397" s="191">
        <f>+E397*F397</f>
        <v>0</v>
      </c>
      <c r="H397" s="250"/>
      <c r="I397" s="251"/>
      <c r="J397" s="246"/>
      <c r="K397" s="247"/>
      <c r="L397" s="247"/>
      <c r="M397" s="247"/>
      <c r="N397" s="247"/>
      <c r="O397" s="247"/>
      <c r="P397" s="247"/>
      <c r="Q397" s="247"/>
      <c r="R397" s="247"/>
      <c r="S397" s="247"/>
      <c r="T397" s="247"/>
      <c r="U397" s="248">
        <f>G397/6</f>
        <v>0</v>
      </c>
      <c r="V397" s="246"/>
      <c r="W397" s="247"/>
      <c r="X397" s="247"/>
      <c r="Y397" s="247"/>
      <c r="Z397" s="247"/>
      <c r="AA397" s="247"/>
      <c r="AB397" s="247"/>
      <c r="AC397" s="247"/>
      <c r="AD397" s="247"/>
      <c r="AE397" s="247"/>
      <c r="AF397" s="247"/>
      <c r="AG397" s="248">
        <f>G397/6</f>
        <v>0</v>
      </c>
      <c r="AH397" s="249"/>
      <c r="AI397" s="247"/>
      <c r="AJ397" s="247"/>
      <c r="AK397" s="247"/>
      <c r="AL397" s="247"/>
      <c r="AM397" s="247"/>
      <c r="AN397" s="247"/>
      <c r="AO397" s="247"/>
      <c r="AP397" s="247"/>
      <c r="AQ397" s="247"/>
      <c r="AR397" s="247"/>
      <c r="AS397" s="248">
        <f>G397/6</f>
        <v>0</v>
      </c>
      <c r="AT397" s="249"/>
      <c r="AU397" s="247"/>
      <c r="AV397" s="247"/>
      <c r="AW397" s="247"/>
      <c r="AX397" s="247"/>
      <c r="AY397" s="247"/>
      <c r="AZ397" s="247"/>
      <c r="BA397" s="247"/>
      <c r="BB397" s="247"/>
      <c r="BC397" s="247"/>
      <c r="BD397" s="247"/>
      <c r="BE397" s="248">
        <f>G397/6</f>
        <v>0</v>
      </c>
      <c r="BF397" s="249"/>
      <c r="BG397" s="247"/>
      <c r="BH397" s="247"/>
      <c r="BI397" s="247"/>
      <c r="BJ397" s="247"/>
      <c r="BK397" s="247"/>
      <c r="BL397" s="247"/>
      <c r="BM397" s="247"/>
      <c r="BN397" s="247"/>
      <c r="BO397" s="247"/>
      <c r="BP397" s="247"/>
      <c r="BQ397" s="248">
        <f>G397/6</f>
        <v>0</v>
      </c>
      <c r="BR397" s="249"/>
      <c r="BS397" s="247"/>
      <c r="BT397" s="247"/>
      <c r="BU397" s="247"/>
      <c r="BV397" s="247"/>
      <c r="BW397" s="247"/>
      <c r="BX397" s="247"/>
      <c r="BY397" s="247"/>
      <c r="BZ397" s="247"/>
      <c r="CA397" s="247"/>
      <c r="CB397" s="247"/>
      <c r="CC397" s="248">
        <f>G397-SUM(H397:CB397)</f>
        <v>0</v>
      </c>
      <c r="CE397" s="39"/>
    </row>
    <row r="398" spans="1:83" ht="29.25" customHeight="1" x14ac:dyDescent="0.25">
      <c r="A398" s="326"/>
      <c r="B398" s="73" t="s">
        <v>706</v>
      </c>
      <c r="C398" s="129" t="str">
        <f>"Fire detection and suppression systems complete per Control Centre – Fire detection and suppression systems (" &amp; TEXT(F398,"##### ####") &amp;")"</f>
        <v>Fire detection and suppression systems complete per Control Centre – Fire detection and suppression systems (144 000)</v>
      </c>
      <c r="D398" s="29" t="s">
        <v>308</v>
      </c>
      <c r="E398" s="275">
        <v>1</v>
      </c>
      <c r="F398" s="295">
        <f>2000*72</f>
        <v>144000</v>
      </c>
      <c r="G398" s="74">
        <f t="shared" ref="G398" si="320">+E398*F398</f>
        <v>144000</v>
      </c>
      <c r="H398" s="250"/>
      <c r="I398" s="251"/>
      <c r="J398" s="246"/>
      <c r="K398" s="247"/>
      <c r="L398" s="247"/>
      <c r="M398" s="247"/>
      <c r="N398" s="247"/>
      <c r="O398" s="247"/>
      <c r="P398" s="247"/>
      <c r="Q398" s="247"/>
      <c r="R398" s="247"/>
      <c r="S398" s="247"/>
      <c r="T398" s="247"/>
      <c r="U398" s="248">
        <f t="shared" ref="U398" si="321">G398/6</f>
        <v>24000</v>
      </c>
      <c r="V398" s="246"/>
      <c r="W398" s="247"/>
      <c r="X398" s="247"/>
      <c r="Y398" s="247"/>
      <c r="Z398" s="247"/>
      <c r="AA398" s="247"/>
      <c r="AB398" s="247"/>
      <c r="AC398" s="247"/>
      <c r="AD398" s="247"/>
      <c r="AE398" s="247"/>
      <c r="AF398" s="247"/>
      <c r="AG398" s="248">
        <f t="shared" ref="AG398" si="322">G398/6</f>
        <v>24000</v>
      </c>
      <c r="AH398" s="249"/>
      <c r="AI398" s="247"/>
      <c r="AJ398" s="247"/>
      <c r="AK398" s="247"/>
      <c r="AL398" s="247"/>
      <c r="AM398" s="247"/>
      <c r="AN398" s="247"/>
      <c r="AO398" s="247"/>
      <c r="AP398" s="247"/>
      <c r="AQ398" s="247"/>
      <c r="AR398" s="247"/>
      <c r="AS398" s="248">
        <f t="shared" ref="AS398" si="323">G398/6</f>
        <v>24000</v>
      </c>
      <c r="AT398" s="249"/>
      <c r="AU398" s="247"/>
      <c r="AV398" s="247"/>
      <c r="AW398" s="247"/>
      <c r="AX398" s="247"/>
      <c r="AY398" s="247"/>
      <c r="AZ398" s="247"/>
      <c r="BA398" s="247"/>
      <c r="BB398" s="247"/>
      <c r="BC398" s="247"/>
      <c r="BD398" s="247"/>
      <c r="BE398" s="248">
        <f t="shared" ref="BE398" si="324">G398/6</f>
        <v>24000</v>
      </c>
      <c r="BF398" s="249"/>
      <c r="BG398" s="247"/>
      <c r="BH398" s="247"/>
      <c r="BI398" s="247"/>
      <c r="BJ398" s="247"/>
      <c r="BK398" s="247"/>
      <c r="BL398" s="247"/>
      <c r="BM398" s="247"/>
      <c r="BN398" s="247"/>
      <c r="BO398" s="247"/>
      <c r="BP398" s="247"/>
      <c r="BQ398" s="248">
        <f t="shared" ref="BQ398" si="325">G398/6</f>
        <v>24000</v>
      </c>
      <c r="BR398" s="249"/>
      <c r="BS398" s="247"/>
      <c r="BT398" s="247"/>
      <c r="BU398" s="247"/>
      <c r="BV398" s="247"/>
      <c r="BW398" s="247"/>
      <c r="BX398" s="247"/>
      <c r="BY398" s="247"/>
      <c r="BZ398" s="247"/>
      <c r="CA398" s="247"/>
      <c r="CB398" s="247"/>
      <c r="CC398" s="248">
        <f t="shared" ref="CC398" si="326">G398-SUM(H398:CB398)</f>
        <v>24000</v>
      </c>
      <c r="CE398" s="39"/>
    </row>
    <row r="399" spans="1:83" ht="25.5" x14ac:dyDescent="0.25">
      <c r="A399" s="326"/>
      <c r="B399" s="26" t="s">
        <v>707</v>
      </c>
      <c r="C399" s="27" t="str">
        <f>"Fire detection and suppression systems complete per Control Centre - Overhead Charges and Profit in respect of B-6007-a ("&amp; TEXT(F399,"###%") &amp; ")"</f>
        <v>Fire detection and suppression systems complete per Control Centre - Overhead Charges and Profit in respect of B-6007-a (%)</v>
      </c>
      <c r="D399" s="148" t="s">
        <v>310</v>
      </c>
      <c r="E399" s="271">
        <f>+G398</f>
        <v>144000</v>
      </c>
      <c r="F399" s="231"/>
      <c r="G399" s="74">
        <f>+E399*F399</f>
        <v>0</v>
      </c>
      <c r="H399" s="250"/>
      <c r="I399" s="251"/>
      <c r="J399" s="246"/>
      <c r="K399" s="247"/>
      <c r="L399" s="247"/>
      <c r="M399" s="247"/>
      <c r="N399" s="247"/>
      <c r="O399" s="247"/>
      <c r="P399" s="247"/>
      <c r="Q399" s="247"/>
      <c r="R399" s="247"/>
      <c r="S399" s="247"/>
      <c r="T399" s="247"/>
      <c r="U399" s="248">
        <f>G399/6</f>
        <v>0</v>
      </c>
      <c r="V399" s="246"/>
      <c r="W399" s="247"/>
      <c r="X399" s="247"/>
      <c r="Y399" s="247"/>
      <c r="Z399" s="247"/>
      <c r="AA399" s="247"/>
      <c r="AB399" s="247"/>
      <c r="AC399" s="247"/>
      <c r="AD399" s="247"/>
      <c r="AE399" s="247"/>
      <c r="AF399" s="247"/>
      <c r="AG399" s="248">
        <f>G399/6</f>
        <v>0</v>
      </c>
      <c r="AH399" s="249"/>
      <c r="AI399" s="247"/>
      <c r="AJ399" s="247"/>
      <c r="AK399" s="247"/>
      <c r="AL399" s="247"/>
      <c r="AM399" s="247"/>
      <c r="AN399" s="247"/>
      <c r="AO399" s="247"/>
      <c r="AP399" s="247"/>
      <c r="AQ399" s="247"/>
      <c r="AR399" s="247"/>
      <c r="AS399" s="248">
        <f>G399/6</f>
        <v>0</v>
      </c>
      <c r="AT399" s="249"/>
      <c r="AU399" s="247"/>
      <c r="AV399" s="247"/>
      <c r="AW399" s="247"/>
      <c r="AX399" s="247"/>
      <c r="AY399" s="247"/>
      <c r="AZ399" s="247"/>
      <c r="BA399" s="247"/>
      <c r="BB399" s="247"/>
      <c r="BC399" s="247"/>
      <c r="BD399" s="247"/>
      <c r="BE399" s="248">
        <f>G399/6</f>
        <v>0</v>
      </c>
      <c r="BF399" s="249"/>
      <c r="BG399" s="247"/>
      <c r="BH399" s="247"/>
      <c r="BI399" s="247"/>
      <c r="BJ399" s="247"/>
      <c r="BK399" s="247"/>
      <c r="BL399" s="247"/>
      <c r="BM399" s="247"/>
      <c r="BN399" s="247"/>
      <c r="BO399" s="247"/>
      <c r="BP399" s="247"/>
      <c r="BQ399" s="248">
        <f>G399/6</f>
        <v>0</v>
      </c>
      <c r="BR399" s="249"/>
      <c r="BS399" s="247"/>
      <c r="BT399" s="247"/>
      <c r="BU399" s="247"/>
      <c r="BV399" s="247"/>
      <c r="BW399" s="247"/>
      <c r="BX399" s="247"/>
      <c r="BY399" s="247"/>
      <c r="BZ399" s="247"/>
      <c r="CA399" s="247"/>
      <c r="CB399" s="247"/>
      <c r="CC399" s="248">
        <f>G399-SUM(H399:CB399)</f>
        <v>0</v>
      </c>
      <c r="CE399" s="39"/>
    </row>
    <row r="400" spans="1:83" ht="28.5" customHeight="1" x14ac:dyDescent="0.25">
      <c r="A400" s="326"/>
      <c r="B400" s="73" t="s">
        <v>708</v>
      </c>
      <c r="C400" s="129" t="str">
        <f>"Provision of PABX telephone system per Control Centre – PABX telephone system (" &amp; TEXT(F400,"##### ####") &amp;")"</f>
        <v>Provision of PABX telephone system per Control Centre – PABX telephone system (100 000)</v>
      </c>
      <c r="D400" s="29" t="s">
        <v>308</v>
      </c>
      <c r="E400" s="275">
        <v>1</v>
      </c>
      <c r="F400" s="295">
        <v>100000</v>
      </c>
      <c r="G400" s="74">
        <f t="shared" ref="G400" si="327">+E400*F400</f>
        <v>100000</v>
      </c>
      <c r="H400" s="250"/>
      <c r="I400" s="251"/>
      <c r="J400" s="246"/>
      <c r="K400" s="247"/>
      <c r="L400" s="247"/>
      <c r="M400" s="247"/>
      <c r="N400" s="247"/>
      <c r="O400" s="247"/>
      <c r="P400" s="247"/>
      <c r="Q400" s="247"/>
      <c r="R400" s="247"/>
      <c r="S400" s="247"/>
      <c r="T400" s="247"/>
      <c r="U400" s="248">
        <f t="shared" ref="U400" si="328">G400/6</f>
        <v>16666.669999999998</v>
      </c>
      <c r="V400" s="246"/>
      <c r="W400" s="247"/>
      <c r="X400" s="247"/>
      <c r="Y400" s="247"/>
      <c r="Z400" s="247"/>
      <c r="AA400" s="247"/>
      <c r="AB400" s="247"/>
      <c r="AC400" s="247"/>
      <c r="AD400" s="247"/>
      <c r="AE400" s="247"/>
      <c r="AF400" s="247"/>
      <c r="AG400" s="248">
        <f t="shared" ref="AG400" si="329">G400/6</f>
        <v>16666.669999999998</v>
      </c>
      <c r="AH400" s="249"/>
      <c r="AI400" s="247"/>
      <c r="AJ400" s="247"/>
      <c r="AK400" s="247"/>
      <c r="AL400" s="247"/>
      <c r="AM400" s="247"/>
      <c r="AN400" s="247"/>
      <c r="AO400" s="247"/>
      <c r="AP400" s="247"/>
      <c r="AQ400" s="247"/>
      <c r="AR400" s="247"/>
      <c r="AS400" s="248">
        <f t="shared" ref="AS400" si="330">G400/6</f>
        <v>16666.669999999998</v>
      </c>
      <c r="AT400" s="249"/>
      <c r="AU400" s="247"/>
      <c r="AV400" s="247"/>
      <c r="AW400" s="247"/>
      <c r="AX400" s="247"/>
      <c r="AY400" s="247"/>
      <c r="AZ400" s="247"/>
      <c r="BA400" s="247"/>
      <c r="BB400" s="247"/>
      <c r="BC400" s="247"/>
      <c r="BD400" s="247"/>
      <c r="BE400" s="248">
        <f t="shared" ref="BE400" si="331">G400/6</f>
        <v>16666.669999999998</v>
      </c>
      <c r="BF400" s="249"/>
      <c r="BG400" s="247"/>
      <c r="BH400" s="247"/>
      <c r="BI400" s="247"/>
      <c r="BJ400" s="247"/>
      <c r="BK400" s="247"/>
      <c r="BL400" s="247"/>
      <c r="BM400" s="247"/>
      <c r="BN400" s="247"/>
      <c r="BO400" s="247"/>
      <c r="BP400" s="247"/>
      <c r="BQ400" s="248">
        <f t="shared" ref="BQ400" si="332">G400/6</f>
        <v>16666.669999999998</v>
      </c>
      <c r="BR400" s="249"/>
      <c r="BS400" s="247"/>
      <c r="BT400" s="247"/>
      <c r="BU400" s="247"/>
      <c r="BV400" s="247"/>
      <c r="BW400" s="247"/>
      <c r="BX400" s="247"/>
      <c r="BY400" s="247"/>
      <c r="BZ400" s="247"/>
      <c r="CA400" s="247"/>
      <c r="CB400" s="247"/>
      <c r="CC400" s="248">
        <f t="shared" ref="CC400" si="333">G400-SUM(H400:CB400)</f>
        <v>16666.650000000001</v>
      </c>
      <c r="CE400" s="39"/>
    </row>
    <row r="401" spans="1:83" ht="25.5" x14ac:dyDescent="0.25">
      <c r="A401" s="326"/>
      <c r="B401" s="26" t="s">
        <v>709</v>
      </c>
      <c r="C401" s="27" t="str">
        <f>"Provision of PABX telephone system per Control Centre - Overhead Charges and Profit in respect of B-6008-a ("&amp; TEXT(F401,"###%") &amp; ")"</f>
        <v>Provision of PABX telephone system per Control Centre - Overhead Charges and Profit in respect of B-6008-a (%)</v>
      </c>
      <c r="D401" s="148" t="s">
        <v>310</v>
      </c>
      <c r="E401" s="271">
        <f>+G400</f>
        <v>100000</v>
      </c>
      <c r="F401" s="231"/>
      <c r="G401" s="74">
        <f>+E401*F401</f>
        <v>0</v>
      </c>
      <c r="H401" s="250"/>
      <c r="I401" s="251"/>
      <c r="J401" s="246"/>
      <c r="K401" s="247"/>
      <c r="L401" s="247"/>
      <c r="M401" s="247"/>
      <c r="N401" s="247"/>
      <c r="O401" s="247"/>
      <c r="P401" s="247"/>
      <c r="Q401" s="247"/>
      <c r="R401" s="247"/>
      <c r="S401" s="247"/>
      <c r="T401" s="247"/>
      <c r="U401" s="248">
        <f>G401/6</f>
        <v>0</v>
      </c>
      <c r="V401" s="246"/>
      <c r="W401" s="247"/>
      <c r="X401" s="247"/>
      <c r="Y401" s="247"/>
      <c r="Z401" s="247"/>
      <c r="AA401" s="247"/>
      <c r="AB401" s="247"/>
      <c r="AC401" s="247"/>
      <c r="AD401" s="247"/>
      <c r="AE401" s="247"/>
      <c r="AF401" s="247"/>
      <c r="AG401" s="248">
        <f>G401/6</f>
        <v>0</v>
      </c>
      <c r="AH401" s="249"/>
      <c r="AI401" s="247"/>
      <c r="AJ401" s="247"/>
      <c r="AK401" s="247"/>
      <c r="AL401" s="247"/>
      <c r="AM401" s="247"/>
      <c r="AN401" s="247"/>
      <c r="AO401" s="247"/>
      <c r="AP401" s="247"/>
      <c r="AQ401" s="247"/>
      <c r="AR401" s="247"/>
      <c r="AS401" s="248">
        <f>G401/6</f>
        <v>0</v>
      </c>
      <c r="AT401" s="249"/>
      <c r="AU401" s="247"/>
      <c r="AV401" s="247"/>
      <c r="AW401" s="247"/>
      <c r="AX401" s="247"/>
      <c r="AY401" s="247"/>
      <c r="AZ401" s="247"/>
      <c r="BA401" s="247"/>
      <c r="BB401" s="247"/>
      <c r="BC401" s="247"/>
      <c r="BD401" s="247"/>
      <c r="BE401" s="248">
        <f>G401/6</f>
        <v>0</v>
      </c>
      <c r="BF401" s="249"/>
      <c r="BG401" s="247"/>
      <c r="BH401" s="247"/>
      <c r="BI401" s="247"/>
      <c r="BJ401" s="247"/>
      <c r="BK401" s="247"/>
      <c r="BL401" s="247"/>
      <c r="BM401" s="247"/>
      <c r="BN401" s="247"/>
      <c r="BO401" s="247"/>
      <c r="BP401" s="247"/>
      <c r="BQ401" s="248">
        <f>G401/6</f>
        <v>0</v>
      </c>
      <c r="BR401" s="249"/>
      <c r="BS401" s="247"/>
      <c r="BT401" s="247"/>
      <c r="BU401" s="247"/>
      <c r="BV401" s="247"/>
      <c r="BW401" s="247"/>
      <c r="BX401" s="247"/>
      <c r="BY401" s="247"/>
      <c r="BZ401" s="247"/>
      <c r="CA401" s="247"/>
      <c r="CB401" s="247"/>
      <c r="CC401" s="248">
        <f>G401-SUM(H401:CB401)</f>
        <v>0</v>
      </c>
      <c r="CE401" s="39"/>
    </row>
    <row r="402" spans="1:83" ht="15" x14ac:dyDescent="0.25">
      <c r="A402" s="326"/>
      <c r="B402" s="73" t="s">
        <v>710</v>
      </c>
      <c r="C402" s="129" t="str">
        <f>"Supply of EMVCO compliant Hardware and Software ("&amp; TEXT(F402,"##### ####") &amp;")"</f>
        <v>Supply of EMVCO compliant Hardware and Software (60 000)</v>
      </c>
      <c r="D402" s="29" t="s">
        <v>308</v>
      </c>
      <c r="E402" s="275">
        <v>1</v>
      </c>
      <c r="F402" s="295">
        <v>60000</v>
      </c>
      <c r="G402" s="74">
        <f t="shared" ref="G402" si="334">+E402*F402</f>
        <v>60000</v>
      </c>
      <c r="H402" s="250"/>
      <c r="I402" s="251"/>
      <c r="J402" s="246"/>
      <c r="K402" s="247"/>
      <c r="L402" s="247"/>
      <c r="M402" s="247"/>
      <c r="N402" s="247"/>
      <c r="O402" s="247"/>
      <c r="P402" s="247"/>
      <c r="Q402" s="247"/>
      <c r="R402" s="247"/>
      <c r="S402" s="247"/>
      <c r="T402" s="247"/>
      <c r="U402" s="248">
        <f t="shared" ref="U402" si="335">G402/6</f>
        <v>10000</v>
      </c>
      <c r="V402" s="246"/>
      <c r="W402" s="247"/>
      <c r="X402" s="247"/>
      <c r="Y402" s="247"/>
      <c r="Z402" s="247"/>
      <c r="AA402" s="247"/>
      <c r="AB402" s="247"/>
      <c r="AC402" s="247"/>
      <c r="AD402" s="247"/>
      <c r="AE402" s="247"/>
      <c r="AF402" s="247"/>
      <c r="AG402" s="248">
        <f t="shared" ref="AG402" si="336">G402/6</f>
        <v>10000</v>
      </c>
      <c r="AH402" s="249"/>
      <c r="AI402" s="247"/>
      <c r="AJ402" s="247"/>
      <c r="AK402" s="247"/>
      <c r="AL402" s="247"/>
      <c r="AM402" s="247"/>
      <c r="AN402" s="247"/>
      <c r="AO402" s="247"/>
      <c r="AP402" s="247"/>
      <c r="AQ402" s="247"/>
      <c r="AR402" s="247"/>
      <c r="AS402" s="248">
        <f t="shared" ref="AS402" si="337">G402/6</f>
        <v>10000</v>
      </c>
      <c r="AT402" s="249"/>
      <c r="AU402" s="247"/>
      <c r="AV402" s="247"/>
      <c r="AW402" s="247"/>
      <c r="AX402" s="247"/>
      <c r="AY402" s="247"/>
      <c r="AZ402" s="247"/>
      <c r="BA402" s="247"/>
      <c r="BB402" s="247"/>
      <c r="BC402" s="247"/>
      <c r="BD402" s="247"/>
      <c r="BE402" s="248">
        <f t="shared" ref="BE402" si="338">G402/6</f>
        <v>10000</v>
      </c>
      <c r="BF402" s="249"/>
      <c r="BG402" s="247"/>
      <c r="BH402" s="247"/>
      <c r="BI402" s="247"/>
      <c r="BJ402" s="247"/>
      <c r="BK402" s="247"/>
      <c r="BL402" s="247"/>
      <c r="BM402" s="247"/>
      <c r="BN402" s="247"/>
      <c r="BO402" s="247"/>
      <c r="BP402" s="247"/>
      <c r="BQ402" s="248">
        <f t="shared" ref="BQ402" si="339">G402/6</f>
        <v>10000</v>
      </c>
      <c r="BR402" s="249"/>
      <c r="BS402" s="247"/>
      <c r="BT402" s="247"/>
      <c r="BU402" s="247"/>
      <c r="BV402" s="247"/>
      <c r="BW402" s="247"/>
      <c r="BX402" s="247"/>
      <c r="BY402" s="247"/>
      <c r="BZ402" s="247"/>
      <c r="CA402" s="247"/>
      <c r="CB402" s="247"/>
      <c r="CC402" s="248">
        <f t="shared" ref="CC402" si="340">G402-SUM(H402:CB402)</f>
        <v>10000</v>
      </c>
      <c r="CE402" s="39"/>
    </row>
    <row r="403" spans="1:83" ht="25.5" x14ac:dyDescent="0.25">
      <c r="A403" s="326"/>
      <c r="B403" s="26" t="s">
        <v>711</v>
      </c>
      <c r="C403" s="27" t="str">
        <f>"Supply of EMVCO compliant Hardware and Software - Overhead charges and Profit in respect of B-6009-a ("&amp; TEXT(F403,"###%") &amp; ")"</f>
        <v>Supply of EMVCO compliant Hardware and Software - Overhead charges and Profit in respect of B-6009-a (%)</v>
      </c>
      <c r="D403" s="148" t="s">
        <v>310</v>
      </c>
      <c r="E403" s="271">
        <f>+G402</f>
        <v>60000</v>
      </c>
      <c r="F403" s="231"/>
      <c r="G403" s="74">
        <f>+E403*F403</f>
        <v>0</v>
      </c>
      <c r="H403" s="250"/>
      <c r="I403" s="251"/>
      <c r="J403" s="246"/>
      <c r="K403" s="247"/>
      <c r="L403" s="247"/>
      <c r="M403" s="247"/>
      <c r="N403" s="247"/>
      <c r="O403" s="247"/>
      <c r="P403" s="247"/>
      <c r="Q403" s="247"/>
      <c r="R403" s="247"/>
      <c r="S403" s="247"/>
      <c r="T403" s="247"/>
      <c r="U403" s="248">
        <f>G403/6</f>
        <v>0</v>
      </c>
      <c r="V403" s="246"/>
      <c r="W403" s="247"/>
      <c r="X403" s="247"/>
      <c r="Y403" s="247"/>
      <c r="Z403" s="247"/>
      <c r="AA403" s="247"/>
      <c r="AB403" s="247"/>
      <c r="AC403" s="247"/>
      <c r="AD403" s="247"/>
      <c r="AE403" s="247"/>
      <c r="AF403" s="247"/>
      <c r="AG403" s="248">
        <f>G403/6</f>
        <v>0</v>
      </c>
      <c r="AH403" s="249"/>
      <c r="AI403" s="247"/>
      <c r="AJ403" s="247"/>
      <c r="AK403" s="247"/>
      <c r="AL403" s="247"/>
      <c r="AM403" s="247"/>
      <c r="AN403" s="247"/>
      <c r="AO403" s="247"/>
      <c r="AP403" s="247"/>
      <c r="AQ403" s="247"/>
      <c r="AR403" s="247"/>
      <c r="AS403" s="248">
        <f>G403/6</f>
        <v>0</v>
      </c>
      <c r="AT403" s="249"/>
      <c r="AU403" s="247"/>
      <c r="AV403" s="247"/>
      <c r="AW403" s="247"/>
      <c r="AX403" s="247"/>
      <c r="AY403" s="247"/>
      <c r="AZ403" s="247"/>
      <c r="BA403" s="247"/>
      <c r="BB403" s="247"/>
      <c r="BC403" s="247"/>
      <c r="BD403" s="247"/>
      <c r="BE403" s="248">
        <f>G403/6</f>
        <v>0</v>
      </c>
      <c r="BF403" s="249"/>
      <c r="BG403" s="247"/>
      <c r="BH403" s="247"/>
      <c r="BI403" s="247"/>
      <c r="BJ403" s="247"/>
      <c r="BK403" s="247"/>
      <c r="BL403" s="247"/>
      <c r="BM403" s="247"/>
      <c r="BN403" s="247"/>
      <c r="BO403" s="247"/>
      <c r="BP403" s="247"/>
      <c r="BQ403" s="248">
        <f>G403/6</f>
        <v>0</v>
      </c>
      <c r="BR403" s="249"/>
      <c r="BS403" s="247"/>
      <c r="BT403" s="247"/>
      <c r="BU403" s="247"/>
      <c r="BV403" s="247"/>
      <c r="BW403" s="247"/>
      <c r="BX403" s="247"/>
      <c r="BY403" s="247"/>
      <c r="BZ403" s="247"/>
      <c r="CA403" s="247"/>
      <c r="CB403" s="247"/>
      <c r="CC403" s="248">
        <f>G403-SUM(H403:CB403)</f>
        <v>0</v>
      </c>
      <c r="CE403" s="39"/>
    </row>
    <row r="404" spans="1:83" ht="25.5" x14ac:dyDescent="0.25">
      <c r="A404" s="326"/>
      <c r="B404" s="73" t="s">
        <v>712</v>
      </c>
      <c r="C404" s="129" t="str">
        <f>"Provision for civil works to convert Manual toll lanes to Mixed / Manual ETC lanes and Mixed / Manual ETC to Dedicated ETC (Incl signage) ("&amp; TEXT(F404,"##### ####") &amp;")"</f>
        <v>Provision for civil works to convert Manual toll lanes to Mixed / Manual ETC lanes and Mixed / Manual ETC to Dedicated ETC (Incl signage) (1 800 000)</v>
      </c>
      <c r="D404" s="29" t="s">
        <v>308</v>
      </c>
      <c r="E404" s="275">
        <v>1</v>
      </c>
      <c r="F404" s="295">
        <f>25000*72</f>
        <v>1800000</v>
      </c>
      <c r="G404" s="74">
        <f t="shared" ref="G404" si="341">+E404*F404</f>
        <v>1800000</v>
      </c>
      <c r="H404" s="250"/>
      <c r="I404" s="251"/>
      <c r="J404" s="246"/>
      <c r="K404" s="247"/>
      <c r="L404" s="247"/>
      <c r="M404" s="247"/>
      <c r="N404" s="247"/>
      <c r="O404" s="247"/>
      <c r="P404" s="247"/>
      <c r="Q404" s="247"/>
      <c r="R404" s="247"/>
      <c r="S404" s="247"/>
      <c r="T404" s="247"/>
      <c r="U404" s="248">
        <f t="shared" ref="U404" si="342">G404/6</f>
        <v>300000</v>
      </c>
      <c r="V404" s="246"/>
      <c r="W404" s="247"/>
      <c r="X404" s="247"/>
      <c r="Y404" s="247"/>
      <c r="Z404" s="247"/>
      <c r="AA404" s="247"/>
      <c r="AB404" s="247"/>
      <c r="AC404" s="247"/>
      <c r="AD404" s="247"/>
      <c r="AE404" s="247"/>
      <c r="AF404" s="247"/>
      <c r="AG404" s="248">
        <f t="shared" ref="AG404" si="343">G404/6</f>
        <v>300000</v>
      </c>
      <c r="AH404" s="249"/>
      <c r="AI404" s="247"/>
      <c r="AJ404" s="247"/>
      <c r="AK404" s="247"/>
      <c r="AL404" s="247"/>
      <c r="AM404" s="247"/>
      <c r="AN404" s="247"/>
      <c r="AO404" s="247"/>
      <c r="AP404" s="247"/>
      <c r="AQ404" s="247"/>
      <c r="AR404" s="247"/>
      <c r="AS404" s="248">
        <f t="shared" ref="AS404" si="344">G404/6</f>
        <v>300000</v>
      </c>
      <c r="AT404" s="249"/>
      <c r="AU404" s="247"/>
      <c r="AV404" s="247"/>
      <c r="AW404" s="247"/>
      <c r="AX404" s="247"/>
      <c r="AY404" s="247"/>
      <c r="AZ404" s="247"/>
      <c r="BA404" s="247"/>
      <c r="BB404" s="247"/>
      <c r="BC404" s="247"/>
      <c r="BD404" s="247"/>
      <c r="BE404" s="248">
        <f t="shared" ref="BE404" si="345">G404/6</f>
        <v>300000</v>
      </c>
      <c r="BF404" s="249"/>
      <c r="BG404" s="247"/>
      <c r="BH404" s="247"/>
      <c r="BI404" s="247"/>
      <c r="BJ404" s="247"/>
      <c r="BK404" s="247"/>
      <c r="BL404" s="247"/>
      <c r="BM404" s="247"/>
      <c r="BN404" s="247"/>
      <c r="BO404" s="247"/>
      <c r="BP404" s="247"/>
      <c r="BQ404" s="248">
        <f t="shared" ref="BQ404" si="346">G404/6</f>
        <v>300000</v>
      </c>
      <c r="BR404" s="249"/>
      <c r="BS404" s="247"/>
      <c r="BT404" s="247"/>
      <c r="BU404" s="247"/>
      <c r="BV404" s="247"/>
      <c r="BW404" s="247"/>
      <c r="BX404" s="247"/>
      <c r="BY404" s="247"/>
      <c r="BZ404" s="247"/>
      <c r="CA404" s="247"/>
      <c r="CB404" s="247"/>
      <c r="CC404" s="248">
        <f t="shared" ref="CC404" si="347">G404-SUM(H404:CB404)</f>
        <v>300000</v>
      </c>
      <c r="CE404" s="39"/>
    </row>
    <row r="405" spans="1:83" ht="25.5" x14ac:dyDescent="0.25">
      <c r="A405" s="326"/>
      <c r="B405" s="26" t="s">
        <v>713</v>
      </c>
      <c r="C405" s="27" t="str">
        <f>"Provision for civil works to convert manual Toll lanes to Mixed Manual / ETC lanes (Incl signage) - Overhead charges and Profit in respect of B-6010-a ("&amp; TEXT(F405,"###%") &amp; ")"</f>
        <v>Provision for civil works to convert manual Toll lanes to Mixed Manual / ETC lanes (Incl signage) - Overhead charges and Profit in respect of B-6010-a (%)</v>
      </c>
      <c r="D405" s="148" t="s">
        <v>310</v>
      </c>
      <c r="E405" s="271">
        <f>+G404</f>
        <v>1800000</v>
      </c>
      <c r="F405" s="231"/>
      <c r="G405" s="74">
        <f>+E405*F405</f>
        <v>0</v>
      </c>
      <c r="H405" s="250"/>
      <c r="I405" s="251"/>
      <c r="J405" s="246"/>
      <c r="K405" s="247"/>
      <c r="L405" s="247"/>
      <c r="M405" s="247"/>
      <c r="N405" s="247"/>
      <c r="O405" s="247"/>
      <c r="P405" s="247"/>
      <c r="Q405" s="247"/>
      <c r="R405" s="247"/>
      <c r="S405" s="247"/>
      <c r="T405" s="247"/>
      <c r="U405" s="248">
        <f>G405/6</f>
        <v>0</v>
      </c>
      <c r="V405" s="246"/>
      <c r="W405" s="247"/>
      <c r="X405" s="247"/>
      <c r="Y405" s="247"/>
      <c r="Z405" s="247"/>
      <c r="AA405" s="247"/>
      <c r="AB405" s="247"/>
      <c r="AC405" s="247"/>
      <c r="AD405" s="247"/>
      <c r="AE405" s="247"/>
      <c r="AF405" s="247"/>
      <c r="AG405" s="248">
        <f>G405/6</f>
        <v>0</v>
      </c>
      <c r="AH405" s="249"/>
      <c r="AI405" s="247"/>
      <c r="AJ405" s="247"/>
      <c r="AK405" s="247"/>
      <c r="AL405" s="247"/>
      <c r="AM405" s="247"/>
      <c r="AN405" s="247"/>
      <c r="AO405" s="247"/>
      <c r="AP405" s="247"/>
      <c r="AQ405" s="247"/>
      <c r="AR405" s="247"/>
      <c r="AS405" s="248">
        <f>G405/6</f>
        <v>0</v>
      </c>
      <c r="AT405" s="249"/>
      <c r="AU405" s="247"/>
      <c r="AV405" s="247"/>
      <c r="AW405" s="247"/>
      <c r="AX405" s="247"/>
      <c r="AY405" s="247"/>
      <c r="AZ405" s="247"/>
      <c r="BA405" s="247"/>
      <c r="BB405" s="247"/>
      <c r="BC405" s="247"/>
      <c r="BD405" s="247"/>
      <c r="BE405" s="248">
        <f>G405/6</f>
        <v>0</v>
      </c>
      <c r="BF405" s="249"/>
      <c r="BG405" s="247"/>
      <c r="BH405" s="247"/>
      <c r="BI405" s="247"/>
      <c r="BJ405" s="247"/>
      <c r="BK405" s="247"/>
      <c r="BL405" s="247"/>
      <c r="BM405" s="247"/>
      <c r="BN405" s="247"/>
      <c r="BO405" s="247"/>
      <c r="BP405" s="247"/>
      <c r="BQ405" s="248">
        <f>G405/6</f>
        <v>0</v>
      </c>
      <c r="BR405" s="249"/>
      <c r="BS405" s="247"/>
      <c r="BT405" s="247"/>
      <c r="BU405" s="247"/>
      <c r="BV405" s="247"/>
      <c r="BW405" s="247"/>
      <c r="BX405" s="247"/>
      <c r="BY405" s="247"/>
      <c r="BZ405" s="247"/>
      <c r="CA405" s="247"/>
      <c r="CB405" s="247"/>
      <c r="CC405" s="248">
        <f>G405-SUM(H405:CB405)</f>
        <v>0</v>
      </c>
      <c r="CE405" s="39"/>
    </row>
    <row r="406" spans="1:83" ht="15" x14ac:dyDescent="0.25">
      <c r="A406" s="326"/>
      <c r="B406" s="73" t="s">
        <v>714</v>
      </c>
      <c r="C406" s="129" t="str">
        <f>"Provision for the upgrade of the plaza to the new SANRAL Brand ("&amp; TEXT(F406,"##### ####") &amp;")"</f>
        <v>Provision for the upgrade of the plaza to the new SANRAL Brand (50 000)</v>
      </c>
      <c r="D406" s="29" t="s">
        <v>308</v>
      </c>
      <c r="E406" s="275">
        <v>1</v>
      </c>
      <c r="F406" s="295">
        <v>50000</v>
      </c>
      <c r="G406" s="74">
        <f t="shared" ref="G406" si="348">+E406*F406</f>
        <v>50000</v>
      </c>
      <c r="H406" s="250"/>
      <c r="I406" s="251"/>
      <c r="J406" s="246"/>
      <c r="K406" s="247"/>
      <c r="L406" s="247"/>
      <c r="M406" s="247"/>
      <c r="N406" s="247"/>
      <c r="O406" s="247"/>
      <c r="P406" s="247"/>
      <c r="Q406" s="247"/>
      <c r="R406" s="247"/>
      <c r="S406" s="247"/>
      <c r="T406" s="247"/>
      <c r="U406" s="248">
        <f t="shared" ref="U406" si="349">G406/6</f>
        <v>8333.33</v>
      </c>
      <c r="V406" s="246"/>
      <c r="W406" s="247"/>
      <c r="X406" s="247"/>
      <c r="Y406" s="247"/>
      <c r="Z406" s="247"/>
      <c r="AA406" s="247"/>
      <c r="AB406" s="247"/>
      <c r="AC406" s="247"/>
      <c r="AD406" s="247"/>
      <c r="AE406" s="247"/>
      <c r="AF406" s="247"/>
      <c r="AG406" s="248">
        <f t="shared" ref="AG406" si="350">G406/6</f>
        <v>8333.33</v>
      </c>
      <c r="AH406" s="249"/>
      <c r="AI406" s="247"/>
      <c r="AJ406" s="247"/>
      <c r="AK406" s="247"/>
      <c r="AL406" s="247"/>
      <c r="AM406" s="247"/>
      <c r="AN406" s="247"/>
      <c r="AO406" s="247"/>
      <c r="AP406" s="247"/>
      <c r="AQ406" s="247"/>
      <c r="AR406" s="247"/>
      <c r="AS406" s="248">
        <f t="shared" ref="AS406" si="351">G406/6</f>
        <v>8333.33</v>
      </c>
      <c r="AT406" s="249"/>
      <c r="AU406" s="247"/>
      <c r="AV406" s="247"/>
      <c r="AW406" s="247"/>
      <c r="AX406" s="247"/>
      <c r="AY406" s="247"/>
      <c r="AZ406" s="247"/>
      <c r="BA406" s="247"/>
      <c r="BB406" s="247"/>
      <c r="BC406" s="247"/>
      <c r="BD406" s="247"/>
      <c r="BE406" s="248">
        <f t="shared" ref="BE406" si="352">G406/6</f>
        <v>8333.33</v>
      </c>
      <c r="BF406" s="249"/>
      <c r="BG406" s="247"/>
      <c r="BH406" s="247"/>
      <c r="BI406" s="247"/>
      <c r="BJ406" s="247"/>
      <c r="BK406" s="247"/>
      <c r="BL406" s="247"/>
      <c r="BM406" s="247"/>
      <c r="BN406" s="247"/>
      <c r="BO406" s="247"/>
      <c r="BP406" s="247"/>
      <c r="BQ406" s="248">
        <f t="shared" ref="BQ406" si="353">G406/6</f>
        <v>8333.33</v>
      </c>
      <c r="BR406" s="249"/>
      <c r="BS406" s="247"/>
      <c r="BT406" s="247"/>
      <c r="BU406" s="247"/>
      <c r="BV406" s="247"/>
      <c r="BW406" s="247"/>
      <c r="BX406" s="247"/>
      <c r="BY406" s="247"/>
      <c r="BZ406" s="247"/>
      <c r="CA406" s="247"/>
      <c r="CB406" s="247"/>
      <c r="CC406" s="248">
        <f t="shared" ref="CC406" si="354">G406-SUM(H406:CB406)</f>
        <v>8333.35</v>
      </c>
      <c r="CE406" s="39"/>
    </row>
    <row r="407" spans="1:83" ht="24.95" customHeight="1" x14ac:dyDescent="0.25">
      <c r="A407" s="326"/>
      <c r="B407" s="26" t="s">
        <v>715</v>
      </c>
      <c r="C407" s="27" t="str">
        <f>"Provision for the upgrade of the plaza to the new SANRAL Brand - Overhead charges and Profit in respect of B-6011-a ("&amp; TEXT(F407,"###%") &amp; ")"</f>
        <v>Provision for the upgrade of the plaza to the new SANRAL Brand - Overhead charges and Profit in respect of B-6011-a (%)</v>
      </c>
      <c r="D407" s="148" t="s">
        <v>310</v>
      </c>
      <c r="E407" s="271">
        <f>+G406</f>
        <v>50000</v>
      </c>
      <c r="F407" s="231"/>
      <c r="G407" s="74">
        <f>+E407*F407</f>
        <v>0</v>
      </c>
      <c r="H407" s="250"/>
      <c r="I407" s="251"/>
      <c r="J407" s="246"/>
      <c r="K407" s="247"/>
      <c r="L407" s="247"/>
      <c r="M407" s="247"/>
      <c r="N407" s="247"/>
      <c r="O407" s="247"/>
      <c r="P407" s="247"/>
      <c r="Q407" s="247"/>
      <c r="R407" s="247"/>
      <c r="S407" s="247"/>
      <c r="T407" s="247"/>
      <c r="U407" s="248">
        <f>G407/6</f>
        <v>0</v>
      </c>
      <c r="V407" s="246"/>
      <c r="W407" s="247"/>
      <c r="X407" s="247"/>
      <c r="Y407" s="247"/>
      <c r="Z407" s="247"/>
      <c r="AA407" s="247"/>
      <c r="AB407" s="247"/>
      <c r="AC407" s="247"/>
      <c r="AD407" s="247"/>
      <c r="AE407" s="247"/>
      <c r="AF407" s="247"/>
      <c r="AG407" s="248">
        <f>G407/6</f>
        <v>0</v>
      </c>
      <c r="AH407" s="249"/>
      <c r="AI407" s="247"/>
      <c r="AJ407" s="247"/>
      <c r="AK407" s="247"/>
      <c r="AL407" s="247"/>
      <c r="AM407" s="247"/>
      <c r="AN407" s="247"/>
      <c r="AO407" s="247"/>
      <c r="AP407" s="247"/>
      <c r="AQ407" s="247"/>
      <c r="AR407" s="247"/>
      <c r="AS407" s="248">
        <f>G407/6</f>
        <v>0</v>
      </c>
      <c r="AT407" s="249"/>
      <c r="AU407" s="247"/>
      <c r="AV407" s="247"/>
      <c r="AW407" s="247"/>
      <c r="AX407" s="247"/>
      <c r="AY407" s="247"/>
      <c r="AZ407" s="247"/>
      <c r="BA407" s="247"/>
      <c r="BB407" s="247"/>
      <c r="BC407" s="247"/>
      <c r="BD407" s="247"/>
      <c r="BE407" s="248">
        <f>G407/6</f>
        <v>0</v>
      </c>
      <c r="BF407" s="249"/>
      <c r="BG407" s="247"/>
      <c r="BH407" s="247"/>
      <c r="BI407" s="247"/>
      <c r="BJ407" s="247"/>
      <c r="BK407" s="247"/>
      <c r="BL407" s="247"/>
      <c r="BM407" s="247"/>
      <c r="BN407" s="247"/>
      <c r="BO407" s="247"/>
      <c r="BP407" s="247"/>
      <c r="BQ407" s="248">
        <f>G407/6</f>
        <v>0</v>
      </c>
      <c r="BR407" s="249"/>
      <c r="BS407" s="247"/>
      <c r="BT407" s="247"/>
      <c r="BU407" s="247"/>
      <c r="BV407" s="247"/>
      <c r="BW407" s="247"/>
      <c r="BX407" s="247"/>
      <c r="BY407" s="247"/>
      <c r="BZ407" s="247"/>
      <c r="CA407" s="247"/>
      <c r="CB407" s="247"/>
      <c r="CC407" s="248">
        <f>G407-SUM(H407:CB407)</f>
        <v>0</v>
      </c>
      <c r="CE407" s="39"/>
    </row>
    <row r="408" spans="1:83" ht="25.5" x14ac:dyDescent="0.25">
      <c r="A408" s="326"/>
      <c r="B408" s="73" t="s">
        <v>716</v>
      </c>
      <c r="C408" s="129" t="str">
        <f>"Provision for the Upgrade / Replacement of Electrical Equipment to Energy Saving Equipment(s) ("&amp; TEXT(F408,"##### ####") &amp;")"</f>
        <v>Provision for the Upgrade / Replacement of Electrical Equipment to Energy Saving Equipment(s) (600 000)</v>
      </c>
      <c r="D408" s="29" t="s">
        <v>308</v>
      </c>
      <c r="E408" s="275">
        <v>1</v>
      </c>
      <c r="F408" s="295">
        <v>600000</v>
      </c>
      <c r="G408" s="74">
        <f t="shared" ref="G408" si="355">+E408*F408</f>
        <v>600000</v>
      </c>
      <c r="H408" s="250"/>
      <c r="I408" s="251"/>
      <c r="J408" s="246"/>
      <c r="K408" s="247"/>
      <c r="L408" s="247"/>
      <c r="M408" s="247"/>
      <c r="N408" s="247"/>
      <c r="O408" s="247"/>
      <c r="P408" s="247"/>
      <c r="Q408" s="247"/>
      <c r="R408" s="247"/>
      <c r="S408" s="247"/>
      <c r="T408" s="247"/>
      <c r="U408" s="248">
        <f t="shared" ref="U408" si="356">G408/6</f>
        <v>100000</v>
      </c>
      <c r="V408" s="246"/>
      <c r="W408" s="247"/>
      <c r="X408" s="247"/>
      <c r="Y408" s="247"/>
      <c r="Z408" s="247"/>
      <c r="AA408" s="247"/>
      <c r="AB408" s="247"/>
      <c r="AC408" s="247"/>
      <c r="AD408" s="247"/>
      <c r="AE408" s="247"/>
      <c r="AF408" s="247"/>
      <c r="AG408" s="248">
        <f t="shared" ref="AG408" si="357">G408/6</f>
        <v>100000</v>
      </c>
      <c r="AH408" s="249"/>
      <c r="AI408" s="247"/>
      <c r="AJ408" s="247"/>
      <c r="AK408" s="247"/>
      <c r="AL408" s="247"/>
      <c r="AM408" s="247"/>
      <c r="AN408" s="247"/>
      <c r="AO408" s="247"/>
      <c r="AP408" s="247"/>
      <c r="AQ408" s="247"/>
      <c r="AR408" s="247"/>
      <c r="AS408" s="248">
        <f t="shared" ref="AS408" si="358">G408/6</f>
        <v>100000</v>
      </c>
      <c r="AT408" s="249"/>
      <c r="AU408" s="247"/>
      <c r="AV408" s="247"/>
      <c r="AW408" s="247"/>
      <c r="AX408" s="247"/>
      <c r="AY408" s="247"/>
      <c r="AZ408" s="247"/>
      <c r="BA408" s="247"/>
      <c r="BB408" s="247"/>
      <c r="BC408" s="247"/>
      <c r="BD408" s="247"/>
      <c r="BE408" s="248">
        <f t="shared" ref="BE408" si="359">G408/6</f>
        <v>100000</v>
      </c>
      <c r="BF408" s="249"/>
      <c r="BG408" s="247"/>
      <c r="BH408" s="247"/>
      <c r="BI408" s="247"/>
      <c r="BJ408" s="247"/>
      <c r="BK408" s="247"/>
      <c r="BL408" s="247"/>
      <c r="BM408" s="247"/>
      <c r="BN408" s="247"/>
      <c r="BO408" s="247"/>
      <c r="BP408" s="247"/>
      <c r="BQ408" s="248">
        <f t="shared" ref="BQ408" si="360">G408/6</f>
        <v>100000</v>
      </c>
      <c r="BR408" s="249"/>
      <c r="BS408" s="247"/>
      <c r="BT408" s="247"/>
      <c r="BU408" s="247"/>
      <c r="BV408" s="247"/>
      <c r="BW408" s="247"/>
      <c r="BX408" s="247"/>
      <c r="BY408" s="247"/>
      <c r="BZ408" s="247"/>
      <c r="CA408" s="247"/>
      <c r="CB408" s="247"/>
      <c r="CC408" s="248">
        <f t="shared" ref="CC408" si="361">G408-SUM(H408:CB408)</f>
        <v>100000</v>
      </c>
      <c r="CE408" s="39"/>
    </row>
    <row r="409" spans="1:83" ht="25.5" x14ac:dyDescent="0.25">
      <c r="A409" s="326"/>
      <c r="B409" s="26" t="s">
        <v>717</v>
      </c>
      <c r="C409" s="27" t="str">
        <f>"Provision for the Upgrade / Replacement of Electrical Equipment to Energy Saving Equipment(s) - Overhead Charges and profit in respect of B-6012-a ("&amp; TEXT(F409,"###%") &amp; ")"</f>
        <v>Provision for the Upgrade / Replacement of Electrical Equipment to Energy Saving Equipment(s) - Overhead Charges and profit in respect of B-6012-a (%)</v>
      </c>
      <c r="D409" s="148" t="s">
        <v>310</v>
      </c>
      <c r="E409" s="271">
        <f>+G408</f>
        <v>600000</v>
      </c>
      <c r="F409" s="231"/>
      <c r="G409" s="74">
        <f>+E409*F409</f>
        <v>0</v>
      </c>
      <c r="H409" s="250"/>
      <c r="I409" s="251"/>
      <c r="J409" s="246"/>
      <c r="K409" s="247"/>
      <c r="L409" s="247"/>
      <c r="M409" s="247"/>
      <c r="N409" s="247"/>
      <c r="O409" s="247"/>
      <c r="P409" s="247"/>
      <c r="Q409" s="247"/>
      <c r="R409" s="247"/>
      <c r="S409" s="247"/>
      <c r="T409" s="247"/>
      <c r="U409" s="248">
        <f>G409/6</f>
        <v>0</v>
      </c>
      <c r="V409" s="246"/>
      <c r="W409" s="247"/>
      <c r="X409" s="247"/>
      <c r="Y409" s="247"/>
      <c r="Z409" s="247"/>
      <c r="AA409" s="247"/>
      <c r="AB409" s="247"/>
      <c r="AC409" s="247"/>
      <c r="AD409" s="247"/>
      <c r="AE409" s="247"/>
      <c r="AF409" s="247"/>
      <c r="AG409" s="248">
        <f>G409/6</f>
        <v>0</v>
      </c>
      <c r="AH409" s="249"/>
      <c r="AI409" s="247"/>
      <c r="AJ409" s="247"/>
      <c r="AK409" s="247"/>
      <c r="AL409" s="247"/>
      <c r="AM409" s="247"/>
      <c r="AN409" s="247"/>
      <c r="AO409" s="247"/>
      <c r="AP409" s="247"/>
      <c r="AQ409" s="247"/>
      <c r="AR409" s="247"/>
      <c r="AS409" s="248">
        <f>G409/6</f>
        <v>0</v>
      </c>
      <c r="AT409" s="249"/>
      <c r="AU409" s="247"/>
      <c r="AV409" s="247"/>
      <c r="AW409" s="247"/>
      <c r="AX409" s="247"/>
      <c r="AY409" s="247"/>
      <c r="AZ409" s="247"/>
      <c r="BA409" s="247"/>
      <c r="BB409" s="247"/>
      <c r="BC409" s="247"/>
      <c r="BD409" s="247"/>
      <c r="BE409" s="248">
        <f>G409/6</f>
        <v>0</v>
      </c>
      <c r="BF409" s="249"/>
      <c r="BG409" s="247"/>
      <c r="BH409" s="247"/>
      <c r="BI409" s="247"/>
      <c r="BJ409" s="247"/>
      <c r="BK409" s="247"/>
      <c r="BL409" s="247"/>
      <c r="BM409" s="247"/>
      <c r="BN409" s="247"/>
      <c r="BO409" s="247"/>
      <c r="BP409" s="247"/>
      <c r="BQ409" s="248">
        <f>G409/6</f>
        <v>0</v>
      </c>
      <c r="BR409" s="249"/>
      <c r="BS409" s="247"/>
      <c r="BT409" s="247"/>
      <c r="BU409" s="247"/>
      <c r="BV409" s="247"/>
      <c r="BW409" s="247"/>
      <c r="BX409" s="247"/>
      <c r="BY409" s="247"/>
      <c r="BZ409" s="247"/>
      <c r="CA409" s="247"/>
      <c r="CB409" s="247"/>
      <c r="CC409" s="248">
        <f>G409-SUM(H409:CB409)</f>
        <v>0</v>
      </c>
      <c r="CE409" s="39"/>
    </row>
    <row r="410" spans="1:83" ht="15" x14ac:dyDescent="0.25">
      <c r="A410" s="326"/>
      <c r="B410" s="73" t="s">
        <v>718</v>
      </c>
      <c r="C410" s="129" t="str">
        <f>"Provision for the upgrade of Security Toll Booths ("&amp; TEXT(F410,"##### ####") &amp;")"</f>
        <v>Provision for the upgrade of Security Toll Booths (500 000)</v>
      </c>
      <c r="D410" s="29" t="s">
        <v>308</v>
      </c>
      <c r="E410" s="275">
        <v>1</v>
      </c>
      <c r="F410" s="295">
        <v>500000</v>
      </c>
      <c r="G410" s="74">
        <f t="shared" ref="G410" si="362">+E410*F410</f>
        <v>500000</v>
      </c>
      <c r="H410" s="250"/>
      <c r="I410" s="251"/>
      <c r="J410" s="246"/>
      <c r="K410" s="247"/>
      <c r="L410" s="247"/>
      <c r="M410" s="247"/>
      <c r="N410" s="247"/>
      <c r="O410" s="247"/>
      <c r="P410" s="247"/>
      <c r="Q410" s="247"/>
      <c r="R410" s="247"/>
      <c r="S410" s="247"/>
      <c r="T410" s="247"/>
      <c r="U410" s="248">
        <f t="shared" ref="U410" si="363">G410/6</f>
        <v>83333.33</v>
      </c>
      <c r="V410" s="246"/>
      <c r="W410" s="247"/>
      <c r="X410" s="247"/>
      <c r="Y410" s="247"/>
      <c r="Z410" s="247"/>
      <c r="AA410" s="247"/>
      <c r="AB410" s="247"/>
      <c r="AC410" s="247"/>
      <c r="AD410" s="247"/>
      <c r="AE410" s="247"/>
      <c r="AF410" s="247"/>
      <c r="AG410" s="248">
        <f t="shared" ref="AG410" si="364">G410/6</f>
        <v>83333.33</v>
      </c>
      <c r="AH410" s="249"/>
      <c r="AI410" s="247"/>
      <c r="AJ410" s="247"/>
      <c r="AK410" s="247"/>
      <c r="AL410" s="247"/>
      <c r="AM410" s="247"/>
      <c r="AN410" s="247"/>
      <c r="AO410" s="247"/>
      <c r="AP410" s="247"/>
      <c r="AQ410" s="247"/>
      <c r="AR410" s="247"/>
      <c r="AS410" s="248">
        <f t="shared" ref="AS410" si="365">G410/6</f>
        <v>83333.33</v>
      </c>
      <c r="AT410" s="249"/>
      <c r="AU410" s="247"/>
      <c r="AV410" s="247"/>
      <c r="AW410" s="247"/>
      <c r="AX410" s="247"/>
      <c r="AY410" s="247"/>
      <c r="AZ410" s="247"/>
      <c r="BA410" s="247"/>
      <c r="BB410" s="247"/>
      <c r="BC410" s="247"/>
      <c r="BD410" s="247"/>
      <c r="BE410" s="248">
        <f t="shared" ref="BE410" si="366">G410/6</f>
        <v>83333.33</v>
      </c>
      <c r="BF410" s="249"/>
      <c r="BG410" s="247"/>
      <c r="BH410" s="247"/>
      <c r="BI410" s="247"/>
      <c r="BJ410" s="247"/>
      <c r="BK410" s="247"/>
      <c r="BL410" s="247"/>
      <c r="BM410" s="247"/>
      <c r="BN410" s="247"/>
      <c r="BO410" s="247"/>
      <c r="BP410" s="247"/>
      <c r="BQ410" s="248">
        <f t="shared" ref="BQ410" si="367">G410/6</f>
        <v>83333.33</v>
      </c>
      <c r="BR410" s="249"/>
      <c r="BS410" s="247"/>
      <c r="BT410" s="247"/>
      <c r="BU410" s="247"/>
      <c r="BV410" s="247"/>
      <c r="BW410" s="247"/>
      <c r="BX410" s="247"/>
      <c r="BY410" s="247"/>
      <c r="BZ410" s="247"/>
      <c r="CA410" s="247"/>
      <c r="CB410" s="247"/>
      <c r="CC410" s="248">
        <f t="shared" ref="CC410" si="368">G410-SUM(H410:CB410)</f>
        <v>83333.350000000006</v>
      </c>
      <c r="CE410" s="39"/>
    </row>
    <row r="411" spans="1:83" ht="25.5" x14ac:dyDescent="0.25">
      <c r="A411" s="326"/>
      <c r="B411" s="26" t="s">
        <v>719</v>
      </c>
      <c r="C411" s="27" t="str">
        <f>"Provision for the upgrade to Security Toll Booths - Overhead charges and Profit in respect of B-6013-a ("&amp; TEXT(F411,"###%") &amp; ")"</f>
        <v>Provision for the upgrade to Security Toll Booths - Overhead charges and Profit in respect of B-6013-a (%)</v>
      </c>
      <c r="D411" s="148" t="s">
        <v>310</v>
      </c>
      <c r="E411" s="271">
        <f>+G410</f>
        <v>500000</v>
      </c>
      <c r="F411" s="231"/>
      <c r="G411" s="74">
        <f>+E411*F411</f>
        <v>0</v>
      </c>
      <c r="H411" s="250"/>
      <c r="I411" s="251"/>
      <c r="J411" s="246"/>
      <c r="K411" s="247"/>
      <c r="L411" s="247"/>
      <c r="M411" s="247"/>
      <c r="N411" s="247"/>
      <c r="O411" s="247"/>
      <c r="P411" s="247"/>
      <c r="Q411" s="247"/>
      <c r="R411" s="247"/>
      <c r="S411" s="247"/>
      <c r="T411" s="247"/>
      <c r="U411" s="248">
        <f>G411/6</f>
        <v>0</v>
      </c>
      <c r="V411" s="246"/>
      <c r="W411" s="247"/>
      <c r="X411" s="247"/>
      <c r="Y411" s="247"/>
      <c r="Z411" s="247"/>
      <c r="AA411" s="247"/>
      <c r="AB411" s="247"/>
      <c r="AC411" s="247"/>
      <c r="AD411" s="247"/>
      <c r="AE411" s="247"/>
      <c r="AF411" s="247"/>
      <c r="AG411" s="248">
        <f>G411/6</f>
        <v>0</v>
      </c>
      <c r="AH411" s="249"/>
      <c r="AI411" s="247"/>
      <c r="AJ411" s="247"/>
      <c r="AK411" s="247"/>
      <c r="AL411" s="247"/>
      <c r="AM411" s="247"/>
      <c r="AN411" s="247"/>
      <c r="AO411" s="247"/>
      <c r="AP411" s="247"/>
      <c r="AQ411" s="247"/>
      <c r="AR411" s="247"/>
      <c r="AS411" s="248">
        <f>G411/6</f>
        <v>0</v>
      </c>
      <c r="AT411" s="249"/>
      <c r="AU411" s="247"/>
      <c r="AV411" s="247"/>
      <c r="AW411" s="247"/>
      <c r="AX411" s="247"/>
      <c r="AY411" s="247"/>
      <c r="AZ411" s="247"/>
      <c r="BA411" s="247"/>
      <c r="BB411" s="247"/>
      <c r="BC411" s="247"/>
      <c r="BD411" s="247"/>
      <c r="BE411" s="248">
        <f>G411/6</f>
        <v>0</v>
      </c>
      <c r="BF411" s="249"/>
      <c r="BG411" s="247"/>
      <c r="BH411" s="247"/>
      <c r="BI411" s="247"/>
      <c r="BJ411" s="247"/>
      <c r="BK411" s="247"/>
      <c r="BL411" s="247"/>
      <c r="BM411" s="247"/>
      <c r="BN411" s="247"/>
      <c r="BO411" s="247"/>
      <c r="BP411" s="247"/>
      <c r="BQ411" s="248">
        <f>G411/6</f>
        <v>0</v>
      </c>
      <c r="BR411" s="249"/>
      <c r="BS411" s="247"/>
      <c r="BT411" s="247"/>
      <c r="BU411" s="247"/>
      <c r="BV411" s="247"/>
      <c r="BW411" s="247"/>
      <c r="BX411" s="247"/>
      <c r="BY411" s="247"/>
      <c r="BZ411" s="247"/>
      <c r="CA411" s="247"/>
      <c r="CB411" s="247"/>
      <c r="CC411" s="248">
        <f>G411-SUM(H411:CB411)</f>
        <v>0</v>
      </c>
      <c r="CE411" s="39"/>
    </row>
    <row r="412" spans="1:83" s="39" customFormat="1" x14ac:dyDescent="0.25">
      <c r="A412" s="326"/>
      <c r="B412" s="180" t="s">
        <v>720</v>
      </c>
      <c r="C412" s="181" t="s">
        <v>840</v>
      </c>
      <c r="D412" s="337" t="s">
        <v>308</v>
      </c>
      <c r="E412" s="338">
        <v>0</v>
      </c>
      <c r="F412" s="334"/>
      <c r="G412" s="191">
        <f>+E412*F412</f>
        <v>0</v>
      </c>
      <c r="H412" s="250"/>
      <c r="I412" s="251"/>
      <c r="J412" s="246"/>
      <c r="K412" s="247"/>
      <c r="L412" s="247"/>
      <c r="M412" s="247"/>
      <c r="N412" s="247"/>
      <c r="O412" s="247"/>
      <c r="P412" s="247"/>
      <c r="Q412" s="247"/>
      <c r="R412" s="247"/>
      <c r="S412" s="247"/>
      <c r="T412" s="247"/>
      <c r="U412" s="248">
        <f t="shared" ref="U412" si="369">G412/6</f>
        <v>0</v>
      </c>
      <c r="V412" s="246"/>
      <c r="W412" s="247"/>
      <c r="X412" s="247"/>
      <c r="Y412" s="247"/>
      <c r="Z412" s="247"/>
      <c r="AA412" s="247"/>
      <c r="AB412" s="247"/>
      <c r="AC412" s="247"/>
      <c r="AD412" s="247"/>
      <c r="AE412" s="247"/>
      <c r="AF412" s="247"/>
      <c r="AG412" s="248">
        <f t="shared" ref="AG412" si="370">G412/6</f>
        <v>0</v>
      </c>
      <c r="AH412" s="249"/>
      <c r="AI412" s="247"/>
      <c r="AJ412" s="247"/>
      <c r="AK412" s="247"/>
      <c r="AL412" s="247"/>
      <c r="AM412" s="247"/>
      <c r="AN412" s="247"/>
      <c r="AO412" s="247"/>
      <c r="AP412" s="247"/>
      <c r="AQ412" s="247"/>
      <c r="AR412" s="247"/>
      <c r="AS412" s="248">
        <f t="shared" ref="AS412" si="371">G412/6</f>
        <v>0</v>
      </c>
      <c r="AT412" s="249"/>
      <c r="AU412" s="247"/>
      <c r="AV412" s="247"/>
      <c r="AW412" s="247"/>
      <c r="AX412" s="247"/>
      <c r="AY412" s="247"/>
      <c r="AZ412" s="247"/>
      <c r="BA412" s="247"/>
      <c r="BB412" s="247"/>
      <c r="BC412" s="247"/>
      <c r="BD412" s="247"/>
      <c r="BE412" s="248">
        <f t="shared" ref="BE412" si="372">G412/6</f>
        <v>0</v>
      </c>
      <c r="BF412" s="249"/>
      <c r="BG412" s="247"/>
      <c r="BH412" s="247"/>
      <c r="BI412" s="247"/>
      <c r="BJ412" s="247"/>
      <c r="BK412" s="247"/>
      <c r="BL412" s="247"/>
      <c r="BM412" s="247"/>
      <c r="BN412" s="247"/>
      <c r="BO412" s="247"/>
      <c r="BP412" s="247"/>
      <c r="BQ412" s="248">
        <f t="shared" ref="BQ412" si="373">G412/6</f>
        <v>0</v>
      </c>
      <c r="BR412" s="249"/>
      <c r="BS412" s="247"/>
      <c r="BT412" s="247"/>
      <c r="BU412" s="247"/>
      <c r="BV412" s="247"/>
      <c r="BW412" s="247"/>
      <c r="BX412" s="247"/>
      <c r="BY412" s="247"/>
      <c r="BZ412" s="247"/>
      <c r="CA412" s="247"/>
      <c r="CB412" s="247"/>
      <c r="CC412" s="248">
        <f t="shared" ref="CC412" si="374">G412-SUM(H412:CB412)</f>
        <v>0</v>
      </c>
    </row>
    <row r="413" spans="1:83" s="149" customFormat="1" ht="25.5" x14ac:dyDescent="0.25">
      <c r="A413" s="326"/>
      <c r="B413" s="339" t="s">
        <v>721</v>
      </c>
      <c r="C413" s="340" t="str">
        <f>"Provision for the Refurbishing of Pelindaba Toll Plaza control building  - Overhead charges and profit in respect of of B-6014-a ("&amp; TEXT(F413,"###%") &amp; ")"</f>
        <v>Provision for the Refurbishing of Pelindaba Toll Plaza control building  - Overhead charges and profit in respect of of B-6014-a (%)</v>
      </c>
      <c r="D413" s="341" t="s">
        <v>310</v>
      </c>
      <c r="E413" s="342">
        <f>+G412</f>
        <v>0</v>
      </c>
      <c r="F413" s="343"/>
      <c r="G413" s="191">
        <f>+E413*F413</f>
        <v>0</v>
      </c>
      <c r="H413" s="250"/>
      <c r="I413" s="251"/>
      <c r="J413" s="246"/>
      <c r="K413" s="247"/>
      <c r="L413" s="247"/>
      <c r="M413" s="247"/>
      <c r="N413" s="247"/>
      <c r="O413" s="247"/>
      <c r="P413" s="247"/>
      <c r="Q413" s="247"/>
      <c r="R413" s="247"/>
      <c r="S413" s="247"/>
      <c r="T413" s="247"/>
      <c r="U413" s="248">
        <f>G413/6</f>
        <v>0</v>
      </c>
      <c r="V413" s="246"/>
      <c r="W413" s="247"/>
      <c r="X413" s="247"/>
      <c r="Y413" s="247"/>
      <c r="Z413" s="247"/>
      <c r="AA413" s="247"/>
      <c r="AB413" s="247"/>
      <c r="AC413" s="247"/>
      <c r="AD413" s="247"/>
      <c r="AE413" s="247"/>
      <c r="AF413" s="247"/>
      <c r="AG413" s="248">
        <f>G413/6</f>
        <v>0</v>
      </c>
      <c r="AH413" s="249"/>
      <c r="AI413" s="247"/>
      <c r="AJ413" s="247"/>
      <c r="AK413" s="247"/>
      <c r="AL413" s="247"/>
      <c r="AM413" s="247"/>
      <c r="AN413" s="247"/>
      <c r="AO413" s="247"/>
      <c r="AP413" s="247"/>
      <c r="AQ413" s="247"/>
      <c r="AR413" s="247"/>
      <c r="AS413" s="248">
        <f>G413/6</f>
        <v>0</v>
      </c>
      <c r="AT413" s="249"/>
      <c r="AU413" s="247"/>
      <c r="AV413" s="247"/>
      <c r="AW413" s="247"/>
      <c r="AX413" s="247"/>
      <c r="AY413" s="247"/>
      <c r="AZ413" s="247"/>
      <c r="BA413" s="247"/>
      <c r="BB413" s="247"/>
      <c r="BC413" s="247"/>
      <c r="BD413" s="247"/>
      <c r="BE413" s="248">
        <f>G413/6</f>
        <v>0</v>
      </c>
      <c r="BF413" s="249"/>
      <c r="BG413" s="247"/>
      <c r="BH413" s="247"/>
      <c r="BI413" s="247"/>
      <c r="BJ413" s="247"/>
      <c r="BK413" s="247"/>
      <c r="BL413" s="247"/>
      <c r="BM413" s="247"/>
      <c r="BN413" s="247"/>
      <c r="BO413" s="247"/>
      <c r="BP413" s="247"/>
      <c r="BQ413" s="248">
        <f>G413/6</f>
        <v>0</v>
      </c>
      <c r="BR413" s="249"/>
      <c r="BS413" s="247"/>
      <c r="BT413" s="247"/>
      <c r="BU413" s="247"/>
      <c r="BV413" s="247"/>
      <c r="BW413" s="247"/>
      <c r="BX413" s="247"/>
      <c r="BY413" s="247"/>
      <c r="BZ413" s="247"/>
      <c r="CA413" s="247"/>
      <c r="CB413" s="247"/>
      <c r="CC413" s="248">
        <f>G413-SUM(H413:CB413)</f>
        <v>0</v>
      </c>
      <c r="CE413" s="39"/>
    </row>
    <row r="414" spans="1:83" s="39" customFormat="1" x14ac:dyDescent="0.25">
      <c r="A414" s="326"/>
      <c r="B414" s="73" t="s">
        <v>841</v>
      </c>
      <c r="C414" s="129" t="s">
        <v>847</v>
      </c>
      <c r="D414" s="29" t="s">
        <v>308</v>
      </c>
      <c r="E414" s="275">
        <v>1</v>
      </c>
      <c r="F414" s="295">
        <v>400000</v>
      </c>
      <c r="G414" s="74">
        <f t="shared" ref="G414" si="375">+E414*F414</f>
        <v>400000</v>
      </c>
      <c r="H414" s="250"/>
      <c r="I414" s="251"/>
      <c r="J414" s="246"/>
      <c r="K414" s="247"/>
      <c r="L414" s="247"/>
      <c r="M414" s="247"/>
      <c r="N414" s="247"/>
      <c r="O414" s="247"/>
      <c r="P414" s="247"/>
      <c r="Q414" s="247"/>
      <c r="R414" s="247"/>
      <c r="S414" s="247"/>
      <c r="T414" s="247"/>
      <c r="U414" s="248">
        <f t="shared" ref="U414" si="376">G414/6</f>
        <v>66666.67</v>
      </c>
      <c r="V414" s="246"/>
      <c r="W414" s="247"/>
      <c r="X414" s="247"/>
      <c r="Y414" s="247"/>
      <c r="Z414" s="247"/>
      <c r="AA414" s="247"/>
      <c r="AB414" s="247"/>
      <c r="AC414" s="247"/>
      <c r="AD414" s="247"/>
      <c r="AE414" s="247"/>
      <c r="AF414" s="247"/>
      <c r="AG414" s="248">
        <f t="shared" ref="AG414" si="377">G414/6</f>
        <v>66666.67</v>
      </c>
      <c r="AH414" s="249"/>
      <c r="AI414" s="247"/>
      <c r="AJ414" s="247"/>
      <c r="AK414" s="247"/>
      <c r="AL414" s="247"/>
      <c r="AM414" s="247"/>
      <c r="AN414" s="247"/>
      <c r="AO414" s="247"/>
      <c r="AP414" s="247"/>
      <c r="AQ414" s="247"/>
      <c r="AR414" s="247"/>
      <c r="AS414" s="248">
        <f t="shared" ref="AS414" si="378">G414/6</f>
        <v>66666.67</v>
      </c>
      <c r="AT414" s="249"/>
      <c r="AU414" s="247"/>
      <c r="AV414" s="247"/>
      <c r="AW414" s="247"/>
      <c r="AX414" s="247"/>
      <c r="AY414" s="247"/>
      <c r="AZ414" s="247"/>
      <c r="BA414" s="247"/>
      <c r="BB414" s="247"/>
      <c r="BC414" s="247"/>
      <c r="BD414" s="247"/>
      <c r="BE414" s="248">
        <f t="shared" ref="BE414" si="379">G414/6</f>
        <v>66666.67</v>
      </c>
      <c r="BF414" s="249"/>
      <c r="BG414" s="247"/>
      <c r="BH414" s="247"/>
      <c r="BI414" s="247"/>
      <c r="BJ414" s="247"/>
      <c r="BK414" s="247"/>
      <c r="BL414" s="247"/>
      <c r="BM414" s="247"/>
      <c r="BN414" s="247"/>
      <c r="BO414" s="247"/>
      <c r="BP414" s="247"/>
      <c r="BQ414" s="248">
        <f t="shared" ref="BQ414" si="380">G414/6</f>
        <v>66666.67</v>
      </c>
      <c r="BR414" s="249"/>
      <c r="BS414" s="247"/>
      <c r="BT414" s="247"/>
      <c r="BU414" s="247"/>
      <c r="BV414" s="247"/>
      <c r="BW414" s="247"/>
      <c r="BX414" s="247"/>
      <c r="BY414" s="247"/>
      <c r="BZ414" s="247"/>
      <c r="CA414" s="247"/>
      <c r="CB414" s="247"/>
      <c r="CC414" s="248">
        <f t="shared" ref="CC414" si="381">G414-SUM(H414:CB414)</f>
        <v>66666.649999999994</v>
      </c>
    </row>
    <row r="415" spans="1:83" s="149" customFormat="1" x14ac:dyDescent="0.25">
      <c r="A415" s="326"/>
      <c r="B415" s="26" t="s">
        <v>842</v>
      </c>
      <c r="C415" s="27" t="str">
        <f>"Provision for a SCADA System - Overhead charges and profit in respect of of B-6014-a ("&amp; TEXT(F415,"###%") &amp; ")"</f>
        <v>Provision for a SCADA System - Overhead charges and profit in respect of of B-6014-a (%)</v>
      </c>
      <c r="D415" s="148" t="s">
        <v>310</v>
      </c>
      <c r="E415" s="271">
        <f>+G414</f>
        <v>400000</v>
      </c>
      <c r="F415" s="231"/>
      <c r="G415" s="74">
        <f>+E415*F415</f>
        <v>0</v>
      </c>
      <c r="H415" s="250"/>
      <c r="I415" s="251"/>
      <c r="J415" s="246"/>
      <c r="K415" s="247"/>
      <c r="L415" s="247"/>
      <c r="M415" s="247"/>
      <c r="N415" s="247"/>
      <c r="O415" s="247"/>
      <c r="P415" s="247"/>
      <c r="Q415" s="247"/>
      <c r="R415" s="247"/>
      <c r="S415" s="247"/>
      <c r="T415" s="247"/>
      <c r="U415" s="248">
        <f>G415/6</f>
        <v>0</v>
      </c>
      <c r="V415" s="246"/>
      <c r="W415" s="247"/>
      <c r="X415" s="247"/>
      <c r="Y415" s="247"/>
      <c r="Z415" s="247"/>
      <c r="AA415" s="247"/>
      <c r="AB415" s="247"/>
      <c r="AC415" s="247"/>
      <c r="AD415" s="247"/>
      <c r="AE415" s="247"/>
      <c r="AF415" s="247"/>
      <c r="AG415" s="248">
        <f>G415/6</f>
        <v>0</v>
      </c>
      <c r="AH415" s="249"/>
      <c r="AI415" s="247"/>
      <c r="AJ415" s="247"/>
      <c r="AK415" s="247"/>
      <c r="AL415" s="247"/>
      <c r="AM415" s="247"/>
      <c r="AN415" s="247"/>
      <c r="AO415" s="247"/>
      <c r="AP415" s="247"/>
      <c r="AQ415" s="247"/>
      <c r="AR415" s="247"/>
      <c r="AS415" s="248">
        <f>G415/6</f>
        <v>0</v>
      </c>
      <c r="AT415" s="249"/>
      <c r="AU415" s="247"/>
      <c r="AV415" s="247"/>
      <c r="AW415" s="247"/>
      <c r="AX415" s="247"/>
      <c r="AY415" s="247"/>
      <c r="AZ415" s="247"/>
      <c r="BA415" s="247"/>
      <c r="BB415" s="247"/>
      <c r="BC415" s="247"/>
      <c r="BD415" s="247"/>
      <c r="BE415" s="248">
        <f>G415/6</f>
        <v>0</v>
      </c>
      <c r="BF415" s="249"/>
      <c r="BG415" s="247"/>
      <c r="BH415" s="247"/>
      <c r="BI415" s="247"/>
      <c r="BJ415" s="247"/>
      <c r="BK415" s="247"/>
      <c r="BL415" s="247"/>
      <c r="BM415" s="247"/>
      <c r="BN415" s="247"/>
      <c r="BO415" s="247"/>
      <c r="BP415" s="247"/>
      <c r="BQ415" s="248">
        <f>G415/6</f>
        <v>0</v>
      </c>
      <c r="BR415" s="249"/>
      <c r="BS415" s="247"/>
      <c r="BT415" s="247"/>
      <c r="BU415" s="247"/>
      <c r="BV415" s="247"/>
      <c r="BW415" s="247"/>
      <c r="BX415" s="247"/>
      <c r="BY415" s="247"/>
      <c r="BZ415" s="247"/>
      <c r="CA415" s="247"/>
      <c r="CB415" s="247"/>
      <c r="CC415" s="248">
        <f>G415-SUM(H415:CB415)</f>
        <v>0</v>
      </c>
      <c r="CE415" s="39"/>
    </row>
    <row r="416" spans="1:83" ht="25.5" x14ac:dyDescent="0.25">
      <c r="A416" s="326"/>
      <c r="B416" s="73" t="s">
        <v>848</v>
      </c>
      <c r="C416" s="129" t="str">
        <f>"Nominated Subcontract DB Works and Services (including Provisional Sums and allowances in the Nominated Subcontract ("&amp; TEXT(F416,"##### ####") &amp;")"</f>
        <v>Nominated Subcontract DB Works and Services (including Provisional Sums and allowances in the Nominated Subcontract (11 706 000)</v>
      </c>
      <c r="D416" s="29" t="s">
        <v>308</v>
      </c>
      <c r="E416" s="275">
        <v>1</v>
      </c>
      <c r="F416" s="295">
        <v>11706000</v>
      </c>
      <c r="G416" s="74">
        <f>+E416*F416</f>
        <v>11706000</v>
      </c>
      <c r="H416" s="250"/>
      <c r="I416" s="251"/>
      <c r="J416" s="246"/>
      <c r="K416" s="247"/>
      <c r="L416" s="247"/>
      <c r="M416" s="247"/>
      <c r="N416" s="247"/>
      <c r="O416" s="247"/>
      <c r="P416" s="247"/>
      <c r="Q416" s="247"/>
      <c r="R416" s="247"/>
      <c r="S416" s="247"/>
      <c r="T416" s="247"/>
      <c r="U416" s="248"/>
      <c r="V416" s="246"/>
      <c r="W416" s="247"/>
      <c r="X416" s="247"/>
      <c r="Y416" s="247"/>
      <c r="Z416" s="247"/>
      <c r="AA416" s="247"/>
      <c r="AB416" s="247"/>
      <c r="AC416" s="247"/>
      <c r="AD416" s="247"/>
      <c r="AE416" s="247"/>
      <c r="AF416" s="247"/>
      <c r="AG416" s="248">
        <f>G416/5</f>
        <v>2341200</v>
      </c>
      <c r="AH416" s="249"/>
      <c r="AI416" s="247"/>
      <c r="AJ416" s="247"/>
      <c r="AK416" s="247"/>
      <c r="AL416" s="247"/>
      <c r="AM416" s="247"/>
      <c r="AN416" s="247"/>
      <c r="AO416" s="247"/>
      <c r="AP416" s="247"/>
      <c r="AQ416" s="247"/>
      <c r="AR416" s="247"/>
      <c r="AS416" s="248">
        <f>G416/5</f>
        <v>2341200</v>
      </c>
      <c r="AT416" s="249"/>
      <c r="AU416" s="247"/>
      <c r="AV416" s="247"/>
      <c r="AW416" s="247"/>
      <c r="AX416" s="247"/>
      <c r="AY416" s="247"/>
      <c r="AZ416" s="247"/>
      <c r="BA416" s="247"/>
      <c r="BB416" s="247"/>
      <c r="BC416" s="247"/>
      <c r="BD416" s="247"/>
      <c r="BE416" s="248">
        <f>G416/5</f>
        <v>2341200</v>
      </c>
      <c r="BF416" s="249"/>
      <c r="BG416" s="247"/>
      <c r="BH416" s="247"/>
      <c r="BI416" s="247"/>
      <c r="BJ416" s="247"/>
      <c r="BK416" s="247"/>
      <c r="BL416" s="247"/>
      <c r="BM416" s="247"/>
      <c r="BN416" s="247"/>
      <c r="BO416" s="247"/>
      <c r="BP416" s="247"/>
      <c r="BQ416" s="248">
        <f>G416/5</f>
        <v>2341200</v>
      </c>
      <c r="BR416" s="249"/>
      <c r="BS416" s="247"/>
      <c r="BT416" s="247"/>
      <c r="BU416" s="247"/>
      <c r="BV416" s="247"/>
      <c r="BW416" s="247"/>
      <c r="BX416" s="247"/>
      <c r="BY416" s="247"/>
      <c r="BZ416" s="247"/>
      <c r="CA416" s="247"/>
      <c r="CB416" s="247"/>
      <c r="CC416" s="248">
        <f t="shared" ref="CC416" si="382">G416-SUM(H416:CB416)</f>
        <v>2341200</v>
      </c>
      <c r="CE416" s="39"/>
    </row>
    <row r="417" spans="1:83" ht="25.5" x14ac:dyDescent="0.25">
      <c r="A417" s="326"/>
      <c r="B417" s="26" t="s">
        <v>849</v>
      </c>
      <c r="C417" s="27" t="str">
        <f>"Nominated Subcontract DB Works and Services - Overhead charges and Profit in respect of B-6014-a ("&amp; TEXT(F417,"###%") &amp; ")"</f>
        <v>Nominated Subcontract DB Works and Services - Overhead charges and Profit in respect of B-6014-a (%)</v>
      </c>
      <c r="D417" s="148" t="s">
        <v>310</v>
      </c>
      <c r="E417" s="271">
        <f>+G416</f>
        <v>11706000</v>
      </c>
      <c r="F417" s="231"/>
      <c r="G417" s="74">
        <f>+E417*F417</f>
        <v>0</v>
      </c>
      <c r="H417" s="250"/>
      <c r="I417" s="251"/>
      <c r="J417" s="246"/>
      <c r="K417" s="247"/>
      <c r="L417" s="247"/>
      <c r="M417" s="247"/>
      <c r="N417" s="247"/>
      <c r="O417" s="247"/>
      <c r="P417" s="247"/>
      <c r="Q417" s="247"/>
      <c r="R417" s="247"/>
      <c r="S417" s="247"/>
      <c r="T417" s="247"/>
      <c r="U417" s="248"/>
      <c r="V417" s="246"/>
      <c r="W417" s="247"/>
      <c r="X417" s="247"/>
      <c r="Y417" s="247"/>
      <c r="Z417" s="247"/>
      <c r="AA417" s="247"/>
      <c r="AB417" s="247"/>
      <c r="AC417" s="247"/>
      <c r="AD417" s="247"/>
      <c r="AE417" s="247"/>
      <c r="AF417" s="247"/>
      <c r="AG417" s="248">
        <f>G417/5</f>
        <v>0</v>
      </c>
      <c r="AH417" s="249"/>
      <c r="AI417" s="247"/>
      <c r="AJ417" s="247"/>
      <c r="AK417" s="247"/>
      <c r="AL417" s="247"/>
      <c r="AM417" s="247"/>
      <c r="AN417" s="247"/>
      <c r="AO417" s="247"/>
      <c r="AP417" s="247"/>
      <c r="AQ417" s="247"/>
      <c r="AR417" s="247"/>
      <c r="AS417" s="248">
        <f>G417/5</f>
        <v>0</v>
      </c>
      <c r="AT417" s="249"/>
      <c r="AU417" s="247"/>
      <c r="AV417" s="247"/>
      <c r="AW417" s="247"/>
      <c r="AX417" s="247"/>
      <c r="AY417" s="247"/>
      <c r="AZ417" s="247"/>
      <c r="BA417" s="247"/>
      <c r="BB417" s="247"/>
      <c r="BC417" s="247"/>
      <c r="BD417" s="247"/>
      <c r="BE417" s="248">
        <f>G417/5</f>
        <v>0</v>
      </c>
      <c r="BF417" s="249"/>
      <c r="BG417" s="247"/>
      <c r="BH417" s="247"/>
      <c r="BI417" s="247"/>
      <c r="BJ417" s="247"/>
      <c r="BK417" s="247"/>
      <c r="BL417" s="247"/>
      <c r="BM417" s="247"/>
      <c r="BN417" s="247"/>
      <c r="BO417" s="247"/>
      <c r="BP417" s="247"/>
      <c r="BQ417" s="248">
        <f>G417/5</f>
        <v>0</v>
      </c>
      <c r="BR417" s="249"/>
      <c r="BS417" s="247"/>
      <c r="BT417" s="247"/>
      <c r="BU417" s="247"/>
      <c r="BV417" s="247"/>
      <c r="BW417" s="247"/>
      <c r="BX417" s="247"/>
      <c r="BY417" s="247"/>
      <c r="BZ417" s="247"/>
      <c r="CA417" s="247"/>
      <c r="CB417" s="247"/>
      <c r="CC417" s="248">
        <f>G417-SUM(H417:CB417)</f>
        <v>0</v>
      </c>
      <c r="CE417" s="39"/>
    </row>
    <row r="418" spans="1:83" ht="38.25" x14ac:dyDescent="0.25">
      <c r="A418" s="326"/>
      <c r="B418" s="73" t="s">
        <v>874</v>
      </c>
      <c r="C418" s="129" t="str">
        <f>"Incumbent System Integrator DB Works and Services (including Provisional Sums and allowances in the Incumbent System Integrator agreement, but excluding any if triggered items listed elsewhere) ("&amp; TEXT(F418,"##### ####") &amp;")"</f>
        <v>Incumbent System Integrator DB Works and Services (including Provisional Sums and allowances in the Incumbent System Integrator agreement, but excluding any if triggered items listed elsewhere) (2 130 000)</v>
      </c>
      <c r="D418" s="29" t="s">
        <v>308</v>
      </c>
      <c r="E418" s="275">
        <v>1</v>
      </c>
      <c r="F418" s="295">
        <v>2130000</v>
      </c>
      <c r="G418" s="74">
        <f>+E418*F418</f>
        <v>2130000</v>
      </c>
      <c r="H418" s="250"/>
      <c r="I418" s="251"/>
      <c r="J418" s="246"/>
      <c r="K418" s="247"/>
      <c r="L418" s="247"/>
      <c r="M418" s="247"/>
      <c r="N418" s="247"/>
      <c r="O418" s="247"/>
      <c r="P418" s="247"/>
      <c r="Q418" s="247"/>
      <c r="R418" s="247"/>
      <c r="S418" s="247"/>
      <c r="T418" s="247"/>
      <c r="U418" s="248">
        <f>G418/1.5</f>
        <v>1420000</v>
      </c>
      <c r="V418" s="246"/>
      <c r="W418" s="247"/>
      <c r="X418" s="247"/>
      <c r="Y418" s="247"/>
      <c r="Z418" s="247"/>
      <c r="AA418" s="247"/>
      <c r="AB418" s="247"/>
      <c r="AC418" s="247"/>
      <c r="AD418" s="247"/>
      <c r="AE418" s="247"/>
      <c r="AF418" s="247"/>
      <c r="AG418" s="248">
        <f>G418/3</f>
        <v>710000</v>
      </c>
      <c r="AH418" s="249"/>
      <c r="AI418" s="247"/>
      <c r="AJ418" s="247"/>
      <c r="AK418" s="247"/>
      <c r="AL418" s="247"/>
      <c r="AM418" s="247"/>
      <c r="AN418" s="247"/>
      <c r="AO418" s="247"/>
      <c r="AP418" s="247"/>
      <c r="AQ418" s="247"/>
      <c r="AR418" s="247"/>
      <c r="AS418" s="248"/>
      <c r="AT418" s="249"/>
      <c r="AU418" s="247"/>
      <c r="AV418" s="247"/>
      <c r="AW418" s="247"/>
      <c r="AX418" s="247"/>
      <c r="AY418" s="247"/>
      <c r="AZ418" s="247"/>
      <c r="BA418" s="247"/>
      <c r="BB418" s="247"/>
      <c r="BC418" s="247"/>
      <c r="BD418" s="247"/>
      <c r="BE418" s="248"/>
      <c r="BF418" s="249"/>
      <c r="BG418" s="247"/>
      <c r="BH418" s="247"/>
      <c r="BI418" s="247"/>
      <c r="BJ418" s="247"/>
      <c r="BK418" s="247"/>
      <c r="BL418" s="247"/>
      <c r="BM418" s="247"/>
      <c r="BN418" s="247"/>
      <c r="BO418" s="247"/>
      <c r="BP418" s="247"/>
      <c r="BQ418" s="248"/>
      <c r="BR418" s="249"/>
      <c r="BS418" s="247"/>
      <c r="BT418" s="247"/>
      <c r="BU418" s="247"/>
      <c r="BV418" s="247"/>
      <c r="BW418" s="247"/>
      <c r="BX418" s="247"/>
      <c r="BY418" s="247"/>
      <c r="BZ418" s="247"/>
      <c r="CA418" s="247"/>
      <c r="CB418" s="247"/>
      <c r="CC418" s="248">
        <f t="shared" ref="CC418" si="383">G418-SUM(H418:CB418)</f>
        <v>0</v>
      </c>
      <c r="CE418" s="39"/>
    </row>
    <row r="419" spans="1:83" ht="25.5" x14ac:dyDescent="0.25">
      <c r="A419" s="326"/>
      <c r="B419" s="184" t="s">
        <v>875</v>
      </c>
      <c r="C419" s="185" t="str">
        <f>"Incumbent System Integrator DB Works and Services - Overhead charges and Profit in respect of B-6014-a ("&amp; TEXT(F419,"###%") &amp; ")"</f>
        <v>Incumbent System Integrator DB Works and Services - Overhead charges and Profit in respect of B-6014-a (%)</v>
      </c>
      <c r="D419" s="148" t="s">
        <v>310</v>
      </c>
      <c r="E419" s="271">
        <f>+G418</f>
        <v>2130000</v>
      </c>
      <c r="F419" s="231"/>
      <c r="G419" s="74">
        <f>+E419*F419</f>
        <v>0</v>
      </c>
      <c r="H419" s="250"/>
      <c r="I419" s="251"/>
      <c r="J419" s="246"/>
      <c r="K419" s="247"/>
      <c r="L419" s="247"/>
      <c r="M419" s="247"/>
      <c r="N419" s="247"/>
      <c r="O419" s="247"/>
      <c r="P419" s="247"/>
      <c r="Q419" s="247"/>
      <c r="R419" s="247"/>
      <c r="S419" s="247"/>
      <c r="T419" s="247"/>
      <c r="U419" s="248">
        <f>G419/1.5</f>
        <v>0</v>
      </c>
      <c r="V419" s="246"/>
      <c r="W419" s="247"/>
      <c r="X419" s="247"/>
      <c r="Y419" s="247"/>
      <c r="Z419" s="247"/>
      <c r="AA419" s="247"/>
      <c r="AB419" s="247"/>
      <c r="AC419" s="247"/>
      <c r="AD419" s="247"/>
      <c r="AE419" s="247"/>
      <c r="AF419" s="247"/>
      <c r="AG419" s="248">
        <f>G419/3</f>
        <v>0</v>
      </c>
      <c r="AH419" s="249"/>
      <c r="AI419" s="247"/>
      <c r="AJ419" s="247"/>
      <c r="AK419" s="247"/>
      <c r="AL419" s="247"/>
      <c r="AM419" s="247"/>
      <c r="AN419" s="247"/>
      <c r="AO419" s="247"/>
      <c r="AP419" s="247"/>
      <c r="AQ419" s="247"/>
      <c r="AR419" s="247"/>
      <c r="AS419" s="248"/>
      <c r="AT419" s="249"/>
      <c r="AU419" s="247"/>
      <c r="AV419" s="247"/>
      <c r="AW419" s="247"/>
      <c r="AX419" s="247"/>
      <c r="AY419" s="247"/>
      <c r="AZ419" s="247"/>
      <c r="BA419" s="247"/>
      <c r="BB419" s="247"/>
      <c r="BC419" s="247"/>
      <c r="BD419" s="247"/>
      <c r="BE419" s="248"/>
      <c r="BF419" s="249"/>
      <c r="BG419" s="247"/>
      <c r="BH419" s="247"/>
      <c r="BI419" s="247"/>
      <c r="BJ419" s="247"/>
      <c r="BK419" s="247"/>
      <c r="BL419" s="247"/>
      <c r="BM419" s="247"/>
      <c r="BN419" s="247"/>
      <c r="BO419" s="247"/>
      <c r="BP419" s="247"/>
      <c r="BQ419" s="248"/>
      <c r="BR419" s="249"/>
      <c r="BS419" s="247"/>
      <c r="BT419" s="247"/>
      <c r="BU419" s="247"/>
      <c r="BV419" s="247"/>
      <c r="BW419" s="247"/>
      <c r="BX419" s="247"/>
      <c r="BY419" s="247"/>
      <c r="BZ419" s="247"/>
      <c r="CA419" s="247"/>
      <c r="CB419" s="247"/>
      <c r="CC419" s="170">
        <f>G419-SUM(H419:CB419)</f>
        <v>0</v>
      </c>
      <c r="CE419" s="39"/>
    </row>
    <row r="420" spans="1:83" ht="15" x14ac:dyDescent="0.25">
      <c r="A420" s="326"/>
      <c r="B420" s="160"/>
      <c r="C420" s="161"/>
      <c r="D420" s="162" t="s">
        <v>365</v>
      </c>
      <c r="E420" s="163"/>
      <c r="F420" s="163"/>
      <c r="G420" s="164"/>
      <c r="H420" s="165"/>
      <c r="I420" s="165"/>
      <c r="J420" s="165"/>
      <c r="K420" s="165"/>
      <c r="L420" s="165"/>
      <c r="M420" s="165"/>
      <c r="N420" s="165"/>
      <c r="O420" s="165"/>
      <c r="P420" s="165"/>
      <c r="Q420" s="165"/>
      <c r="R420" s="165"/>
      <c r="S420" s="165"/>
      <c r="T420" s="165"/>
      <c r="U420" s="165"/>
      <c r="V420" s="165"/>
      <c r="W420" s="165"/>
      <c r="X420" s="165"/>
      <c r="Y420" s="165"/>
      <c r="Z420" s="165"/>
      <c r="AA420" s="165"/>
      <c r="AB420" s="165"/>
      <c r="AC420" s="165"/>
      <c r="AD420" s="165"/>
      <c r="AE420" s="165"/>
      <c r="AF420" s="165"/>
      <c r="AG420" s="165"/>
      <c r="AH420" s="165"/>
      <c r="AI420" s="165"/>
      <c r="AJ420" s="165"/>
      <c r="AK420" s="165"/>
      <c r="AL420" s="165"/>
      <c r="AM420" s="165"/>
      <c r="AN420" s="165"/>
      <c r="AO420" s="165"/>
      <c r="AP420" s="165"/>
      <c r="AQ420" s="165"/>
      <c r="AR420" s="165"/>
      <c r="AS420" s="165"/>
      <c r="AT420" s="165"/>
      <c r="AU420" s="165"/>
      <c r="AV420" s="165"/>
      <c r="AW420" s="165"/>
      <c r="AX420" s="165"/>
      <c r="AY420" s="165"/>
      <c r="AZ420" s="165"/>
      <c r="BA420" s="165"/>
      <c r="BB420" s="165"/>
      <c r="BC420" s="165"/>
      <c r="BD420" s="165"/>
      <c r="BE420" s="165"/>
      <c r="BF420" s="165"/>
      <c r="BG420" s="165"/>
      <c r="BH420" s="165"/>
      <c r="BI420" s="165"/>
      <c r="BJ420" s="165"/>
      <c r="BK420" s="165"/>
      <c r="BL420" s="165"/>
      <c r="BM420" s="165"/>
      <c r="BN420" s="165"/>
      <c r="BO420" s="165"/>
      <c r="BP420" s="165"/>
      <c r="BQ420" s="165"/>
      <c r="BR420" s="165"/>
      <c r="BS420" s="165"/>
      <c r="BT420" s="165"/>
      <c r="BU420" s="165"/>
      <c r="BV420" s="165"/>
      <c r="BW420" s="165"/>
      <c r="BX420" s="165"/>
      <c r="BY420" s="165"/>
      <c r="BZ420" s="165"/>
      <c r="CA420" s="165"/>
      <c r="CB420" s="165"/>
      <c r="CC420" s="165"/>
      <c r="CE420" s="39"/>
    </row>
    <row r="421" spans="1:83" ht="15" x14ac:dyDescent="0.25">
      <c r="A421" s="326"/>
      <c r="B421" s="113" t="s">
        <v>722</v>
      </c>
      <c r="C421" s="114" t="s">
        <v>844</v>
      </c>
      <c r="D421" s="115" t="s">
        <v>365</v>
      </c>
      <c r="E421" s="115"/>
      <c r="F421" s="273"/>
      <c r="G421" s="116">
        <f t="shared" ref="G421:AL421" si="384">SUM(G422:G455)</f>
        <v>1978546</v>
      </c>
      <c r="H421" s="117">
        <f t="shared" si="384"/>
        <v>0</v>
      </c>
      <c r="I421" s="118">
        <f t="shared" si="384"/>
        <v>0</v>
      </c>
      <c r="J421" s="117">
        <f t="shared" si="384"/>
        <v>0</v>
      </c>
      <c r="K421" s="119">
        <f t="shared" si="384"/>
        <v>0</v>
      </c>
      <c r="L421" s="119">
        <f t="shared" si="384"/>
        <v>0</v>
      </c>
      <c r="M421" s="119">
        <f t="shared" si="384"/>
        <v>0</v>
      </c>
      <c r="N421" s="119">
        <f t="shared" si="384"/>
        <v>0</v>
      </c>
      <c r="O421" s="119">
        <f t="shared" si="384"/>
        <v>0</v>
      </c>
      <c r="P421" s="119">
        <f t="shared" si="384"/>
        <v>0</v>
      </c>
      <c r="Q421" s="119">
        <f t="shared" si="384"/>
        <v>0</v>
      </c>
      <c r="R421" s="119">
        <f t="shared" si="384"/>
        <v>0</v>
      </c>
      <c r="S421" s="119">
        <f t="shared" si="384"/>
        <v>0</v>
      </c>
      <c r="T421" s="119">
        <f t="shared" si="384"/>
        <v>0</v>
      </c>
      <c r="U421" s="118">
        <f t="shared" si="384"/>
        <v>329757.68</v>
      </c>
      <c r="V421" s="120">
        <f t="shared" si="384"/>
        <v>0</v>
      </c>
      <c r="W421" s="119">
        <f t="shared" si="384"/>
        <v>0</v>
      </c>
      <c r="X421" s="119">
        <f t="shared" si="384"/>
        <v>0</v>
      </c>
      <c r="Y421" s="119">
        <f t="shared" si="384"/>
        <v>0</v>
      </c>
      <c r="Z421" s="119">
        <f t="shared" si="384"/>
        <v>0</v>
      </c>
      <c r="AA421" s="119">
        <f t="shared" si="384"/>
        <v>0</v>
      </c>
      <c r="AB421" s="119">
        <f t="shared" si="384"/>
        <v>0</v>
      </c>
      <c r="AC421" s="119">
        <f t="shared" si="384"/>
        <v>0</v>
      </c>
      <c r="AD421" s="119">
        <f t="shared" si="384"/>
        <v>0</v>
      </c>
      <c r="AE421" s="119">
        <f t="shared" si="384"/>
        <v>0</v>
      </c>
      <c r="AF421" s="119">
        <f t="shared" si="384"/>
        <v>0</v>
      </c>
      <c r="AG421" s="118">
        <f t="shared" si="384"/>
        <v>329757.68</v>
      </c>
      <c r="AH421" s="120">
        <f t="shared" si="384"/>
        <v>0</v>
      </c>
      <c r="AI421" s="119">
        <f t="shared" si="384"/>
        <v>0</v>
      </c>
      <c r="AJ421" s="119">
        <f t="shared" si="384"/>
        <v>0</v>
      </c>
      <c r="AK421" s="119">
        <f t="shared" si="384"/>
        <v>0</v>
      </c>
      <c r="AL421" s="119">
        <f t="shared" si="384"/>
        <v>0</v>
      </c>
      <c r="AM421" s="119">
        <f t="shared" ref="AM421:BR421" si="385">SUM(AM422:AM455)</f>
        <v>0</v>
      </c>
      <c r="AN421" s="119">
        <f t="shared" si="385"/>
        <v>0</v>
      </c>
      <c r="AO421" s="119">
        <f t="shared" si="385"/>
        <v>0</v>
      </c>
      <c r="AP421" s="119">
        <f t="shared" si="385"/>
        <v>0</v>
      </c>
      <c r="AQ421" s="119">
        <f t="shared" si="385"/>
        <v>0</v>
      </c>
      <c r="AR421" s="119">
        <f t="shared" si="385"/>
        <v>0</v>
      </c>
      <c r="AS421" s="118">
        <f t="shared" si="385"/>
        <v>329757.68</v>
      </c>
      <c r="AT421" s="120">
        <f t="shared" si="385"/>
        <v>0</v>
      </c>
      <c r="AU421" s="119">
        <f t="shared" si="385"/>
        <v>0</v>
      </c>
      <c r="AV421" s="119">
        <f t="shared" si="385"/>
        <v>0</v>
      </c>
      <c r="AW421" s="119">
        <f t="shared" si="385"/>
        <v>0</v>
      </c>
      <c r="AX421" s="119">
        <f t="shared" si="385"/>
        <v>0</v>
      </c>
      <c r="AY421" s="119">
        <f t="shared" si="385"/>
        <v>0</v>
      </c>
      <c r="AZ421" s="119">
        <f t="shared" si="385"/>
        <v>0</v>
      </c>
      <c r="BA421" s="119">
        <f t="shared" si="385"/>
        <v>0</v>
      </c>
      <c r="BB421" s="119">
        <f t="shared" si="385"/>
        <v>0</v>
      </c>
      <c r="BC421" s="119">
        <f t="shared" si="385"/>
        <v>0</v>
      </c>
      <c r="BD421" s="119">
        <f t="shared" si="385"/>
        <v>0</v>
      </c>
      <c r="BE421" s="118">
        <f t="shared" si="385"/>
        <v>329757.68</v>
      </c>
      <c r="BF421" s="120">
        <f t="shared" si="385"/>
        <v>0</v>
      </c>
      <c r="BG421" s="119">
        <f t="shared" si="385"/>
        <v>0</v>
      </c>
      <c r="BH421" s="119">
        <f t="shared" si="385"/>
        <v>0</v>
      </c>
      <c r="BI421" s="119">
        <f t="shared" si="385"/>
        <v>0</v>
      </c>
      <c r="BJ421" s="119">
        <f t="shared" si="385"/>
        <v>0</v>
      </c>
      <c r="BK421" s="119">
        <f t="shared" si="385"/>
        <v>0</v>
      </c>
      <c r="BL421" s="119">
        <f t="shared" si="385"/>
        <v>0</v>
      </c>
      <c r="BM421" s="119">
        <f t="shared" si="385"/>
        <v>0</v>
      </c>
      <c r="BN421" s="119">
        <f t="shared" si="385"/>
        <v>0</v>
      </c>
      <c r="BO421" s="119">
        <f t="shared" si="385"/>
        <v>0</v>
      </c>
      <c r="BP421" s="119">
        <f t="shared" si="385"/>
        <v>0</v>
      </c>
      <c r="BQ421" s="118">
        <f t="shared" si="385"/>
        <v>329757.68</v>
      </c>
      <c r="BR421" s="120">
        <f t="shared" si="385"/>
        <v>0</v>
      </c>
      <c r="BS421" s="119">
        <f t="shared" ref="BS421:CC421" si="386">SUM(BS422:BS455)</f>
        <v>0</v>
      </c>
      <c r="BT421" s="119">
        <f t="shared" si="386"/>
        <v>0</v>
      </c>
      <c r="BU421" s="119">
        <f t="shared" si="386"/>
        <v>0</v>
      </c>
      <c r="BV421" s="119">
        <f t="shared" si="386"/>
        <v>0</v>
      </c>
      <c r="BW421" s="119">
        <f t="shared" si="386"/>
        <v>0</v>
      </c>
      <c r="BX421" s="119">
        <f t="shared" si="386"/>
        <v>0</v>
      </c>
      <c r="BY421" s="119">
        <f t="shared" si="386"/>
        <v>0</v>
      </c>
      <c r="BZ421" s="119">
        <f t="shared" si="386"/>
        <v>0</v>
      </c>
      <c r="CA421" s="119">
        <f t="shared" si="386"/>
        <v>0</v>
      </c>
      <c r="CB421" s="119">
        <f t="shared" si="386"/>
        <v>0</v>
      </c>
      <c r="CC421" s="118">
        <f t="shared" si="386"/>
        <v>329757.59999999998</v>
      </c>
      <c r="CE421" s="39"/>
    </row>
    <row r="422" spans="1:83" ht="15" x14ac:dyDescent="0.25">
      <c r="A422" s="326"/>
      <c r="B422" s="25" t="s">
        <v>723</v>
      </c>
      <c r="C422" s="28" t="s">
        <v>724</v>
      </c>
      <c r="D422" s="29" t="s">
        <v>725</v>
      </c>
      <c r="E422" s="275">
        <v>1</v>
      </c>
      <c r="F422" s="261">
        <v>944746</v>
      </c>
      <c r="G422" s="74">
        <f>+E422*F422</f>
        <v>944746</v>
      </c>
      <c r="H422" s="250"/>
      <c r="I422" s="251"/>
      <c r="J422" s="246"/>
      <c r="K422" s="247"/>
      <c r="L422" s="247"/>
      <c r="M422" s="247"/>
      <c r="N422" s="247"/>
      <c r="O422" s="247"/>
      <c r="P422" s="247"/>
      <c r="Q422" s="247"/>
      <c r="R422" s="247"/>
      <c r="S422" s="247"/>
      <c r="T422" s="247"/>
      <c r="U422" s="248">
        <f t="shared" ref="U422" si="387">G422/6</f>
        <v>157457.67000000001</v>
      </c>
      <c r="V422" s="246"/>
      <c r="W422" s="247"/>
      <c r="X422" s="247"/>
      <c r="Y422" s="247"/>
      <c r="Z422" s="247"/>
      <c r="AA422" s="247"/>
      <c r="AB422" s="247"/>
      <c r="AC422" s="247"/>
      <c r="AD422" s="247"/>
      <c r="AE422" s="247"/>
      <c r="AF422" s="247"/>
      <c r="AG422" s="248">
        <f t="shared" ref="AG422" si="388">G422/6</f>
        <v>157457.67000000001</v>
      </c>
      <c r="AH422" s="249"/>
      <c r="AI422" s="247"/>
      <c r="AJ422" s="247"/>
      <c r="AK422" s="247"/>
      <c r="AL422" s="247"/>
      <c r="AM422" s="247"/>
      <c r="AN422" s="247"/>
      <c r="AO422" s="247"/>
      <c r="AP422" s="247"/>
      <c r="AQ422" s="247"/>
      <c r="AR422" s="247"/>
      <c r="AS422" s="248">
        <f t="shared" ref="AS422" si="389">G422/6</f>
        <v>157457.67000000001</v>
      </c>
      <c r="AT422" s="249"/>
      <c r="AU422" s="247"/>
      <c r="AV422" s="247"/>
      <c r="AW422" s="247"/>
      <c r="AX422" s="247"/>
      <c r="AY422" s="247"/>
      <c r="AZ422" s="247"/>
      <c r="BA422" s="247"/>
      <c r="BB422" s="247"/>
      <c r="BC422" s="247"/>
      <c r="BD422" s="247"/>
      <c r="BE422" s="248">
        <f t="shared" ref="BE422" si="390">G422/6</f>
        <v>157457.67000000001</v>
      </c>
      <c r="BF422" s="249"/>
      <c r="BG422" s="247"/>
      <c r="BH422" s="247"/>
      <c r="BI422" s="247"/>
      <c r="BJ422" s="247"/>
      <c r="BK422" s="247"/>
      <c r="BL422" s="247"/>
      <c r="BM422" s="247"/>
      <c r="BN422" s="247"/>
      <c r="BO422" s="247"/>
      <c r="BP422" s="247"/>
      <c r="BQ422" s="248">
        <f t="shared" ref="BQ422" si="391">G422/6</f>
        <v>157457.67000000001</v>
      </c>
      <c r="BR422" s="249"/>
      <c r="BS422" s="247"/>
      <c r="BT422" s="247"/>
      <c r="BU422" s="247"/>
      <c r="BV422" s="247"/>
      <c r="BW422" s="247"/>
      <c r="BX422" s="247"/>
      <c r="BY422" s="247"/>
      <c r="BZ422" s="247"/>
      <c r="CA422" s="247"/>
      <c r="CB422" s="247"/>
      <c r="CC422" s="248">
        <f t="shared" ref="CC422" si="392">G422-SUM(H422:CB422)</f>
        <v>157457.65</v>
      </c>
      <c r="CE422" s="39"/>
    </row>
    <row r="423" spans="1:83" ht="15" x14ac:dyDescent="0.25">
      <c r="A423" s="326"/>
      <c r="B423" s="25" t="s">
        <v>726</v>
      </c>
      <c r="C423" s="28" t="s">
        <v>727</v>
      </c>
      <c r="D423" s="130"/>
      <c r="E423" s="130"/>
      <c r="F423" s="240"/>
      <c r="G423" s="74"/>
      <c r="H423" s="246"/>
      <c r="I423" s="248"/>
      <c r="J423" s="246"/>
      <c r="K423" s="247"/>
      <c r="L423" s="247"/>
      <c r="M423" s="247"/>
      <c r="N423" s="247"/>
      <c r="O423" s="247"/>
      <c r="P423" s="247"/>
      <c r="Q423" s="247"/>
      <c r="R423" s="247"/>
      <c r="S423" s="247"/>
      <c r="T423" s="247"/>
      <c r="U423" s="248"/>
      <c r="V423" s="246"/>
      <c r="W423" s="247"/>
      <c r="X423" s="247"/>
      <c r="Y423" s="247"/>
      <c r="Z423" s="247"/>
      <c r="AA423" s="247"/>
      <c r="AB423" s="247"/>
      <c r="AC423" s="247"/>
      <c r="AD423" s="247"/>
      <c r="AE423" s="247"/>
      <c r="AF423" s="247"/>
      <c r="AG423" s="248"/>
      <c r="AH423" s="249"/>
      <c r="AI423" s="247"/>
      <c r="AJ423" s="247"/>
      <c r="AK423" s="247"/>
      <c r="AL423" s="247"/>
      <c r="AM423" s="247"/>
      <c r="AN423" s="247"/>
      <c r="AO423" s="247"/>
      <c r="AP423" s="247"/>
      <c r="AQ423" s="247"/>
      <c r="AR423" s="247"/>
      <c r="AS423" s="248"/>
      <c r="AT423" s="249"/>
      <c r="AU423" s="247"/>
      <c r="AV423" s="247"/>
      <c r="AW423" s="247"/>
      <c r="AX423" s="247"/>
      <c r="AY423" s="247"/>
      <c r="AZ423" s="247"/>
      <c r="BA423" s="247"/>
      <c r="BB423" s="247"/>
      <c r="BC423" s="247"/>
      <c r="BD423" s="247"/>
      <c r="BE423" s="248"/>
      <c r="BF423" s="249"/>
      <c r="BG423" s="247"/>
      <c r="BH423" s="247"/>
      <c r="BI423" s="247"/>
      <c r="BJ423" s="247"/>
      <c r="BK423" s="247"/>
      <c r="BL423" s="247"/>
      <c r="BM423" s="247"/>
      <c r="BN423" s="247"/>
      <c r="BO423" s="247"/>
      <c r="BP423" s="247"/>
      <c r="BQ423" s="248"/>
      <c r="BR423" s="249"/>
      <c r="BS423" s="247"/>
      <c r="BT423" s="247"/>
      <c r="BU423" s="247"/>
      <c r="BV423" s="247"/>
      <c r="BW423" s="247"/>
      <c r="BX423" s="247"/>
      <c r="BY423" s="247"/>
      <c r="BZ423" s="247"/>
      <c r="CA423" s="247"/>
      <c r="CB423" s="247"/>
      <c r="CC423" s="248"/>
      <c r="CE423" s="39"/>
    </row>
    <row r="424" spans="1:83" ht="15" x14ac:dyDescent="0.25">
      <c r="A424" s="326"/>
      <c r="B424" s="25" t="s">
        <v>728</v>
      </c>
      <c r="C424" s="28" t="s">
        <v>729</v>
      </c>
      <c r="D424" s="29" t="s">
        <v>725</v>
      </c>
      <c r="E424" s="275">
        <v>1</v>
      </c>
      <c r="F424" s="261">
        <v>180000</v>
      </c>
      <c r="G424" s="74">
        <f>+E424*F424</f>
        <v>180000</v>
      </c>
      <c r="H424" s="250"/>
      <c r="I424" s="251"/>
      <c r="J424" s="246"/>
      <c r="K424" s="247"/>
      <c r="L424" s="247"/>
      <c r="M424" s="247"/>
      <c r="N424" s="247"/>
      <c r="O424" s="247"/>
      <c r="P424" s="247"/>
      <c r="Q424" s="247"/>
      <c r="R424" s="247"/>
      <c r="S424" s="247"/>
      <c r="T424" s="247"/>
      <c r="U424" s="248">
        <f t="shared" ref="U424" si="393">G424/6</f>
        <v>30000</v>
      </c>
      <c r="V424" s="246"/>
      <c r="W424" s="247"/>
      <c r="X424" s="247"/>
      <c r="Y424" s="247"/>
      <c r="Z424" s="247"/>
      <c r="AA424" s="247"/>
      <c r="AB424" s="247"/>
      <c r="AC424" s="247"/>
      <c r="AD424" s="247"/>
      <c r="AE424" s="247"/>
      <c r="AF424" s="247"/>
      <c r="AG424" s="248">
        <f t="shared" ref="AG424" si="394">G424/6</f>
        <v>30000</v>
      </c>
      <c r="AH424" s="249"/>
      <c r="AI424" s="247"/>
      <c r="AJ424" s="247"/>
      <c r="AK424" s="247"/>
      <c r="AL424" s="247"/>
      <c r="AM424" s="247"/>
      <c r="AN424" s="247"/>
      <c r="AO424" s="247"/>
      <c r="AP424" s="247"/>
      <c r="AQ424" s="247"/>
      <c r="AR424" s="247"/>
      <c r="AS424" s="248">
        <f t="shared" ref="AS424" si="395">G424/6</f>
        <v>30000</v>
      </c>
      <c r="AT424" s="249"/>
      <c r="AU424" s="247"/>
      <c r="AV424" s="247"/>
      <c r="AW424" s="247"/>
      <c r="AX424" s="247"/>
      <c r="AY424" s="247"/>
      <c r="AZ424" s="247"/>
      <c r="BA424" s="247"/>
      <c r="BB424" s="247"/>
      <c r="BC424" s="247"/>
      <c r="BD424" s="247"/>
      <c r="BE424" s="248">
        <f t="shared" ref="BE424" si="396">G424/6</f>
        <v>30000</v>
      </c>
      <c r="BF424" s="249"/>
      <c r="BG424" s="247"/>
      <c r="BH424" s="247"/>
      <c r="BI424" s="247"/>
      <c r="BJ424" s="247"/>
      <c r="BK424" s="247"/>
      <c r="BL424" s="247"/>
      <c r="BM424" s="247"/>
      <c r="BN424" s="247"/>
      <c r="BO424" s="247"/>
      <c r="BP424" s="247"/>
      <c r="BQ424" s="248">
        <f t="shared" ref="BQ424" si="397">G424/6</f>
        <v>30000</v>
      </c>
      <c r="BR424" s="249"/>
      <c r="BS424" s="247"/>
      <c r="BT424" s="247"/>
      <c r="BU424" s="247"/>
      <c r="BV424" s="247"/>
      <c r="BW424" s="247"/>
      <c r="BX424" s="247"/>
      <c r="BY424" s="247"/>
      <c r="BZ424" s="247"/>
      <c r="CA424" s="247"/>
      <c r="CB424" s="247"/>
      <c r="CC424" s="248">
        <f t="shared" ref="CC424" si="398">G424-SUM(H424:CB424)</f>
        <v>30000</v>
      </c>
      <c r="CE424" s="39"/>
    </row>
    <row r="425" spans="1:83" ht="15" x14ac:dyDescent="0.25">
      <c r="A425" s="326"/>
      <c r="B425" s="26" t="s">
        <v>730</v>
      </c>
      <c r="C425" s="27" t="str">
        <f>"Handling cost and profit in respect of sub-item D10.02(a) ("&amp; TEXT(F425,"###%") &amp; ")"</f>
        <v>Handling cost and profit in respect of sub-item D10.02(a) (%)</v>
      </c>
      <c r="D425" s="148" t="s">
        <v>310</v>
      </c>
      <c r="E425" s="271">
        <f>+F424</f>
        <v>180000</v>
      </c>
      <c r="F425" s="231"/>
      <c r="G425" s="74">
        <f t="shared" ref="G425" si="399">+E425*F425</f>
        <v>0</v>
      </c>
      <c r="H425" s="250"/>
      <c r="I425" s="251"/>
      <c r="J425" s="246"/>
      <c r="K425" s="247"/>
      <c r="L425" s="247"/>
      <c r="M425" s="247"/>
      <c r="N425" s="247"/>
      <c r="O425" s="247"/>
      <c r="P425" s="247"/>
      <c r="Q425" s="247"/>
      <c r="R425" s="247"/>
      <c r="S425" s="247"/>
      <c r="T425" s="247"/>
      <c r="U425" s="248">
        <f>G425/6</f>
        <v>0</v>
      </c>
      <c r="V425" s="246"/>
      <c r="W425" s="247"/>
      <c r="X425" s="247"/>
      <c r="Y425" s="247"/>
      <c r="Z425" s="247"/>
      <c r="AA425" s="247"/>
      <c r="AB425" s="247"/>
      <c r="AC425" s="247"/>
      <c r="AD425" s="247"/>
      <c r="AE425" s="247"/>
      <c r="AF425" s="247"/>
      <c r="AG425" s="248">
        <f>G425/6</f>
        <v>0</v>
      </c>
      <c r="AH425" s="249"/>
      <c r="AI425" s="247"/>
      <c r="AJ425" s="247"/>
      <c r="AK425" s="247"/>
      <c r="AL425" s="247"/>
      <c r="AM425" s="247"/>
      <c r="AN425" s="247"/>
      <c r="AO425" s="247"/>
      <c r="AP425" s="247"/>
      <c r="AQ425" s="247"/>
      <c r="AR425" s="247"/>
      <c r="AS425" s="248">
        <f>G425/6</f>
        <v>0</v>
      </c>
      <c r="AT425" s="249"/>
      <c r="AU425" s="247"/>
      <c r="AV425" s="247"/>
      <c r="AW425" s="247"/>
      <c r="AX425" s="247"/>
      <c r="AY425" s="247"/>
      <c r="AZ425" s="247"/>
      <c r="BA425" s="247"/>
      <c r="BB425" s="247"/>
      <c r="BC425" s="247"/>
      <c r="BD425" s="247"/>
      <c r="BE425" s="248">
        <f>G425/6</f>
        <v>0</v>
      </c>
      <c r="BF425" s="249"/>
      <c r="BG425" s="247"/>
      <c r="BH425" s="247"/>
      <c r="BI425" s="247"/>
      <c r="BJ425" s="247"/>
      <c r="BK425" s="247"/>
      <c r="BL425" s="247"/>
      <c r="BM425" s="247"/>
      <c r="BN425" s="247"/>
      <c r="BO425" s="247"/>
      <c r="BP425" s="247"/>
      <c r="BQ425" s="248">
        <f>G425/6</f>
        <v>0</v>
      </c>
      <c r="BR425" s="249"/>
      <c r="BS425" s="247"/>
      <c r="BT425" s="247"/>
      <c r="BU425" s="247"/>
      <c r="BV425" s="247"/>
      <c r="BW425" s="247"/>
      <c r="BX425" s="247"/>
      <c r="BY425" s="247"/>
      <c r="BZ425" s="247"/>
      <c r="CA425" s="247"/>
      <c r="CB425" s="247"/>
      <c r="CC425" s="248">
        <f>G425-SUM(H425:CB425)</f>
        <v>0</v>
      </c>
      <c r="CE425" s="39"/>
    </row>
    <row r="426" spans="1:83" ht="15" x14ac:dyDescent="0.25">
      <c r="A426" s="326"/>
      <c r="B426" s="25" t="s">
        <v>731</v>
      </c>
      <c r="C426" s="28" t="s">
        <v>732</v>
      </c>
      <c r="D426" s="337"/>
      <c r="E426" s="338"/>
      <c r="F426" s="334"/>
      <c r="G426" s="191"/>
      <c r="H426" s="246"/>
      <c r="I426" s="248"/>
      <c r="J426" s="246"/>
      <c r="K426" s="247"/>
      <c r="L426" s="247"/>
      <c r="M426" s="247"/>
      <c r="N426" s="247"/>
      <c r="O426" s="247"/>
      <c r="P426" s="247"/>
      <c r="Q426" s="247"/>
      <c r="R426" s="247"/>
      <c r="S426" s="247"/>
      <c r="T426" s="247"/>
      <c r="U426" s="248"/>
      <c r="V426" s="246"/>
      <c r="W426" s="247"/>
      <c r="X426" s="247"/>
      <c r="Y426" s="247"/>
      <c r="Z426" s="247"/>
      <c r="AA426" s="247"/>
      <c r="AB426" s="247"/>
      <c r="AC426" s="247"/>
      <c r="AD426" s="247"/>
      <c r="AE426" s="247"/>
      <c r="AF426" s="247"/>
      <c r="AG426" s="248"/>
      <c r="AH426" s="249"/>
      <c r="AI426" s="247"/>
      <c r="AJ426" s="247"/>
      <c r="AK426" s="247"/>
      <c r="AL426" s="247"/>
      <c r="AM426" s="247"/>
      <c r="AN426" s="247"/>
      <c r="AO426" s="247"/>
      <c r="AP426" s="247"/>
      <c r="AQ426" s="247"/>
      <c r="AR426" s="247"/>
      <c r="AS426" s="248"/>
      <c r="AT426" s="249"/>
      <c r="AU426" s="247"/>
      <c r="AV426" s="247"/>
      <c r="AW426" s="247"/>
      <c r="AX426" s="247"/>
      <c r="AY426" s="247"/>
      <c r="AZ426" s="247"/>
      <c r="BA426" s="247"/>
      <c r="BB426" s="247"/>
      <c r="BC426" s="247"/>
      <c r="BD426" s="247"/>
      <c r="BE426" s="248"/>
      <c r="BF426" s="249"/>
      <c r="BG426" s="247"/>
      <c r="BH426" s="247"/>
      <c r="BI426" s="247"/>
      <c r="BJ426" s="247"/>
      <c r="BK426" s="247"/>
      <c r="BL426" s="247"/>
      <c r="BM426" s="247"/>
      <c r="BN426" s="247"/>
      <c r="BO426" s="247"/>
      <c r="BP426" s="247"/>
      <c r="BQ426" s="248"/>
      <c r="BR426" s="249"/>
      <c r="BS426" s="247"/>
      <c r="BT426" s="247"/>
      <c r="BU426" s="247"/>
      <c r="BV426" s="247"/>
      <c r="BW426" s="247"/>
      <c r="BX426" s="247"/>
      <c r="BY426" s="247"/>
      <c r="BZ426" s="247"/>
      <c r="CA426" s="247"/>
      <c r="CB426" s="247"/>
      <c r="CC426" s="248"/>
      <c r="CE426" s="39"/>
    </row>
    <row r="427" spans="1:83" ht="25.5" x14ac:dyDescent="0.25">
      <c r="A427" s="326"/>
      <c r="B427" s="25" t="s">
        <v>733</v>
      </c>
      <c r="C427" s="28" t="s">
        <v>734</v>
      </c>
      <c r="D427" s="337"/>
      <c r="E427" s="338"/>
      <c r="F427" s="334"/>
      <c r="G427" s="191"/>
      <c r="H427" s="246"/>
      <c r="I427" s="248"/>
      <c r="J427" s="246"/>
      <c r="K427" s="247"/>
      <c r="L427" s="247"/>
      <c r="M427" s="247"/>
      <c r="N427" s="247"/>
      <c r="O427" s="247"/>
      <c r="P427" s="247"/>
      <c r="Q427" s="247"/>
      <c r="R427" s="247"/>
      <c r="S427" s="247"/>
      <c r="T427" s="247"/>
      <c r="U427" s="248">
        <f t="shared" ref="U427" si="400">G427/6</f>
        <v>0</v>
      </c>
      <c r="V427" s="246"/>
      <c r="W427" s="247"/>
      <c r="X427" s="247"/>
      <c r="Y427" s="247"/>
      <c r="Z427" s="247"/>
      <c r="AA427" s="247"/>
      <c r="AB427" s="247"/>
      <c r="AC427" s="247"/>
      <c r="AD427" s="247"/>
      <c r="AE427" s="247"/>
      <c r="AF427" s="247"/>
      <c r="AG427" s="248">
        <f t="shared" ref="AG427" si="401">G427/6</f>
        <v>0</v>
      </c>
      <c r="AH427" s="249"/>
      <c r="AI427" s="247"/>
      <c r="AJ427" s="247"/>
      <c r="AK427" s="247"/>
      <c r="AL427" s="247"/>
      <c r="AM427" s="247"/>
      <c r="AN427" s="247"/>
      <c r="AO427" s="247"/>
      <c r="AP427" s="247"/>
      <c r="AQ427" s="247"/>
      <c r="AR427" s="247"/>
      <c r="AS427" s="248">
        <f t="shared" ref="AS427" si="402">G427/6</f>
        <v>0</v>
      </c>
      <c r="AT427" s="249"/>
      <c r="AU427" s="247"/>
      <c r="AV427" s="247"/>
      <c r="AW427" s="247"/>
      <c r="AX427" s="247"/>
      <c r="AY427" s="247"/>
      <c r="AZ427" s="247"/>
      <c r="BA427" s="247"/>
      <c r="BB427" s="247"/>
      <c r="BC427" s="247"/>
      <c r="BD427" s="247"/>
      <c r="BE427" s="248">
        <f t="shared" ref="BE427" si="403">G427/6</f>
        <v>0</v>
      </c>
      <c r="BF427" s="249"/>
      <c r="BG427" s="247"/>
      <c r="BH427" s="247"/>
      <c r="BI427" s="247"/>
      <c r="BJ427" s="247"/>
      <c r="BK427" s="247"/>
      <c r="BL427" s="247"/>
      <c r="BM427" s="247"/>
      <c r="BN427" s="247"/>
      <c r="BO427" s="247"/>
      <c r="BP427" s="247"/>
      <c r="BQ427" s="248">
        <f t="shared" ref="BQ427" si="404">G427/6</f>
        <v>0</v>
      </c>
      <c r="BR427" s="249"/>
      <c r="BS427" s="247"/>
      <c r="BT427" s="247"/>
      <c r="BU427" s="247"/>
      <c r="BV427" s="247"/>
      <c r="BW427" s="247"/>
      <c r="BX427" s="247"/>
      <c r="BY427" s="247"/>
      <c r="BZ427" s="247"/>
      <c r="CA427" s="247"/>
      <c r="CB427" s="247"/>
      <c r="CC427" s="248">
        <f t="shared" ref="CC427" si="405">G427-SUM(H427:CB427)</f>
        <v>0</v>
      </c>
      <c r="CE427" s="39"/>
    </row>
    <row r="428" spans="1:83" ht="45" customHeight="1" x14ac:dyDescent="0.25">
      <c r="A428" s="326"/>
      <c r="B428" s="25" t="s">
        <v>735</v>
      </c>
      <c r="C428" s="28" t="s">
        <v>850</v>
      </c>
      <c r="D428" s="130" t="s">
        <v>218</v>
      </c>
      <c r="E428" s="130">
        <v>2</v>
      </c>
      <c r="F428" s="229"/>
      <c r="G428" s="74">
        <f>+E428*F428</f>
        <v>0</v>
      </c>
      <c r="H428" s="246"/>
      <c r="I428" s="248"/>
      <c r="J428" s="246"/>
      <c r="K428" s="247"/>
      <c r="L428" s="247"/>
      <c r="M428" s="247"/>
      <c r="N428" s="247"/>
      <c r="O428" s="247"/>
      <c r="P428" s="247"/>
      <c r="Q428" s="247"/>
      <c r="R428" s="247"/>
      <c r="S428" s="247"/>
      <c r="T428" s="247"/>
      <c r="U428" s="248">
        <f>G428/6</f>
        <v>0</v>
      </c>
      <c r="V428" s="246"/>
      <c r="W428" s="247"/>
      <c r="X428" s="247"/>
      <c r="Y428" s="247"/>
      <c r="Z428" s="247"/>
      <c r="AA428" s="247"/>
      <c r="AB428" s="247"/>
      <c r="AC428" s="247"/>
      <c r="AD428" s="247"/>
      <c r="AE428" s="247"/>
      <c r="AF428" s="247"/>
      <c r="AG428" s="248">
        <f>G428/6</f>
        <v>0</v>
      </c>
      <c r="AH428" s="249"/>
      <c r="AI428" s="247"/>
      <c r="AJ428" s="247"/>
      <c r="AK428" s="247"/>
      <c r="AL428" s="247"/>
      <c r="AM428" s="247"/>
      <c r="AN428" s="247"/>
      <c r="AO428" s="247"/>
      <c r="AP428" s="247"/>
      <c r="AQ428" s="247"/>
      <c r="AR428" s="247"/>
      <c r="AS428" s="248">
        <f>G428/6</f>
        <v>0</v>
      </c>
      <c r="AT428" s="249"/>
      <c r="AU428" s="247"/>
      <c r="AV428" s="247"/>
      <c r="AW428" s="247"/>
      <c r="AX428" s="247"/>
      <c r="AY428" s="247"/>
      <c r="AZ428" s="247"/>
      <c r="BA428" s="247"/>
      <c r="BB428" s="247"/>
      <c r="BC428" s="247"/>
      <c r="BD428" s="247"/>
      <c r="BE428" s="248">
        <f>G428/6</f>
        <v>0</v>
      </c>
      <c r="BF428" s="249"/>
      <c r="BG428" s="247"/>
      <c r="BH428" s="247"/>
      <c r="BI428" s="247"/>
      <c r="BJ428" s="247"/>
      <c r="BK428" s="247"/>
      <c r="BL428" s="247"/>
      <c r="BM428" s="247"/>
      <c r="BN428" s="247"/>
      <c r="BO428" s="247"/>
      <c r="BP428" s="247"/>
      <c r="BQ428" s="248">
        <f>G428/6</f>
        <v>0</v>
      </c>
      <c r="BR428" s="249"/>
      <c r="BS428" s="247"/>
      <c r="BT428" s="247"/>
      <c r="BU428" s="247"/>
      <c r="BV428" s="247"/>
      <c r="BW428" s="247"/>
      <c r="BX428" s="247"/>
      <c r="BY428" s="247"/>
      <c r="BZ428" s="247"/>
      <c r="CA428" s="247"/>
      <c r="CB428" s="247"/>
      <c r="CC428" s="248">
        <f>G428-SUM(H428:CB428)</f>
        <v>0</v>
      </c>
      <c r="CE428" s="39"/>
    </row>
    <row r="429" spans="1:83" ht="38.25" x14ac:dyDescent="0.25">
      <c r="A429" s="326"/>
      <c r="B429" s="25" t="s">
        <v>736</v>
      </c>
      <c r="C429" s="28" t="s">
        <v>851</v>
      </c>
      <c r="D429" s="130" t="s">
        <v>218</v>
      </c>
      <c r="E429" s="130">
        <v>1</v>
      </c>
      <c r="F429" s="229"/>
      <c r="G429" s="74">
        <f t="shared" ref="G429:G431" si="406">+E429*F429</f>
        <v>0</v>
      </c>
      <c r="H429" s="246"/>
      <c r="I429" s="248"/>
      <c r="J429" s="246"/>
      <c r="K429" s="247"/>
      <c r="L429" s="247"/>
      <c r="M429" s="247"/>
      <c r="N429" s="247"/>
      <c r="O429" s="247"/>
      <c r="P429" s="247"/>
      <c r="Q429" s="247"/>
      <c r="R429" s="247"/>
      <c r="S429" s="247"/>
      <c r="T429" s="247"/>
      <c r="U429" s="248">
        <f>G429/6</f>
        <v>0</v>
      </c>
      <c r="V429" s="246"/>
      <c r="W429" s="247"/>
      <c r="X429" s="247"/>
      <c r="Y429" s="247"/>
      <c r="Z429" s="247"/>
      <c r="AA429" s="247"/>
      <c r="AB429" s="247"/>
      <c r="AC429" s="247"/>
      <c r="AD429" s="247"/>
      <c r="AE429" s="247"/>
      <c r="AF429" s="247"/>
      <c r="AG429" s="248">
        <f>G429/6</f>
        <v>0</v>
      </c>
      <c r="AH429" s="249"/>
      <c r="AI429" s="247"/>
      <c r="AJ429" s="247"/>
      <c r="AK429" s="247"/>
      <c r="AL429" s="247"/>
      <c r="AM429" s="247"/>
      <c r="AN429" s="247"/>
      <c r="AO429" s="247"/>
      <c r="AP429" s="247"/>
      <c r="AQ429" s="247"/>
      <c r="AR429" s="247"/>
      <c r="AS429" s="248">
        <f>G429/6</f>
        <v>0</v>
      </c>
      <c r="AT429" s="249"/>
      <c r="AU429" s="247"/>
      <c r="AV429" s="247"/>
      <c r="AW429" s="247"/>
      <c r="AX429" s="247"/>
      <c r="AY429" s="247"/>
      <c r="AZ429" s="247"/>
      <c r="BA429" s="247"/>
      <c r="BB429" s="247"/>
      <c r="BC429" s="247"/>
      <c r="BD429" s="247"/>
      <c r="BE429" s="248">
        <f>G429/6</f>
        <v>0</v>
      </c>
      <c r="BF429" s="249"/>
      <c r="BG429" s="247"/>
      <c r="BH429" s="247"/>
      <c r="BI429" s="247"/>
      <c r="BJ429" s="247"/>
      <c r="BK429" s="247"/>
      <c r="BL429" s="247"/>
      <c r="BM429" s="247"/>
      <c r="BN429" s="247"/>
      <c r="BO429" s="247"/>
      <c r="BP429" s="247"/>
      <c r="BQ429" s="248">
        <f>G429/6</f>
        <v>0</v>
      </c>
      <c r="BR429" s="249"/>
      <c r="BS429" s="247"/>
      <c r="BT429" s="247"/>
      <c r="BU429" s="247"/>
      <c r="BV429" s="247"/>
      <c r="BW429" s="247"/>
      <c r="BX429" s="247"/>
      <c r="BY429" s="247"/>
      <c r="BZ429" s="247"/>
      <c r="CA429" s="247"/>
      <c r="CB429" s="247"/>
      <c r="CC429" s="248">
        <f>G429-SUM(H429:CB429)</f>
        <v>0</v>
      </c>
      <c r="CE429" s="39"/>
    </row>
    <row r="430" spans="1:83" ht="38.25" x14ac:dyDescent="0.25">
      <c r="A430" s="326"/>
      <c r="B430" s="25" t="s">
        <v>737</v>
      </c>
      <c r="C430" s="28" t="s">
        <v>852</v>
      </c>
      <c r="D430" s="130" t="s">
        <v>218</v>
      </c>
      <c r="E430" s="130">
        <v>1</v>
      </c>
      <c r="F430" s="229"/>
      <c r="G430" s="74">
        <f t="shared" si="406"/>
        <v>0</v>
      </c>
      <c r="H430" s="246"/>
      <c r="I430" s="248"/>
      <c r="J430" s="246"/>
      <c r="K430" s="247"/>
      <c r="L430" s="247"/>
      <c r="M430" s="247"/>
      <c r="N430" s="247"/>
      <c r="O430" s="247"/>
      <c r="P430" s="247"/>
      <c r="Q430" s="247"/>
      <c r="R430" s="247"/>
      <c r="S430" s="247"/>
      <c r="T430" s="247"/>
      <c r="U430" s="248">
        <f>G430/6</f>
        <v>0</v>
      </c>
      <c r="V430" s="246"/>
      <c r="W430" s="247"/>
      <c r="X430" s="247"/>
      <c r="Y430" s="247"/>
      <c r="Z430" s="247"/>
      <c r="AA430" s="247"/>
      <c r="AB430" s="247"/>
      <c r="AC430" s="247"/>
      <c r="AD430" s="247"/>
      <c r="AE430" s="247"/>
      <c r="AF430" s="247"/>
      <c r="AG430" s="248">
        <f>G430/6</f>
        <v>0</v>
      </c>
      <c r="AH430" s="249"/>
      <c r="AI430" s="247"/>
      <c r="AJ430" s="247"/>
      <c r="AK430" s="247"/>
      <c r="AL430" s="247"/>
      <c r="AM430" s="247"/>
      <c r="AN430" s="247"/>
      <c r="AO430" s="247"/>
      <c r="AP430" s="247"/>
      <c r="AQ430" s="247"/>
      <c r="AR430" s="247"/>
      <c r="AS430" s="248">
        <f>G430/6</f>
        <v>0</v>
      </c>
      <c r="AT430" s="249"/>
      <c r="AU430" s="247"/>
      <c r="AV430" s="247"/>
      <c r="AW430" s="247"/>
      <c r="AX430" s="247"/>
      <c r="AY430" s="247"/>
      <c r="AZ430" s="247"/>
      <c r="BA430" s="247"/>
      <c r="BB430" s="247"/>
      <c r="BC430" s="247"/>
      <c r="BD430" s="247"/>
      <c r="BE430" s="248">
        <f>G430/6</f>
        <v>0</v>
      </c>
      <c r="BF430" s="249"/>
      <c r="BG430" s="247"/>
      <c r="BH430" s="247"/>
      <c r="BI430" s="247"/>
      <c r="BJ430" s="247"/>
      <c r="BK430" s="247"/>
      <c r="BL430" s="247"/>
      <c r="BM430" s="247"/>
      <c r="BN430" s="247"/>
      <c r="BO430" s="247"/>
      <c r="BP430" s="247"/>
      <c r="BQ430" s="248">
        <f>G430/6</f>
        <v>0</v>
      </c>
      <c r="BR430" s="249"/>
      <c r="BS430" s="247"/>
      <c r="BT430" s="247"/>
      <c r="BU430" s="247"/>
      <c r="BV430" s="247"/>
      <c r="BW430" s="247"/>
      <c r="BX430" s="247"/>
      <c r="BY430" s="247"/>
      <c r="BZ430" s="247"/>
      <c r="CA430" s="247"/>
      <c r="CB430" s="247"/>
      <c r="CC430" s="248">
        <f>G430-SUM(H430:CB430)</f>
        <v>0</v>
      </c>
      <c r="CE430" s="39"/>
    </row>
    <row r="431" spans="1:83" ht="21" customHeight="1" x14ac:dyDescent="0.25">
      <c r="A431" s="326"/>
      <c r="B431" s="25" t="s">
        <v>738</v>
      </c>
      <c r="C431" s="28" t="s">
        <v>739</v>
      </c>
      <c r="D431" s="130" t="s">
        <v>218</v>
      </c>
      <c r="E431" s="130">
        <v>1</v>
      </c>
      <c r="F431" s="229"/>
      <c r="G431" s="74">
        <f t="shared" si="406"/>
        <v>0</v>
      </c>
      <c r="H431" s="246"/>
      <c r="I431" s="248"/>
      <c r="J431" s="246"/>
      <c r="K431" s="247"/>
      <c r="L431" s="247"/>
      <c r="M431" s="247"/>
      <c r="N431" s="247"/>
      <c r="O431" s="247"/>
      <c r="P431" s="247"/>
      <c r="Q431" s="247"/>
      <c r="R431" s="247"/>
      <c r="S431" s="247"/>
      <c r="T431" s="247"/>
      <c r="U431" s="248">
        <f>G431/6</f>
        <v>0</v>
      </c>
      <c r="V431" s="246"/>
      <c r="W431" s="247"/>
      <c r="X431" s="247"/>
      <c r="Y431" s="247"/>
      <c r="Z431" s="247"/>
      <c r="AA431" s="247"/>
      <c r="AB431" s="247"/>
      <c r="AC431" s="247"/>
      <c r="AD431" s="247"/>
      <c r="AE431" s="247"/>
      <c r="AF431" s="247"/>
      <c r="AG431" s="248">
        <f>G431/6</f>
        <v>0</v>
      </c>
      <c r="AH431" s="249"/>
      <c r="AI431" s="247"/>
      <c r="AJ431" s="247"/>
      <c r="AK431" s="247"/>
      <c r="AL431" s="247"/>
      <c r="AM431" s="247"/>
      <c r="AN431" s="247"/>
      <c r="AO431" s="247"/>
      <c r="AP431" s="247"/>
      <c r="AQ431" s="247"/>
      <c r="AR431" s="247"/>
      <c r="AS431" s="248">
        <f>G431/6</f>
        <v>0</v>
      </c>
      <c r="AT431" s="249"/>
      <c r="AU431" s="247"/>
      <c r="AV431" s="247"/>
      <c r="AW431" s="247"/>
      <c r="AX431" s="247"/>
      <c r="AY431" s="247"/>
      <c r="AZ431" s="247"/>
      <c r="BA431" s="247"/>
      <c r="BB431" s="247"/>
      <c r="BC431" s="247"/>
      <c r="BD431" s="247"/>
      <c r="BE431" s="248">
        <f>G431/6</f>
        <v>0</v>
      </c>
      <c r="BF431" s="249"/>
      <c r="BG431" s="247"/>
      <c r="BH431" s="247"/>
      <c r="BI431" s="247"/>
      <c r="BJ431" s="247"/>
      <c r="BK431" s="247"/>
      <c r="BL431" s="247"/>
      <c r="BM431" s="247"/>
      <c r="BN431" s="247"/>
      <c r="BO431" s="247"/>
      <c r="BP431" s="247"/>
      <c r="BQ431" s="248">
        <f>G431/6</f>
        <v>0</v>
      </c>
      <c r="BR431" s="249"/>
      <c r="BS431" s="247"/>
      <c r="BT431" s="247"/>
      <c r="BU431" s="247"/>
      <c r="BV431" s="247"/>
      <c r="BW431" s="247"/>
      <c r="BX431" s="247"/>
      <c r="BY431" s="247"/>
      <c r="BZ431" s="247"/>
      <c r="CA431" s="247"/>
      <c r="CB431" s="247"/>
      <c r="CC431" s="248">
        <f>G431-SUM(H431:CB431)</f>
        <v>0</v>
      </c>
      <c r="CE431" s="39"/>
    </row>
    <row r="432" spans="1:83" ht="18.95" customHeight="1" x14ac:dyDescent="0.25">
      <c r="A432" s="326"/>
      <c r="B432" s="25" t="s">
        <v>740</v>
      </c>
      <c r="C432" s="28" t="s">
        <v>741</v>
      </c>
      <c r="D432" s="130" t="s">
        <v>57</v>
      </c>
      <c r="E432" s="130">
        <v>72</v>
      </c>
      <c r="F432" s="76"/>
      <c r="G432" s="74">
        <f t="shared" ref="G432" si="407">+SUM(H432:CC432)</f>
        <v>0</v>
      </c>
      <c r="H432" s="246"/>
      <c r="I432" s="248"/>
      <c r="J432" s="312"/>
      <c r="K432" s="235"/>
      <c r="L432" s="235"/>
      <c r="M432" s="235"/>
      <c r="N432" s="235"/>
      <c r="O432" s="235"/>
      <c r="P432" s="235"/>
      <c r="Q432" s="235"/>
      <c r="R432" s="235"/>
      <c r="S432" s="235"/>
      <c r="T432" s="235"/>
      <c r="U432" s="233"/>
      <c r="V432" s="234"/>
      <c r="W432" s="235"/>
      <c r="X432" s="235"/>
      <c r="Y432" s="235"/>
      <c r="Z432" s="235"/>
      <c r="AA432" s="235"/>
      <c r="AB432" s="235"/>
      <c r="AC432" s="235"/>
      <c r="AD432" s="235"/>
      <c r="AE432" s="235"/>
      <c r="AF432" s="235"/>
      <c r="AG432" s="233"/>
      <c r="AH432" s="236"/>
      <c r="AI432" s="235"/>
      <c r="AJ432" s="235"/>
      <c r="AK432" s="235"/>
      <c r="AL432" s="235"/>
      <c r="AM432" s="235"/>
      <c r="AN432" s="235"/>
      <c r="AO432" s="235"/>
      <c r="AP432" s="235"/>
      <c r="AQ432" s="235"/>
      <c r="AR432" s="235"/>
      <c r="AS432" s="233"/>
      <c r="AT432" s="236"/>
      <c r="AU432" s="235"/>
      <c r="AV432" s="235"/>
      <c r="AW432" s="235"/>
      <c r="AX432" s="235"/>
      <c r="AY432" s="235"/>
      <c r="AZ432" s="235"/>
      <c r="BA432" s="235"/>
      <c r="BB432" s="235"/>
      <c r="BC432" s="235"/>
      <c r="BD432" s="235"/>
      <c r="BE432" s="233"/>
      <c r="BF432" s="236"/>
      <c r="BG432" s="235"/>
      <c r="BH432" s="235"/>
      <c r="BI432" s="235"/>
      <c r="BJ432" s="235"/>
      <c r="BK432" s="235"/>
      <c r="BL432" s="235"/>
      <c r="BM432" s="235"/>
      <c r="BN432" s="235"/>
      <c r="BO432" s="235"/>
      <c r="BP432" s="235"/>
      <c r="BQ432" s="233"/>
      <c r="BR432" s="236"/>
      <c r="BS432" s="235"/>
      <c r="BT432" s="235"/>
      <c r="BU432" s="235"/>
      <c r="BV432" s="235"/>
      <c r="BW432" s="235"/>
      <c r="BX432" s="235"/>
      <c r="BY432" s="235"/>
      <c r="BZ432" s="235"/>
      <c r="CA432" s="235"/>
      <c r="CB432" s="235"/>
      <c r="CC432" s="233"/>
      <c r="CE432" s="39"/>
    </row>
    <row r="433" spans="1:83" ht="15" x14ac:dyDescent="0.25">
      <c r="A433" s="326"/>
      <c r="B433" s="73" t="s">
        <v>742</v>
      </c>
      <c r="C433" s="129" t="s">
        <v>743</v>
      </c>
      <c r="D433" s="346"/>
      <c r="E433" s="270"/>
      <c r="F433" s="76"/>
      <c r="G433" s="74"/>
      <c r="H433" s="246"/>
      <c r="I433" s="248"/>
      <c r="J433" s="246"/>
      <c r="K433" s="247"/>
      <c r="L433" s="247"/>
      <c r="M433" s="247"/>
      <c r="N433" s="247"/>
      <c r="O433" s="247"/>
      <c r="P433" s="247"/>
      <c r="Q433" s="247"/>
      <c r="R433" s="247"/>
      <c r="S433" s="247"/>
      <c r="T433" s="247"/>
      <c r="U433" s="248"/>
      <c r="V433" s="246"/>
      <c r="W433" s="247"/>
      <c r="X433" s="247"/>
      <c r="Y433" s="247"/>
      <c r="Z433" s="247"/>
      <c r="AA433" s="247"/>
      <c r="AB433" s="247"/>
      <c r="AC433" s="247"/>
      <c r="AD433" s="247"/>
      <c r="AE433" s="247"/>
      <c r="AF433" s="247"/>
      <c r="AG433" s="248"/>
      <c r="AH433" s="249"/>
      <c r="AI433" s="247"/>
      <c r="AJ433" s="247"/>
      <c r="AK433" s="247"/>
      <c r="AL433" s="247"/>
      <c r="AM433" s="247"/>
      <c r="AN433" s="247"/>
      <c r="AO433" s="247"/>
      <c r="AP433" s="247"/>
      <c r="AQ433" s="247"/>
      <c r="AR433" s="247"/>
      <c r="AS433" s="248"/>
      <c r="AT433" s="249"/>
      <c r="AU433" s="247"/>
      <c r="AV433" s="247"/>
      <c r="AW433" s="247"/>
      <c r="AX433" s="247"/>
      <c r="AY433" s="247"/>
      <c r="AZ433" s="247"/>
      <c r="BA433" s="247"/>
      <c r="BB433" s="247"/>
      <c r="BC433" s="247"/>
      <c r="BD433" s="247"/>
      <c r="BE433" s="248"/>
      <c r="BF433" s="249"/>
      <c r="BG433" s="247"/>
      <c r="BH433" s="247"/>
      <c r="BI433" s="247"/>
      <c r="BJ433" s="247"/>
      <c r="BK433" s="247"/>
      <c r="BL433" s="247"/>
      <c r="BM433" s="247"/>
      <c r="BN433" s="247"/>
      <c r="BO433" s="247"/>
      <c r="BP433" s="247"/>
      <c r="BQ433" s="248"/>
      <c r="BR433" s="249"/>
      <c r="BS433" s="247"/>
      <c r="BT433" s="247"/>
      <c r="BU433" s="247"/>
      <c r="BV433" s="247"/>
      <c r="BW433" s="247"/>
      <c r="BX433" s="247"/>
      <c r="BY433" s="247"/>
      <c r="BZ433" s="247"/>
      <c r="CA433" s="247"/>
      <c r="CB433" s="247"/>
      <c r="CC433" s="248"/>
      <c r="CE433" s="39"/>
    </row>
    <row r="434" spans="1:83" ht="25.5" x14ac:dyDescent="0.25">
      <c r="A434" s="326"/>
      <c r="B434" s="73" t="s">
        <v>744</v>
      </c>
      <c r="C434" s="129" t="s">
        <v>745</v>
      </c>
      <c r="D434" s="346" t="s">
        <v>57</v>
      </c>
      <c r="E434" s="270">
        <v>72</v>
      </c>
      <c r="F434" s="76"/>
      <c r="G434" s="74">
        <f t="shared" ref="G434" si="408">+SUM(H434:CC434)</f>
        <v>0</v>
      </c>
      <c r="H434" s="246"/>
      <c r="I434" s="248"/>
      <c r="J434" s="312"/>
      <c r="K434" s="235"/>
      <c r="L434" s="235"/>
      <c r="M434" s="235"/>
      <c r="N434" s="235"/>
      <c r="O434" s="235"/>
      <c r="P434" s="235"/>
      <c r="Q434" s="235"/>
      <c r="R434" s="235"/>
      <c r="S434" s="235"/>
      <c r="T434" s="235"/>
      <c r="U434" s="233"/>
      <c r="V434" s="234"/>
      <c r="W434" s="235"/>
      <c r="X434" s="235"/>
      <c r="Y434" s="235"/>
      <c r="Z434" s="235"/>
      <c r="AA434" s="235"/>
      <c r="AB434" s="235"/>
      <c r="AC434" s="235"/>
      <c r="AD434" s="235"/>
      <c r="AE434" s="235"/>
      <c r="AF434" s="235"/>
      <c r="AG434" s="233"/>
      <c r="AH434" s="236"/>
      <c r="AI434" s="235"/>
      <c r="AJ434" s="235"/>
      <c r="AK434" s="235"/>
      <c r="AL434" s="235"/>
      <c r="AM434" s="235"/>
      <c r="AN434" s="235"/>
      <c r="AO434" s="235"/>
      <c r="AP434" s="235"/>
      <c r="AQ434" s="235"/>
      <c r="AR434" s="235"/>
      <c r="AS434" s="233"/>
      <c r="AT434" s="236"/>
      <c r="AU434" s="235"/>
      <c r="AV434" s="235"/>
      <c r="AW434" s="235"/>
      <c r="AX434" s="235"/>
      <c r="AY434" s="235"/>
      <c r="AZ434" s="235"/>
      <c r="BA434" s="235"/>
      <c r="BB434" s="235"/>
      <c r="BC434" s="235"/>
      <c r="BD434" s="235"/>
      <c r="BE434" s="233"/>
      <c r="BF434" s="236"/>
      <c r="BG434" s="235"/>
      <c r="BH434" s="235"/>
      <c r="BI434" s="235"/>
      <c r="BJ434" s="235"/>
      <c r="BK434" s="235"/>
      <c r="BL434" s="235"/>
      <c r="BM434" s="235"/>
      <c r="BN434" s="235"/>
      <c r="BO434" s="235"/>
      <c r="BP434" s="235"/>
      <c r="BQ434" s="233"/>
      <c r="BR434" s="236"/>
      <c r="BS434" s="235"/>
      <c r="BT434" s="235"/>
      <c r="BU434" s="235"/>
      <c r="BV434" s="235"/>
      <c r="BW434" s="235"/>
      <c r="BX434" s="235"/>
      <c r="BY434" s="235"/>
      <c r="BZ434" s="235"/>
      <c r="CA434" s="235"/>
      <c r="CB434" s="235"/>
      <c r="CC434" s="233"/>
      <c r="CE434" s="39"/>
    </row>
    <row r="435" spans="1:83" ht="15" x14ac:dyDescent="0.25">
      <c r="A435" s="326"/>
      <c r="B435" s="73" t="s">
        <v>746</v>
      </c>
      <c r="C435" s="129" t="s">
        <v>858</v>
      </c>
      <c r="D435" s="346" t="s">
        <v>747</v>
      </c>
      <c r="E435" s="270">
        <v>72</v>
      </c>
      <c r="F435" s="76"/>
      <c r="G435" s="74">
        <f t="shared" ref="G435" si="409">+SUM(H435:CC435)</f>
        <v>0</v>
      </c>
      <c r="H435" s="246"/>
      <c r="I435" s="248"/>
      <c r="J435" s="312"/>
      <c r="K435" s="235"/>
      <c r="L435" s="235"/>
      <c r="M435" s="235"/>
      <c r="N435" s="235"/>
      <c r="O435" s="235"/>
      <c r="P435" s="235"/>
      <c r="Q435" s="235"/>
      <c r="R435" s="235"/>
      <c r="S435" s="235"/>
      <c r="T435" s="235"/>
      <c r="U435" s="233"/>
      <c r="V435" s="234"/>
      <c r="W435" s="235"/>
      <c r="X435" s="235"/>
      <c r="Y435" s="235"/>
      <c r="Z435" s="235"/>
      <c r="AA435" s="235"/>
      <c r="AB435" s="235"/>
      <c r="AC435" s="235"/>
      <c r="AD435" s="235"/>
      <c r="AE435" s="235"/>
      <c r="AF435" s="235"/>
      <c r="AG435" s="233"/>
      <c r="AH435" s="236"/>
      <c r="AI435" s="235"/>
      <c r="AJ435" s="235"/>
      <c r="AK435" s="235"/>
      <c r="AL435" s="235"/>
      <c r="AM435" s="235"/>
      <c r="AN435" s="235"/>
      <c r="AO435" s="235"/>
      <c r="AP435" s="235"/>
      <c r="AQ435" s="235"/>
      <c r="AR435" s="235"/>
      <c r="AS435" s="233"/>
      <c r="AT435" s="236"/>
      <c r="AU435" s="235"/>
      <c r="AV435" s="235"/>
      <c r="AW435" s="235"/>
      <c r="AX435" s="235"/>
      <c r="AY435" s="235"/>
      <c r="AZ435" s="235"/>
      <c r="BA435" s="235"/>
      <c r="BB435" s="235"/>
      <c r="BC435" s="235"/>
      <c r="BD435" s="235"/>
      <c r="BE435" s="233"/>
      <c r="BF435" s="236"/>
      <c r="BG435" s="235"/>
      <c r="BH435" s="235"/>
      <c r="BI435" s="235"/>
      <c r="BJ435" s="235"/>
      <c r="BK435" s="235"/>
      <c r="BL435" s="235"/>
      <c r="BM435" s="235"/>
      <c r="BN435" s="235"/>
      <c r="BO435" s="235"/>
      <c r="BP435" s="235"/>
      <c r="BQ435" s="233"/>
      <c r="BR435" s="236"/>
      <c r="BS435" s="235"/>
      <c r="BT435" s="235"/>
      <c r="BU435" s="235"/>
      <c r="BV435" s="235"/>
      <c r="BW435" s="235"/>
      <c r="BX435" s="235"/>
      <c r="BY435" s="235"/>
      <c r="BZ435" s="235"/>
      <c r="CA435" s="235"/>
      <c r="CB435" s="235"/>
      <c r="CC435" s="233"/>
      <c r="CE435" s="39"/>
    </row>
    <row r="436" spans="1:83" ht="15" x14ac:dyDescent="0.25">
      <c r="A436" s="326"/>
      <c r="B436" s="180" t="s">
        <v>748</v>
      </c>
      <c r="C436" s="181" t="s">
        <v>749</v>
      </c>
      <c r="D436" s="337"/>
      <c r="E436" s="338"/>
      <c r="F436" s="334"/>
      <c r="G436" s="191"/>
      <c r="H436" s="246"/>
      <c r="I436" s="248"/>
      <c r="J436" s="246"/>
      <c r="K436" s="247"/>
      <c r="L436" s="247"/>
      <c r="M436" s="247"/>
      <c r="N436" s="247"/>
      <c r="O436" s="247"/>
      <c r="P436" s="247"/>
      <c r="Q436" s="247"/>
      <c r="R436" s="247"/>
      <c r="S436" s="247"/>
      <c r="T436" s="247"/>
      <c r="U436" s="248"/>
      <c r="V436" s="246"/>
      <c r="W436" s="247"/>
      <c r="X436" s="247"/>
      <c r="Y436" s="247"/>
      <c r="Z436" s="247"/>
      <c r="AA436" s="247"/>
      <c r="AB436" s="247"/>
      <c r="AC436" s="247"/>
      <c r="AD436" s="247"/>
      <c r="AE436" s="247"/>
      <c r="AF436" s="247"/>
      <c r="AG436" s="248"/>
      <c r="AH436" s="249"/>
      <c r="AI436" s="247"/>
      <c r="AJ436" s="247"/>
      <c r="AK436" s="247"/>
      <c r="AL436" s="247"/>
      <c r="AM436" s="247"/>
      <c r="AN436" s="247"/>
      <c r="AO436" s="247"/>
      <c r="AP436" s="247"/>
      <c r="AQ436" s="247"/>
      <c r="AR436" s="247"/>
      <c r="AS436" s="248"/>
      <c r="AT436" s="249"/>
      <c r="AU436" s="247"/>
      <c r="AV436" s="247"/>
      <c r="AW436" s="247"/>
      <c r="AX436" s="247"/>
      <c r="AY436" s="247"/>
      <c r="AZ436" s="247"/>
      <c r="BA436" s="247"/>
      <c r="BB436" s="247"/>
      <c r="BC436" s="247"/>
      <c r="BD436" s="247"/>
      <c r="BE436" s="248"/>
      <c r="BF436" s="249"/>
      <c r="BG436" s="247"/>
      <c r="BH436" s="247"/>
      <c r="BI436" s="247"/>
      <c r="BJ436" s="247"/>
      <c r="BK436" s="247"/>
      <c r="BL436" s="247"/>
      <c r="BM436" s="247"/>
      <c r="BN436" s="247"/>
      <c r="BO436" s="247"/>
      <c r="BP436" s="247"/>
      <c r="BQ436" s="248"/>
      <c r="BR436" s="249"/>
      <c r="BS436" s="247"/>
      <c r="BT436" s="247"/>
      <c r="BU436" s="247"/>
      <c r="BV436" s="247"/>
      <c r="BW436" s="247"/>
      <c r="BX436" s="247"/>
      <c r="BY436" s="247"/>
      <c r="BZ436" s="247"/>
      <c r="CA436" s="247"/>
      <c r="CB436" s="247"/>
      <c r="CC436" s="248"/>
      <c r="CE436" s="39"/>
    </row>
    <row r="437" spans="1:83" ht="25.5" x14ac:dyDescent="0.25">
      <c r="A437" s="326"/>
      <c r="B437" s="180" t="s">
        <v>750</v>
      </c>
      <c r="C437" s="181" t="s">
        <v>751</v>
      </c>
      <c r="D437" s="337" t="s">
        <v>308</v>
      </c>
      <c r="E437" s="338">
        <v>0</v>
      </c>
      <c r="F437" s="334"/>
      <c r="G437" s="191">
        <f>+E437*F437</f>
        <v>0</v>
      </c>
      <c r="H437" s="250"/>
      <c r="I437" s="251"/>
      <c r="J437" s="246"/>
      <c r="K437" s="247"/>
      <c r="L437" s="247"/>
      <c r="M437" s="247"/>
      <c r="N437" s="247"/>
      <c r="O437" s="247"/>
      <c r="P437" s="247"/>
      <c r="Q437" s="247"/>
      <c r="R437" s="247"/>
      <c r="S437" s="247"/>
      <c r="T437" s="247"/>
      <c r="U437" s="248">
        <f t="shared" ref="U437" si="410">G437/6</f>
        <v>0</v>
      </c>
      <c r="V437" s="246"/>
      <c r="W437" s="247"/>
      <c r="X437" s="247"/>
      <c r="Y437" s="247"/>
      <c r="Z437" s="247"/>
      <c r="AA437" s="247"/>
      <c r="AB437" s="247"/>
      <c r="AC437" s="247"/>
      <c r="AD437" s="247"/>
      <c r="AE437" s="247"/>
      <c r="AF437" s="247"/>
      <c r="AG437" s="248">
        <f t="shared" ref="AG437" si="411">G437/6</f>
        <v>0</v>
      </c>
      <c r="AH437" s="249"/>
      <c r="AI437" s="247"/>
      <c r="AJ437" s="247"/>
      <c r="AK437" s="247"/>
      <c r="AL437" s="247"/>
      <c r="AM437" s="247"/>
      <c r="AN437" s="247"/>
      <c r="AO437" s="247"/>
      <c r="AP437" s="247"/>
      <c r="AQ437" s="247"/>
      <c r="AR437" s="247"/>
      <c r="AS437" s="248">
        <f t="shared" ref="AS437" si="412">G437/6</f>
        <v>0</v>
      </c>
      <c r="AT437" s="249"/>
      <c r="AU437" s="247"/>
      <c r="AV437" s="247"/>
      <c r="AW437" s="247"/>
      <c r="AX437" s="247"/>
      <c r="AY437" s="247"/>
      <c r="AZ437" s="247"/>
      <c r="BA437" s="247"/>
      <c r="BB437" s="247"/>
      <c r="BC437" s="247"/>
      <c r="BD437" s="247"/>
      <c r="BE437" s="248">
        <f t="shared" ref="BE437" si="413">G437/6</f>
        <v>0</v>
      </c>
      <c r="BF437" s="249"/>
      <c r="BG437" s="247"/>
      <c r="BH437" s="247"/>
      <c r="BI437" s="247"/>
      <c r="BJ437" s="247"/>
      <c r="BK437" s="247"/>
      <c r="BL437" s="247"/>
      <c r="BM437" s="247"/>
      <c r="BN437" s="247"/>
      <c r="BO437" s="247"/>
      <c r="BP437" s="247"/>
      <c r="BQ437" s="248">
        <f t="shared" ref="BQ437" si="414">G437/6</f>
        <v>0</v>
      </c>
      <c r="BR437" s="249"/>
      <c r="BS437" s="247"/>
      <c r="BT437" s="247"/>
      <c r="BU437" s="247"/>
      <c r="BV437" s="247"/>
      <c r="BW437" s="247"/>
      <c r="BX437" s="247"/>
      <c r="BY437" s="247"/>
      <c r="BZ437" s="247"/>
      <c r="CA437" s="247"/>
      <c r="CB437" s="247"/>
      <c r="CC437" s="248">
        <f t="shared" ref="CC437" si="415">G437-SUM(H437:CB437)</f>
        <v>0</v>
      </c>
      <c r="CE437" s="39"/>
    </row>
    <row r="438" spans="1:83" ht="25.5" x14ac:dyDescent="0.25">
      <c r="A438" s="326"/>
      <c r="B438" s="180" t="s">
        <v>752</v>
      </c>
      <c r="C438" s="181" t="str">
        <f>"Handling costs and profit in respect of payment associated with subitem D10.05(a) ("&amp; TEXT(F438,"###%") &amp; ")"</f>
        <v>Handling costs and profit in respect of payment associated with subitem D10.05(a) (3%)</v>
      </c>
      <c r="D438" s="337" t="s">
        <v>310</v>
      </c>
      <c r="E438" s="338">
        <f>+F437</f>
        <v>0</v>
      </c>
      <c r="F438" s="334">
        <v>0.03</v>
      </c>
      <c r="G438" s="191">
        <f>+E438*F438</f>
        <v>0</v>
      </c>
      <c r="H438" s="250"/>
      <c r="I438" s="251"/>
      <c r="J438" s="246"/>
      <c r="K438" s="247"/>
      <c r="L438" s="247"/>
      <c r="M438" s="247"/>
      <c r="N438" s="247"/>
      <c r="O438" s="247"/>
      <c r="P438" s="247"/>
      <c r="Q438" s="247"/>
      <c r="R438" s="247"/>
      <c r="S438" s="247"/>
      <c r="T438" s="247"/>
      <c r="U438" s="248">
        <f>G438/6</f>
        <v>0</v>
      </c>
      <c r="V438" s="246"/>
      <c r="W438" s="247"/>
      <c r="X438" s="247"/>
      <c r="Y438" s="247"/>
      <c r="Z438" s="247"/>
      <c r="AA438" s="247"/>
      <c r="AB438" s="247"/>
      <c r="AC438" s="247"/>
      <c r="AD438" s="247"/>
      <c r="AE438" s="247"/>
      <c r="AF438" s="247"/>
      <c r="AG438" s="248">
        <f>G438/6</f>
        <v>0</v>
      </c>
      <c r="AH438" s="249"/>
      <c r="AI438" s="247"/>
      <c r="AJ438" s="247"/>
      <c r="AK438" s="247"/>
      <c r="AL438" s="247"/>
      <c r="AM438" s="247"/>
      <c r="AN438" s="247"/>
      <c r="AO438" s="247"/>
      <c r="AP438" s="247"/>
      <c r="AQ438" s="247"/>
      <c r="AR438" s="247"/>
      <c r="AS438" s="248">
        <f>G438/6</f>
        <v>0</v>
      </c>
      <c r="AT438" s="249"/>
      <c r="AU438" s="247"/>
      <c r="AV438" s="247"/>
      <c r="AW438" s="247"/>
      <c r="AX438" s="247"/>
      <c r="AY438" s="247"/>
      <c r="AZ438" s="247"/>
      <c r="BA438" s="247"/>
      <c r="BB438" s="247"/>
      <c r="BC438" s="247"/>
      <c r="BD438" s="247"/>
      <c r="BE438" s="248">
        <f>G438/6</f>
        <v>0</v>
      </c>
      <c r="BF438" s="249"/>
      <c r="BG438" s="247"/>
      <c r="BH438" s="247"/>
      <c r="BI438" s="247"/>
      <c r="BJ438" s="247"/>
      <c r="BK438" s="247"/>
      <c r="BL438" s="247"/>
      <c r="BM438" s="247"/>
      <c r="BN438" s="247"/>
      <c r="BO438" s="247"/>
      <c r="BP438" s="247"/>
      <c r="BQ438" s="248">
        <f>G438/6</f>
        <v>0</v>
      </c>
      <c r="BR438" s="249"/>
      <c r="BS438" s="247"/>
      <c r="BT438" s="247"/>
      <c r="BU438" s="247"/>
      <c r="BV438" s="247"/>
      <c r="BW438" s="247"/>
      <c r="BX438" s="247"/>
      <c r="BY438" s="247"/>
      <c r="BZ438" s="247"/>
      <c r="CA438" s="247"/>
      <c r="CB438" s="247"/>
      <c r="CC438" s="248">
        <f>G438-SUM(H438:CB438)</f>
        <v>0</v>
      </c>
      <c r="CE438" s="39"/>
    </row>
    <row r="439" spans="1:83" ht="25.5" x14ac:dyDescent="0.25">
      <c r="A439" s="326"/>
      <c r="B439" s="180" t="s">
        <v>753</v>
      </c>
      <c r="C439" s="181" t="s">
        <v>754</v>
      </c>
      <c r="D439" s="337" t="s">
        <v>85</v>
      </c>
      <c r="E439" s="338">
        <v>0</v>
      </c>
      <c r="F439" s="334"/>
      <c r="G439" s="191">
        <f t="shared" ref="G439:G440" si="416">+E439*F439</f>
        <v>0</v>
      </c>
      <c r="H439" s="246"/>
      <c r="I439" s="248"/>
      <c r="J439" s="246"/>
      <c r="K439" s="247"/>
      <c r="L439" s="247"/>
      <c r="M439" s="247"/>
      <c r="N439" s="247"/>
      <c r="O439" s="247"/>
      <c r="P439" s="247"/>
      <c r="Q439" s="247"/>
      <c r="R439" s="247"/>
      <c r="S439" s="247"/>
      <c r="T439" s="247"/>
      <c r="U439" s="248">
        <f>G439/6</f>
        <v>0</v>
      </c>
      <c r="V439" s="246"/>
      <c r="W439" s="247"/>
      <c r="X439" s="247"/>
      <c r="Y439" s="247"/>
      <c r="Z439" s="247"/>
      <c r="AA439" s="247"/>
      <c r="AB439" s="247"/>
      <c r="AC439" s="247"/>
      <c r="AD439" s="247"/>
      <c r="AE439" s="247"/>
      <c r="AF439" s="247"/>
      <c r="AG439" s="248">
        <f>G439/6</f>
        <v>0</v>
      </c>
      <c r="AH439" s="249"/>
      <c r="AI439" s="247"/>
      <c r="AJ439" s="247"/>
      <c r="AK439" s="247"/>
      <c r="AL439" s="247"/>
      <c r="AM439" s="247"/>
      <c r="AN439" s="247"/>
      <c r="AO439" s="247"/>
      <c r="AP439" s="247"/>
      <c r="AQ439" s="247"/>
      <c r="AR439" s="247"/>
      <c r="AS439" s="248">
        <f>G439/6</f>
        <v>0</v>
      </c>
      <c r="AT439" s="249"/>
      <c r="AU439" s="247"/>
      <c r="AV439" s="247"/>
      <c r="AW439" s="247"/>
      <c r="AX439" s="247"/>
      <c r="AY439" s="247"/>
      <c r="AZ439" s="247"/>
      <c r="BA439" s="247"/>
      <c r="BB439" s="247"/>
      <c r="BC439" s="247"/>
      <c r="BD439" s="247"/>
      <c r="BE439" s="248">
        <f>G439/6</f>
        <v>0</v>
      </c>
      <c r="BF439" s="249"/>
      <c r="BG439" s="247"/>
      <c r="BH439" s="247"/>
      <c r="BI439" s="247"/>
      <c r="BJ439" s="247"/>
      <c r="BK439" s="247"/>
      <c r="BL439" s="247"/>
      <c r="BM439" s="247"/>
      <c r="BN439" s="247"/>
      <c r="BO439" s="247"/>
      <c r="BP439" s="247"/>
      <c r="BQ439" s="248">
        <f>G439/6</f>
        <v>0</v>
      </c>
      <c r="BR439" s="249"/>
      <c r="BS439" s="247"/>
      <c r="BT439" s="247"/>
      <c r="BU439" s="247"/>
      <c r="BV439" s="247"/>
      <c r="BW439" s="247"/>
      <c r="BX439" s="247"/>
      <c r="BY439" s="247"/>
      <c r="BZ439" s="247"/>
      <c r="CA439" s="247"/>
      <c r="CB439" s="247"/>
      <c r="CC439" s="248">
        <f>G439-SUM(J439:CB439)</f>
        <v>0</v>
      </c>
      <c r="CE439" s="39"/>
    </row>
    <row r="440" spans="1:83" ht="25.5" x14ac:dyDescent="0.25">
      <c r="A440" s="326"/>
      <c r="B440" s="180" t="s">
        <v>755</v>
      </c>
      <c r="C440" s="181" t="s">
        <v>756</v>
      </c>
      <c r="D440" s="337" t="s">
        <v>85</v>
      </c>
      <c r="E440" s="338">
        <v>0</v>
      </c>
      <c r="F440" s="334"/>
      <c r="G440" s="191">
        <f t="shared" si="416"/>
        <v>0</v>
      </c>
      <c r="H440" s="246"/>
      <c r="I440" s="248"/>
      <c r="J440" s="246"/>
      <c r="K440" s="247"/>
      <c r="L440" s="247"/>
      <c r="M440" s="247"/>
      <c r="N440" s="247"/>
      <c r="O440" s="247"/>
      <c r="P440" s="247"/>
      <c r="Q440" s="247"/>
      <c r="R440" s="247"/>
      <c r="S440" s="247"/>
      <c r="T440" s="247"/>
      <c r="U440" s="248">
        <f>G440/6</f>
        <v>0</v>
      </c>
      <c r="V440" s="246"/>
      <c r="W440" s="247"/>
      <c r="X440" s="247"/>
      <c r="Y440" s="247"/>
      <c r="Z440" s="247"/>
      <c r="AA440" s="247"/>
      <c r="AB440" s="247"/>
      <c r="AC440" s="247"/>
      <c r="AD440" s="247"/>
      <c r="AE440" s="247"/>
      <c r="AF440" s="247"/>
      <c r="AG440" s="248">
        <f>G440/6</f>
        <v>0</v>
      </c>
      <c r="AH440" s="249"/>
      <c r="AI440" s="247"/>
      <c r="AJ440" s="247"/>
      <c r="AK440" s="247"/>
      <c r="AL440" s="247"/>
      <c r="AM440" s="247"/>
      <c r="AN440" s="247"/>
      <c r="AO440" s="247"/>
      <c r="AP440" s="247"/>
      <c r="AQ440" s="247"/>
      <c r="AR440" s="247"/>
      <c r="AS440" s="248">
        <f>G440/6</f>
        <v>0</v>
      </c>
      <c r="AT440" s="249"/>
      <c r="AU440" s="247"/>
      <c r="AV440" s="247"/>
      <c r="AW440" s="247"/>
      <c r="AX440" s="247"/>
      <c r="AY440" s="247"/>
      <c r="AZ440" s="247"/>
      <c r="BA440" s="247"/>
      <c r="BB440" s="247"/>
      <c r="BC440" s="247"/>
      <c r="BD440" s="247"/>
      <c r="BE440" s="248">
        <f>G440/6</f>
        <v>0</v>
      </c>
      <c r="BF440" s="249"/>
      <c r="BG440" s="247"/>
      <c r="BH440" s="247"/>
      <c r="BI440" s="247"/>
      <c r="BJ440" s="247"/>
      <c r="BK440" s="247"/>
      <c r="BL440" s="247"/>
      <c r="BM440" s="247"/>
      <c r="BN440" s="247"/>
      <c r="BO440" s="247"/>
      <c r="BP440" s="247"/>
      <c r="BQ440" s="248">
        <f>G440/6</f>
        <v>0</v>
      </c>
      <c r="BR440" s="249"/>
      <c r="BS440" s="247"/>
      <c r="BT440" s="247"/>
      <c r="BU440" s="247"/>
      <c r="BV440" s="247"/>
      <c r="BW440" s="247"/>
      <c r="BX440" s="247"/>
      <c r="BY440" s="247"/>
      <c r="BZ440" s="247"/>
      <c r="CA440" s="247"/>
      <c r="CB440" s="247"/>
      <c r="CC440" s="248">
        <f>G440-SUM(J440:CB440)</f>
        <v>0</v>
      </c>
      <c r="CE440" s="39"/>
    </row>
    <row r="441" spans="1:83" ht="15" x14ac:dyDescent="0.25">
      <c r="A441" s="326"/>
      <c r="B441" s="73" t="s">
        <v>757</v>
      </c>
      <c r="C441" s="129" t="s">
        <v>758</v>
      </c>
      <c r="D441" s="346"/>
      <c r="E441" s="270"/>
      <c r="F441" s="76"/>
      <c r="G441" s="74"/>
      <c r="H441" s="246"/>
      <c r="I441" s="248"/>
      <c r="J441" s="246"/>
      <c r="K441" s="247"/>
      <c r="L441" s="247"/>
      <c r="M441" s="247"/>
      <c r="N441" s="247"/>
      <c r="O441" s="247"/>
      <c r="P441" s="247"/>
      <c r="Q441" s="247"/>
      <c r="R441" s="247"/>
      <c r="S441" s="247"/>
      <c r="T441" s="247"/>
      <c r="U441" s="248"/>
      <c r="V441" s="246"/>
      <c r="W441" s="247"/>
      <c r="X441" s="247"/>
      <c r="Y441" s="247"/>
      <c r="Z441" s="247"/>
      <c r="AA441" s="247"/>
      <c r="AB441" s="247"/>
      <c r="AC441" s="247"/>
      <c r="AD441" s="247"/>
      <c r="AE441" s="247"/>
      <c r="AF441" s="247"/>
      <c r="AG441" s="248"/>
      <c r="AH441" s="249"/>
      <c r="AI441" s="247"/>
      <c r="AJ441" s="247"/>
      <c r="AK441" s="247"/>
      <c r="AL441" s="247"/>
      <c r="AM441" s="247"/>
      <c r="AN441" s="247"/>
      <c r="AO441" s="247"/>
      <c r="AP441" s="247"/>
      <c r="AQ441" s="247"/>
      <c r="AR441" s="247"/>
      <c r="AS441" s="248"/>
      <c r="AT441" s="249"/>
      <c r="AU441" s="247"/>
      <c r="AV441" s="247"/>
      <c r="AW441" s="247"/>
      <c r="AX441" s="247"/>
      <c r="AY441" s="247"/>
      <c r="AZ441" s="247"/>
      <c r="BA441" s="247"/>
      <c r="BB441" s="247"/>
      <c r="BC441" s="247"/>
      <c r="BD441" s="247"/>
      <c r="BE441" s="248"/>
      <c r="BF441" s="249"/>
      <c r="BG441" s="247"/>
      <c r="BH441" s="247"/>
      <c r="BI441" s="247"/>
      <c r="BJ441" s="247"/>
      <c r="BK441" s="247"/>
      <c r="BL441" s="247"/>
      <c r="BM441" s="247"/>
      <c r="BN441" s="247"/>
      <c r="BO441" s="247"/>
      <c r="BP441" s="247"/>
      <c r="BQ441" s="248"/>
      <c r="BR441" s="249"/>
      <c r="BS441" s="247"/>
      <c r="BT441" s="247"/>
      <c r="BU441" s="247"/>
      <c r="BV441" s="247"/>
      <c r="BW441" s="247"/>
      <c r="BX441" s="247"/>
      <c r="BY441" s="247"/>
      <c r="BZ441" s="247"/>
      <c r="CA441" s="247"/>
      <c r="CB441" s="247"/>
      <c r="CC441" s="248"/>
      <c r="CE441" s="39"/>
    </row>
    <row r="442" spans="1:83" ht="15" x14ac:dyDescent="0.25">
      <c r="A442" s="326"/>
      <c r="B442" s="73" t="s">
        <v>759</v>
      </c>
      <c r="C442" s="129" t="s">
        <v>760</v>
      </c>
      <c r="D442" s="346"/>
      <c r="E442" s="270"/>
      <c r="F442" s="76"/>
      <c r="G442" s="74"/>
      <c r="H442" s="246"/>
      <c r="I442" s="248"/>
      <c r="J442" s="246"/>
      <c r="K442" s="247"/>
      <c r="L442" s="247"/>
      <c r="M442" s="247"/>
      <c r="N442" s="247"/>
      <c r="O442" s="247"/>
      <c r="P442" s="247"/>
      <c r="Q442" s="247"/>
      <c r="R442" s="247"/>
      <c r="S442" s="247"/>
      <c r="T442" s="247"/>
      <c r="U442" s="248"/>
      <c r="V442" s="246"/>
      <c r="W442" s="247"/>
      <c r="X442" s="247"/>
      <c r="Y442" s="247"/>
      <c r="Z442" s="247"/>
      <c r="AA442" s="247"/>
      <c r="AB442" s="247"/>
      <c r="AC442" s="247"/>
      <c r="AD442" s="247"/>
      <c r="AE442" s="247"/>
      <c r="AF442" s="247"/>
      <c r="AG442" s="248"/>
      <c r="AH442" s="249"/>
      <c r="AI442" s="247"/>
      <c r="AJ442" s="247"/>
      <c r="AK442" s="247"/>
      <c r="AL442" s="247"/>
      <c r="AM442" s="247"/>
      <c r="AN442" s="247"/>
      <c r="AO442" s="247"/>
      <c r="AP442" s="247"/>
      <c r="AQ442" s="247"/>
      <c r="AR442" s="247"/>
      <c r="AS442" s="248"/>
      <c r="AT442" s="249"/>
      <c r="AU442" s="247"/>
      <c r="AV442" s="247"/>
      <c r="AW442" s="247"/>
      <c r="AX442" s="247"/>
      <c r="AY442" s="247"/>
      <c r="AZ442" s="247"/>
      <c r="BA442" s="247"/>
      <c r="BB442" s="247"/>
      <c r="BC442" s="247"/>
      <c r="BD442" s="247"/>
      <c r="BE442" s="248"/>
      <c r="BF442" s="249"/>
      <c r="BG442" s="247"/>
      <c r="BH442" s="247"/>
      <c r="BI442" s="247"/>
      <c r="BJ442" s="247"/>
      <c r="BK442" s="247"/>
      <c r="BL442" s="247"/>
      <c r="BM442" s="247"/>
      <c r="BN442" s="247"/>
      <c r="BO442" s="247"/>
      <c r="BP442" s="247"/>
      <c r="BQ442" s="248"/>
      <c r="BR442" s="249"/>
      <c r="BS442" s="247"/>
      <c r="BT442" s="247"/>
      <c r="BU442" s="247"/>
      <c r="BV442" s="247"/>
      <c r="BW442" s="247"/>
      <c r="BX442" s="247"/>
      <c r="BY442" s="247"/>
      <c r="BZ442" s="247"/>
      <c r="CA442" s="247"/>
      <c r="CB442" s="247"/>
      <c r="CC442" s="248"/>
      <c r="CE442" s="39"/>
    </row>
    <row r="443" spans="1:83" ht="15" x14ac:dyDescent="0.25">
      <c r="A443" s="326"/>
      <c r="B443" s="180" t="s">
        <v>761</v>
      </c>
      <c r="C443" s="181" t="s">
        <v>762</v>
      </c>
      <c r="D443" s="337" t="s">
        <v>308</v>
      </c>
      <c r="E443" s="338">
        <v>0</v>
      </c>
      <c r="F443" s="334"/>
      <c r="G443" s="191">
        <f>+E443*F443</f>
        <v>0</v>
      </c>
      <c r="H443" s="241"/>
      <c r="I443" s="242"/>
      <c r="J443" s="241"/>
      <c r="K443" s="243"/>
      <c r="L443" s="243"/>
      <c r="M443" s="243"/>
      <c r="N443" s="243"/>
      <c r="O443" s="243"/>
      <c r="P443" s="243"/>
      <c r="Q443" s="243"/>
      <c r="R443" s="243"/>
      <c r="S443" s="243"/>
      <c r="T443" s="243"/>
      <c r="U443" s="242"/>
      <c r="V443" s="241"/>
      <c r="W443" s="243"/>
      <c r="X443" s="243"/>
      <c r="Y443" s="243"/>
      <c r="Z443" s="243"/>
      <c r="AA443" s="243"/>
      <c r="AB443" s="243"/>
      <c r="AC443" s="243"/>
      <c r="AD443" s="243"/>
      <c r="AE443" s="243"/>
      <c r="AF443" s="243"/>
      <c r="AG443" s="242"/>
      <c r="AH443" s="244"/>
      <c r="AI443" s="243"/>
      <c r="AJ443" s="243"/>
      <c r="AK443" s="243"/>
      <c r="AL443" s="243"/>
      <c r="AM443" s="243"/>
      <c r="AN443" s="243"/>
      <c r="AO443" s="243"/>
      <c r="AP443" s="243"/>
      <c r="AQ443" s="243"/>
      <c r="AR443" s="243"/>
      <c r="AS443" s="242"/>
      <c r="AT443" s="244"/>
      <c r="AU443" s="243"/>
      <c r="AV443" s="243"/>
      <c r="AW443" s="243"/>
      <c r="AX443" s="243"/>
      <c r="AY443" s="243"/>
      <c r="AZ443" s="243"/>
      <c r="BA443" s="243"/>
      <c r="BB443" s="243"/>
      <c r="BC443" s="243"/>
      <c r="BD443" s="243"/>
      <c r="BE443" s="242"/>
      <c r="BF443" s="244"/>
      <c r="BG443" s="243"/>
      <c r="BH443" s="243"/>
      <c r="BI443" s="243"/>
      <c r="BJ443" s="243"/>
      <c r="BK443" s="243"/>
      <c r="BL443" s="243"/>
      <c r="BM443" s="243"/>
      <c r="BN443" s="243"/>
      <c r="BO443" s="243"/>
      <c r="BP443" s="243"/>
      <c r="BQ443" s="242"/>
      <c r="BR443" s="244"/>
      <c r="BS443" s="243"/>
      <c r="BT443" s="243"/>
      <c r="BU443" s="243"/>
      <c r="BV443" s="243"/>
      <c r="BW443" s="243"/>
      <c r="BX443" s="243"/>
      <c r="BY443" s="243"/>
      <c r="BZ443" s="243"/>
      <c r="CA443" s="243"/>
      <c r="CB443" s="243"/>
      <c r="CC443" s="248"/>
      <c r="CE443" s="39"/>
    </row>
    <row r="444" spans="1:83" ht="15" x14ac:dyDescent="0.25">
      <c r="A444" s="326"/>
      <c r="B444" s="73" t="s">
        <v>763</v>
      </c>
      <c r="C444" s="129" t="s">
        <v>764</v>
      </c>
      <c r="D444" s="346" t="s">
        <v>308</v>
      </c>
      <c r="E444" s="270">
        <v>1</v>
      </c>
      <c r="F444" s="261">
        <v>100000</v>
      </c>
      <c r="G444" s="74">
        <f>+E444*F444</f>
        <v>100000</v>
      </c>
      <c r="H444" s="250"/>
      <c r="I444" s="251"/>
      <c r="J444" s="246"/>
      <c r="K444" s="247"/>
      <c r="L444" s="247"/>
      <c r="M444" s="247"/>
      <c r="N444" s="247"/>
      <c r="O444" s="247"/>
      <c r="P444" s="247"/>
      <c r="Q444" s="247"/>
      <c r="R444" s="247"/>
      <c r="S444" s="247"/>
      <c r="T444" s="247"/>
      <c r="U444" s="248">
        <f t="shared" ref="U444:U445" si="417">G444/6</f>
        <v>16666.669999999998</v>
      </c>
      <c r="V444" s="246"/>
      <c r="W444" s="247"/>
      <c r="X444" s="247"/>
      <c r="Y444" s="247"/>
      <c r="Z444" s="247"/>
      <c r="AA444" s="247"/>
      <c r="AB444" s="247"/>
      <c r="AC444" s="247"/>
      <c r="AD444" s="247"/>
      <c r="AE444" s="247"/>
      <c r="AF444" s="247"/>
      <c r="AG444" s="248">
        <f t="shared" ref="AG444:AG445" si="418">G444/6</f>
        <v>16666.669999999998</v>
      </c>
      <c r="AH444" s="249"/>
      <c r="AI444" s="247"/>
      <c r="AJ444" s="247"/>
      <c r="AK444" s="247"/>
      <c r="AL444" s="247"/>
      <c r="AM444" s="247"/>
      <c r="AN444" s="247"/>
      <c r="AO444" s="247"/>
      <c r="AP444" s="247"/>
      <c r="AQ444" s="247"/>
      <c r="AR444" s="247"/>
      <c r="AS444" s="248">
        <f t="shared" ref="AS444:AS445" si="419">G444/6</f>
        <v>16666.669999999998</v>
      </c>
      <c r="AT444" s="249"/>
      <c r="AU444" s="247"/>
      <c r="AV444" s="247"/>
      <c r="AW444" s="247"/>
      <c r="AX444" s="247"/>
      <c r="AY444" s="247"/>
      <c r="AZ444" s="247"/>
      <c r="BA444" s="247"/>
      <c r="BB444" s="247"/>
      <c r="BC444" s="247"/>
      <c r="BD444" s="247"/>
      <c r="BE444" s="248">
        <f t="shared" ref="BE444:BE445" si="420">G444/6</f>
        <v>16666.669999999998</v>
      </c>
      <c r="BF444" s="249"/>
      <c r="BG444" s="247"/>
      <c r="BH444" s="247"/>
      <c r="BI444" s="247"/>
      <c r="BJ444" s="247"/>
      <c r="BK444" s="247"/>
      <c r="BL444" s="247"/>
      <c r="BM444" s="247"/>
      <c r="BN444" s="247"/>
      <c r="BO444" s="247"/>
      <c r="BP444" s="247"/>
      <c r="BQ444" s="248">
        <f t="shared" ref="BQ444:BQ445" si="421">G444/6</f>
        <v>16666.669999999998</v>
      </c>
      <c r="BR444" s="249"/>
      <c r="BS444" s="247"/>
      <c r="BT444" s="247"/>
      <c r="BU444" s="247"/>
      <c r="BV444" s="247"/>
      <c r="BW444" s="247"/>
      <c r="BX444" s="247"/>
      <c r="BY444" s="247"/>
      <c r="BZ444" s="247"/>
      <c r="CA444" s="247"/>
      <c r="CB444" s="247"/>
      <c r="CC444" s="248">
        <f t="shared" ref="CC444:CC445" si="422">G444-SUM(H444:CB444)</f>
        <v>16666.650000000001</v>
      </c>
      <c r="CE444" s="39"/>
    </row>
    <row r="445" spans="1:83" ht="15" x14ac:dyDescent="0.25">
      <c r="A445" s="326"/>
      <c r="B445" s="73" t="s">
        <v>765</v>
      </c>
      <c r="C445" s="129" t="s">
        <v>766</v>
      </c>
      <c r="D445" s="346" t="s">
        <v>308</v>
      </c>
      <c r="E445" s="270">
        <v>1</v>
      </c>
      <c r="F445" s="261">
        <v>100000</v>
      </c>
      <c r="G445" s="74">
        <f>+E445*F445</f>
        <v>100000</v>
      </c>
      <c r="H445" s="250"/>
      <c r="I445" s="251"/>
      <c r="J445" s="246"/>
      <c r="K445" s="247"/>
      <c r="L445" s="247"/>
      <c r="M445" s="247"/>
      <c r="N445" s="247"/>
      <c r="O445" s="247"/>
      <c r="P445" s="247"/>
      <c r="Q445" s="247"/>
      <c r="R445" s="247"/>
      <c r="S445" s="247"/>
      <c r="T445" s="247"/>
      <c r="U445" s="248">
        <f t="shared" si="417"/>
        <v>16666.669999999998</v>
      </c>
      <c r="V445" s="246"/>
      <c r="W445" s="247"/>
      <c r="X445" s="247"/>
      <c r="Y445" s="247"/>
      <c r="Z445" s="247"/>
      <c r="AA445" s="247"/>
      <c r="AB445" s="247"/>
      <c r="AC445" s="247"/>
      <c r="AD445" s="247"/>
      <c r="AE445" s="247"/>
      <c r="AF445" s="247"/>
      <c r="AG445" s="248">
        <f t="shared" si="418"/>
        <v>16666.669999999998</v>
      </c>
      <c r="AH445" s="249"/>
      <c r="AI445" s="247"/>
      <c r="AJ445" s="247"/>
      <c r="AK445" s="247"/>
      <c r="AL445" s="247"/>
      <c r="AM445" s="247"/>
      <c r="AN445" s="247"/>
      <c r="AO445" s="247"/>
      <c r="AP445" s="247"/>
      <c r="AQ445" s="247"/>
      <c r="AR445" s="247"/>
      <c r="AS445" s="248">
        <f t="shared" si="419"/>
        <v>16666.669999999998</v>
      </c>
      <c r="AT445" s="249"/>
      <c r="AU445" s="247"/>
      <c r="AV445" s="247"/>
      <c r="AW445" s="247"/>
      <c r="AX445" s="247"/>
      <c r="AY445" s="247"/>
      <c r="AZ445" s="247"/>
      <c r="BA445" s="247"/>
      <c r="BB445" s="247"/>
      <c r="BC445" s="247"/>
      <c r="BD445" s="247"/>
      <c r="BE445" s="248">
        <f t="shared" si="420"/>
        <v>16666.669999999998</v>
      </c>
      <c r="BF445" s="249"/>
      <c r="BG445" s="247"/>
      <c r="BH445" s="247"/>
      <c r="BI445" s="247"/>
      <c r="BJ445" s="247"/>
      <c r="BK445" s="247"/>
      <c r="BL445" s="247"/>
      <c r="BM445" s="247"/>
      <c r="BN445" s="247"/>
      <c r="BO445" s="247"/>
      <c r="BP445" s="247"/>
      <c r="BQ445" s="248">
        <f t="shared" si="421"/>
        <v>16666.669999999998</v>
      </c>
      <c r="BR445" s="249"/>
      <c r="BS445" s="247"/>
      <c r="BT445" s="247"/>
      <c r="BU445" s="247"/>
      <c r="BV445" s="247"/>
      <c r="BW445" s="247"/>
      <c r="BX445" s="247"/>
      <c r="BY445" s="247"/>
      <c r="BZ445" s="247"/>
      <c r="CA445" s="247"/>
      <c r="CB445" s="247"/>
      <c r="CC445" s="248">
        <f t="shared" si="422"/>
        <v>16666.650000000001</v>
      </c>
      <c r="CE445" s="39"/>
    </row>
    <row r="446" spans="1:83" ht="15" x14ac:dyDescent="0.25">
      <c r="A446" s="326"/>
      <c r="B446" s="73" t="s">
        <v>767</v>
      </c>
      <c r="C446" s="129" t="s">
        <v>854</v>
      </c>
      <c r="D446" s="346" t="s">
        <v>308</v>
      </c>
      <c r="E446" s="270">
        <v>1</v>
      </c>
      <c r="F446" s="261">
        <v>100000</v>
      </c>
      <c r="G446" s="74">
        <f>+E446*F446</f>
        <v>100000</v>
      </c>
      <c r="H446" s="250"/>
      <c r="I446" s="251"/>
      <c r="J446" s="246"/>
      <c r="K446" s="247"/>
      <c r="L446" s="247"/>
      <c r="M446" s="247"/>
      <c r="N446" s="247"/>
      <c r="O446" s="247"/>
      <c r="P446" s="247"/>
      <c r="Q446" s="247"/>
      <c r="R446" s="247"/>
      <c r="S446" s="247"/>
      <c r="T446" s="247"/>
      <c r="U446" s="248">
        <f t="shared" ref="U446" si="423">G446/6</f>
        <v>16666.669999999998</v>
      </c>
      <c r="V446" s="246"/>
      <c r="W446" s="247"/>
      <c r="X446" s="247"/>
      <c r="Y446" s="247"/>
      <c r="Z446" s="247"/>
      <c r="AA446" s="247"/>
      <c r="AB446" s="247"/>
      <c r="AC446" s="247"/>
      <c r="AD446" s="247"/>
      <c r="AE446" s="247"/>
      <c r="AF446" s="247"/>
      <c r="AG446" s="248">
        <f t="shared" ref="AG446" si="424">G446/6</f>
        <v>16666.669999999998</v>
      </c>
      <c r="AH446" s="249"/>
      <c r="AI446" s="247"/>
      <c r="AJ446" s="247"/>
      <c r="AK446" s="247"/>
      <c r="AL446" s="247"/>
      <c r="AM446" s="247"/>
      <c r="AN446" s="247"/>
      <c r="AO446" s="247"/>
      <c r="AP446" s="247"/>
      <c r="AQ446" s="247"/>
      <c r="AR446" s="247"/>
      <c r="AS446" s="248">
        <f t="shared" ref="AS446" si="425">G446/6</f>
        <v>16666.669999999998</v>
      </c>
      <c r="AT446" s="249"/>
      <c r="AU446" s="247"/>
      <c r="AV446" s="247"/>
      <c r="AW446" s="247"/>
      <c r="AX446" s="247"/>
      <c r="AY446" s="247"/>
      <c r="AZ446" s="247"/>
      <c r="BA446" s="247"/>
      <c r="BB446" s="247"/>
      <c r="BC446" s="247"/>
      <c r="BD446" s="247"/>
      <c r="BE446" s="248">
        <f t="shared" ref="BE446" si="426">G446/6</f>
        <v>16666.669999999998</v>
      </c>
      <c r="BF446" s="249"/>
      <c r="BG446" s="247"/>
      <c r="BH446" s="247"/>
      <c r="BI446" s="247"/>
      <c r="BJ446" s="247"/>
      <c r="BK446" s="247"/>
      <c r="BL446" s="247"/>
      <c r="BM446" s="247"/>
      <c r="BN446" s="247"/>
      <c r="BO446" s="247"/>
      <c r="BP446" s="247"/>
      <c r="BQ446" s="248">
        <f t="shared" ref="BQ446" si="427">G446/6</f>
        <v>16666.669999999998</v>
      </c>
      <c r="BR446" s="249"/>
      <c r="BS446" s="247"/>
      <c r="BT446" s="247"/>
      <c r="BU446" s="247"/>
      <c r="BV446" s="247"/>
      <c r="BW446" s="247"/>
      <c r="BX446" s="247"/>
      <c r="BY446" s="247"/>
      <c r="BZ446" s="247"/>
      <c r="CA446" s="247"/>
      <c r="CB446" s="247"/>
      <c r="CC446" s="248">
        <f t="shared" ref="CC446" si="428">G446-SUM(H446:CB446)</f>
        <v>16666.650000000001</v>
      </c>
      <c r="CE446" s="39"/>
    </row>
    <row r="447" spans="1:83" ht="15" x14ac:dyDescent="0.25">
      <c r="A447" s="326"/>
      <c r="B447" s="26" t="s">
        <v>853</v>
      </c>
      <c r="C447" s="27" t="str">
        <f>"Handling cost and profit in respect of subitems D10.06(a)(i), (ii), (iii) and (iv) ("&amp; TEXT(F447,"###%") &amp; ")"</f>
        <v>Handling cost and profit in respect of subitems D10.06(a)(i), (ii), (iii) and (iv) (%)</v>
      </c>
      <c r="D447" s="148" t="s">
        <v>310</v>
      </c>
      <c r="E447" s="271">
        <f>+F445+F444+F443+F446</f>
        <v>300000</v>
      </c>
      <c r="F447" s="231"/>
      <c r="G447" s="74">
        <f t="shared" ref="G447" si="429">+E447*F447</f>
        <v>0</v>
      </c>
      <c r="H447" s="250"/>
      <c r="I447" s="251"/>
      <c r="J447" s="246"/>
      <c r="K447" s="247"/>
      <c r="L447" s="247"/>
      <c r="M447" s="247"/>
      <c r="N447" s="247"/>
      <c r="O447" s="247"/>
      <c r="P447" s="247"/>
      <c r="Q447" s="247"/>
      <c r="R447" s="247"/>
      <c r="S447" s="247"/>
      <c r="T447" s="247"/>
      <c r="U447" s="248">
        <f>G447/6</f>
        <v>0</v>
      </c>
      <c r="V447" s="246"/>
      <c r="W447" s="247"/>
      <c r="X447" s="247"/>
      <c r="Y447" s="247"/>
      <c r="Z447" s="247"/>
      <c r="AA447" s="247"/>
      <c r="AB447" s="247"/>
      <c r="AC447" s="247"/>
      <c r="AD447" s="247"/>
      <c r="AE447" s="247"/>
      <c r="AF447" s="247"/>
      <c r="AG447" s="248">
        <f>G447/6</f>
        <v>0</v>
      </c>
      <c r="AH447" s="249"/>
      <c r="AI447" s="247"/>
      <c r="AJ447" s="247"/>
      <c r="AK447" s="247"/>
      <c r="AL447" s="247"/>
      <c r="AM447" s="247"/>
      <c r="AN447" s="247"/>
      <c r="AO447" s="247"/>
      <c r="AP447" s="247"/>
      <c r="AQ447" s="247"/>
      <c r="AR447" s="247"/>
      <c r="AS447" s="248">
        <f>G447/6</f>
        <v>0</v>
      </c>
      <c r="AT447" s="249"/>
      <c r="AU447" s="247"/>
      <c r="AV447" s="247"/>
      <c r="AW447" s="247"/>
      <c r="AX447" s="247"/>
      <c r="AY447" s="247"/>
      <c r="AZ447" s="247"/>
      <c r="BA447" s="247"/>
      <c r="BB447" s="247"/>
      <c r="BC447" s="247"/>
      <c r="BD447" s="247"/>
      <c r="BE447" s="248">
        <f>G447/6</f>
        <v>0</v>
      </c>
      <c r="BF447" s="249"/>
      <c r="BG447" s="247"/>
      <c r="BH447" s="247"/>
      <c r="BI447" s="247"/>
      <c r="BJ447" s="247"/>
      <c r="BK447" s="247"/>
      <c r="BL447" s="247"/>
      <c r="BM447" s="247"/>
      <c r="BN447" s="247"/>
      <c r="BO447" s="247"/>
      <c r="BP447" s="247"/>
      <c r="BQ447" s="248">
        <f>G447/6</f>
        <v>0</v>
      </c>
      <c r="BR447" s="249"/>
      <c r="BS447" s="247"/>
      <c r="BT447" s="247"/>
      <c r="BU447" s="247"/>
      <c r="BV447" s="247"/>
      <c r="BW447" s="247"/>
      <c r="BX447" s="247"/>
      <c r="BY447" s="247"/>
      <c r="BZ447" s="247"/>
      <c r="CA447" s="247"/>
      <c r="CB447" s="247"/>
      <c r="CC447" s="248">
        <f>G447-SUM(H447:CB447)</f>
        <v>0</v>
      </c>
      <c r="CE447" s="39"/>
    </row>
    <row r="448" spans="1:83" ht="15" x14ac:dyDescent="0.25">
      <c r="A448" s="326"/>
      <c r="B448" s="180" t="s">
        <v>768</v>
      </c>
      <c r="C448" s="181" t="s">
        <v>769</v>
      </c>
      <c r="D448" s="337"/>
      <c r="E448" s="338"/>
      <c r="F448" s="334"/>
      <c r="G448" s="191"/>
      <c r="H448" s="246"/>
      <c r="I448" s="248"/>
      <c r="J448" s="246"/>
      <c r="K448" s="247"/>
      <c r="L448" s="247"/>
      <c r="M448" s="247"/>
      <c r="N448" s="247"/>
      <c r="O448" s="247"/>
      <c r="P448" s="247"/>
      <c r="Q448" s="247"/>
      <c r="R448" s="247"/>
      <c r="S448" s="247"/>
      <c r="T448" s="247"/>
      <c r="U448" s="248"/>
      <c r="V448" s="246"/>
      <c r="W448" s="247"/>
      <c r="X448" s="247"/>
      <c r="Y448" s="247"/>
      <c r="Z448" s="247"/>
      <c r="AA448" s="247"/>
      <c r="AB448" s="247"/>
      <c r="AC448" s="247"/>
      <c r="AD448" s="247"/>
      <c r="AE448" s="247"/>
      <c r="AF448" s="247"/>
      <c r="AG448" s="248"/>
      <c r="AH448" s="249"/>
      <c r="AI448" s="247"/>
      <c r="AJ448" s="247"/>
      <c r="AK448" s="247"/>
      <c r="AL448" s="247"/>
      <c r="AM448" s="247"/>
      <c r="AN448" s="247"/>
      <c r="AO448" s="247"/>
      <c r="AP448" s="247"/>
      <c r="AQ448" s="247"/>
      <c r="AR448" s="247"/>
      <c r="AS448" s="248"/>
      <c r="AT448" s="249"/>
      <c r="AU448" s="247"/>
      <c r="AV448" s="247"/>
      <c r="AW448" s="247"/>
      <c r="AX448" s="247"/>
      <c r="AY448" s="247"/>
      <c r="AZ448" s="247"/>
      <c r="BA448" s="247"/>
      <c r="BB448" s="247"/>
      <c r="BC448" s="247"/>
      <c r="BD448" s="247"/>
      <c r="BE448" s="248"/>
      <c r="BF448" s="249"/>
      <c r="BG448" s="247"/>
      <c r="BH448" s="247"/>
      <c r="BI448" s="247"/>
      <c r="BJ448" s="247"/>
      <c r="BK448" s="247"/>
      <c r="BL448" s="247"/>
      <c r="BM448" s="247"/>
      <c r="BN448" s="247"/>
      <c r="BO448" s="247"/>
      <c r="BP448" s="247"/>
      <c r="BQ448" s="248"/>
      <c r="BR448" s="249"/>
      <c r="BS448" s="247"/>
      <c r="BT448" s="247"/>
      <c r="BU448" s="247"/>
      <c r="BV448" s="247"/>
      <c r="BW448" s="247"/>
      <c r="BX448" s="247"/>
      <c r="BY448" s="247"/>
      <c r="BZ448" s="247"/>
      <c r="CA448" s="247"/>
      <c r="CB448" s="247"/>
      <c r="CC448" s="248"/>
      <c r="CE448" s="39"/>
    </row>
    <row r="449" spans="1:83" ht="15" x14ac:dyDescent="0.25">
      <c r="A449" s="326"/>
      <c r="B449" s="180" t="s">
        <v>770</v>
      </c>
      <c r="C449" s="181" t="s">
        <v>771</v>
      </c>
      <c r="D449" s="337" t="s">
        <v>725</v>
      </c>
      <c r="E449" s="338">
        <v>0</v>
      </c>
      <c r="F449" s="334"/>
      <c r="G449" s="191">
        <f>+E449*F449</f>
        <v>0</v>
      </c>
      <c r="H449" s="250"/>
      <c r="I449" s="251"/>
      <c r="J449" s="246"/>
      <c r="K449" s="247"/>
      <c r="L449" s="247"/>
      <c r="M449" s="247"/>
      <c r="N449" s="247"/>
      <c r="O449" s="247"/>
      <c r="P449" s="247"/>
      <c r="Q449" s="247"/>
      <c r="R449" s="247"/>
      <c r="S449" s="247"/>
      <c r="T449" s="247"/>
      <c r="U449" s="248">
        <f t="shared" ref="U449" si="430">G449/6</f>
        <v>0</v>
      </c>
      <c r="V449" s="246"/>
      <c r="W449" s="247"/>
      <c r="X449" s="247"/>
      <c r="Y449" s="247"/>
      <c r="Z449" s="247"/>
      <c r="AA449" s="247"/>
      <c r="AB449" s="247"/>
      <c r="AC449" s="247"/>
      <c r="AD449" s="247"/>
      <c r="AE449" s="247"/>
      <c r="AF449" s="247"/>
      <c r="AG449" s="248">
        <f t="shared" ref="AG449" si="431">G449/6</f>
        <v>0</v>
      </c>
      <c r="AH449" s="249"/>
      <c r="AI449" s="247"/>
      <c r="AJ449" s="247"/>
      <c r="AK449" s="247"/>
      <c r="AL449" s="247"/>
      <c r="AM449" s="247"/>
      <c r="AN449" s="247"/>
      <c r="AO449" s="247"/>
      <c r="AP449" s="247"/>
      <c r="AQ449" s="247"/>
      <c r="AR449" s="247"/>
      <c r="AS449" s="248">
        <f t="shared" ref="AS449" si="432">G449/6</f>
        <v>0</v>
      </c>
      <c r="AT449" s="249"/>
      <c r="AU449" s="247"/>
      <c r="AV449" s="247"/>
      <c r="AW449" s="247"/>
      <c r="AX449" s="247"/>
      <c r="AY449" s="247"/>
      <c r="AZ449" s="247"/>
      <c r="BA449" s="247"/>
      <c r="BB449" s="247"/>
      <c r="BC449" s="247"/>
      <c r="BD449" s="247"/>
      <c r="BE449" s="248">
        <f t="shared" ref="BE449" si="433">G449/6</f>
        <v>0</v>
      </c>
      <c r="BF449" s="249"/>
      <c r="BG449" s="247"/>
      <c r="BH449" s="247"/>
      <c r="BI449" s="247"/>
      <c r="BJ449" s="247"/>
      <c r="BK449" s="247"/>
      <c r="BL449" s="247"/>
      <c r="BM449" s="247"/>
      <c r="BN449" s="247"/>
      <c r="BO449" s="247"/>
      <c r="BP449" s="247"/>
      <c r="BQ449" s="248">
        <f t="shared" ref="BQ449" si="434">G449/6</f>
        <v>0</v>
      </c>
      <c r="BR449" s="249"/>
      <c r="BS449" s="247"/>
      <c r="BT449" s="247"/>
      <c r="BU449" s="247"/>
      <c r="BV449" s="247"/>
      <c r="BW449" s="247"/>
      <c r="BX449" s="247"/>
      <c r="BY449" s="247"/>
      <c r="BZ449" s="247"/>
      <c r="CA449" s="247"/>
      <c r="CB449" s="247"/>
      <c r="CC449" s="248">
        <f t="shared" ref="CC449" si="435">G449-SUM(H449:CB449)</f>
        <v>0</v>
      </c>
      <c r="CE449" s="39"/>
    </row>
    <row r="450" spans="1:83" ht="15" x14ac:dyDescent="0.25">
      <c r="A450" s="326"/>
      <c r="B450" s="180" t="s">
        <v>772</v>
      </c>
      <c r="C450" s="181" t="s">
        <v>773</v>
      </c>
      <c r="D450" s="337" t="s">
        <v>747</v>
      </c>
      <c r="E450" s="338">
        <v>0</v>
      </c>
      <c r="F450" s="334"/>
      <c r="G450" s="191">
        <f>+SUM(H450:CC450)</f>
        <v>0</v>
      </c>
      <c r="H450" s="246"/>
      <c r="I450" s="248"/>
      <c r="J450" s="241"/>
      <c r="K450" s="243"/>
      <c r="L450" s="243"/>
      <c r="M450" s="243"/>
      <c r="N450" s="243"/>
      <c r="O450" s="243"/>
      <c r="P450" s="243"/>
      <c r="Q450" s="243"/>
      <c r="R450" s="243"/>
      <c r="S450" s="243"/>
      <c r="T450" s="243"/>
      <c r="U450" s="242"/>
      <c r="V450" s="241"/>
      <c r="W450" s="243"/>
      <c r="X450" s="243"/>
      <c r="Y450" s="243"/>
      <c r="Z450" s="243"/>
      <c r="AA450" s="243"/>
      <c r="AB450" s="243"/>
      <c r="AC450" s="243"/>
      <c r="AD450" s="243"/>
      <c r="AE450" s="243"/>
      <c r="AF450" s="243"/>
      <c r="AG450" s="242"/>
      <c r="AH450" s="244"/>
      <c r="AI450" s="243"/>
      <c r="AJ450" s="243"/>
      <c r="AK450" s="243"/>
      <c r="AL450" s="243"/>
      <c r="AM450" s="243"/>
      <c r="AN450" s="243"/>
      <c r="AO450" s="243"/>
      <c r="AP450" s="243"/>
      <c r="AQ450" s="243"/>
      <c r="AR450" s="243"/>
      <c r="AS450" s="242"/>
      <c r="AT450" s="244"/>
      <c r="AU450" s="243"/>
      <c r="AV450" s="243"/>
      <c r="AW450" s="243"/>
      <c r="AX450" s="243"/>
      <c r="AY450" s="243"/>
      <c r="AZ450" s="243"/>
      <c r="BA450" s="243"/>
      <c r="BB450" s="243"/>
      <c r="BC450" s="243"/>
      <c r="BD450" s="243"/>
      <c r="BE450" s="242"/>
      <c r="BF450" s="244"/>
      <c r="BG450" s="243"/>
      <c r="BH450" s="243"/>
      <c r="BI450" s="243"/>
      <c r="BJ450" s="243"/>
      <c r="BK450" s="243"/>
      <c r="BL450" s="243"/>
      <c r="BM450" s="243"/>
      <c r="BN450" s="243"/>
      <c r="BO450" s="243"/>
      <c r="BP450" s="243"/>
      <c r="BQ450" s="242"/>
      <c r="BR450" s="244"/>
      <c r="BS450" s="243"/>
      <c r="BT450" s="243"/>
      <c r="BU450" s="243"/>
      <c r="BV450" s="243"/>
      <c r="BW450" s="243"/>
      <c r="BX450" s="243"/>
      <c r="BY450" s="243"/>
      <c r="BZ450" s="243"/>
      <c r="CA450" s="243"/>
      <c r="CB450" s="243"/>
      <c r="CC450" s="242"/>
      <c r="CE450" s="39"/>
    </row>
    <row r="451" spans="1:83" ht="15" x14ac:dyDescent="0.25">
      <c r="A451" s="326"/>
      <c r="B451" s="180" t="s">
        <v>774</v>
      </c>
      <c r="C451" s="181" t="s">
        <v>775</v>
      </c>
      <c r="D451" s="337" t="s">
        <v>725</v>
      </c>
      <c r="E451" s="338">
        <v>0</v>
      </c>
      <c r="F451" s="334"/>
      <c r="G451" s="191">
        <f>+E451*F451</f>
        <v>0</v>
      </c>
      <c r="H451" s="250"/>
      <c r="I451" s="251"/>
      <c r="J451" s="246"/>
      <c r="K451" s="247"/>
      <c r="L451" s="247"/>
      <c r="M451" s="247"/>
      <c r="N451" s="247"/>
      <c r="O451" s="247"/>
      <c r="P451" s="247"/>
      <c r="Q451" s="247"/>
      <c r="R451" s="247"/>
      <c r="S451" s="247"/>
      <c r="T451" s="247"/>
      <c r="U451" s="248">
        <f t="shared" ref="U451" si="436">G451/6</f>
        <v>0</v>
      </c>
      <c r="V451" s="246"/>
      <c r="W451" s="247"/>
      <c r="X451" s="247"/>
      <c r="Y451" s="247"/>
      <c r="Z451" s="247"/>
      <c r="AA451" s="247"/>
      <c r="AB451" s="247"/>
      <c r="AC451" s="247"/>
      <c r="AD451" s="247"/>
      <c r="AE451" s="247"/>
      <c r="AF451" s="247"/>
      <c r="AG451" s="248">
        <f t="shared" ref="AG451" si="437">G451/6</f>
        <v>0</v>
      </c>
      <c r="AH451" s="249"/>
      <c r="AI451" s="247"/>
      <c r="AJ451" s="247"/>
      <c r="AK451" s="247"/>
      <c r="AL451" s="247"/>
      <c r="AM451" s="247"/>
      <c r="AN451" s="247"/>
      <c r="AO451" s="247"/>
      <c r="AP451" s="247"/>
      <c r="AQ451" s="247"/>
      <c r="AR451" s="247"/>
      <c r="AS451" s="248">
        <f t="shared" ref="AS451" si="438">G451/6</f>
        <v>0</v>
      </c>
      <c r="AT451" s="249"/>
      <c r="AU451" s="247"/>
      <c r="AV451" s="247"/>
      <c r="AW451" s="247"/>
      <c r="AX451" s="247"/>
      <c r="AY451" s="247"/>
      <c r="AZ451" s="247"/>
      <c r="BA451" s="247"/>
      <c r="BB451" s="247"/>
      <c r="BC451" s="247"/>
      <c r="BD451" s="247"/>
      <c r="BE451" s="248">
        <f t="shared" ref="BE451" si="439">G451/6</f>
        <v>0</v>
      </c>
      <c r="BF451" s="249"/>
      <c r="BG451" s="247"/>
      <c r="BH451" s="247"/>
      <c r="BI451" s="247"/>
      <c r="BJ451" s="247"/>
      <c r="BK451" s="247"/>
      <c r="BL451" s="247"/>
      <c r="BM451" s="247"/>
      <c r="BN451" s="247"/>
      <c r="BO451" s="247"/>
      <c r="BP451" s="247"/>
      <c r="BQ451" s="248">
        <f t="shared" ref="BQ451" si="440">G451/6</f>
        <v>0</v>
      </c>
      <c r="BR451" s="249"/>
      <c r="BS451" s="247"/>
      <c r="BT451" s="247"/>
      <c r="BU451" s="247"/>
      <c r="BV451" s="247"/>
      <c r="BW451" s="247"/>
      <c r="BX451" s="247"/>
      <c r="BY451" s="247"/>
      <c r="BZ451" s="247"/>
      <c r="CA451" s="247"/>
      <c r="CB451" s="247"/>
      <c r="CC451" s="248">
        <f t="shared" ref="CC451" si="441">G451-SUM(H451:CB451)</f>
        <v>0</v>
      </c>
      <c r="CE451" s="39"/>
    </row>
    <row r="452" spans="1:83" ht="15" x14ac:dyDescent="0.25">
      <c r="A452" s="326"/>
      <c r="B452" s="180" t="s">
        <v>776</v>
      </c>
      <c r="C452" s="181" t="s">
        <v>777</v>
      </c>
      <c r="D452" s="337" t="s">
        <v>85</v>
      </c>
      <c r="E452" s="338">
        <v>0</v>
      </c>
      <c r="F452" s="334"/>
      <c r="G452" s="191">
        <f t="shared" ref="G452" si="442">+E452*F452</f>
        <v>0</v>
      </c>
      <c r="H452" s="246"/>
      <c r="I452" s="248"/>
      <c r="J452" s="246"/>
      <c r="K452" s="247"/>
      <c r="L452" s="247"/>
      <c r="M452" s="247"/>
      <c r="N452" s="247"/>
      <c r="O452" s="247"/>
      <c r="P452" s="247"/>
      <c r="Q452" s="247"/>
      <c r="R452" s="247"/>
      <c r="S452" s="247"/>
      <c r="T452" s="247"/>
      <c r="U452" s="248">
        <f>G452/6</f>
        <v>0</v>
      </c>
      <c r="V452" s="246"/>
      <c r="W452" s="247"/>
      <c r="X452" s="247"/>
      <c r="Y452" s="247"/>
      <c r="Z452" s="247"/>
      <c r="AA452" s="247"/>
      <c r="AB452" s="247"/>
      <c r="AC452" s="247"/>
      <c r="AD452" s="247"/>
      <c r="AE452" s="247"/>
      <c r="AF452" s="247"/>
      <c r="AG452" s="248">
        <f>G452/6</f>
        <v>0</v>
      </c>
      <c r="AH452" s="249"/>
      <c r="AI452" s="247"/>
      <c r="AJ452" s="247"/>
      <c r="AK452" s="247"/>
      <c r="AL452" s="247"/>
      <c r="AM452" s="247"/>
      <c r="AN452" s="247"/>
      <c r="AO452" s="247"/>
      <c r="AP452" s="247"/>
      <c r="AQ452" s="247"/>
      <c r="AR452" s="247"/>
      <c r="AS452" s="248">
        <f>G452/6</f>
        <v>0</v>
      </c>
      <c r="AT452" s="249"/>
      <c r="AU452" s="247"/>
      <c r="AV452" s="247"/>
      <c r="AW452" s="247"/>
      <c r="AX452" s="247"/>
      <c r="AY452" s="247"/>
      <c r="AZ452" s="247"/>
      <c r="BA452" s="247"/>
      <c r="BB452" s="247"/>
      <c r="BC452" s="247"/>
      <c r="BD452" s="247"/>
      <c r="BE452" s="248">
        <f>G452/6</f>
        <v>0</v>
      </c>
      <c r="BF452" s="249"/>
      <c r="BG452" s="247"/>
      <c r="BH452" s="247"/>
      <c r="BI452" s="247"/>
      <c r="BJ452" s="247"/>
      <c r="BK452" s="247"/>
      <c r="BL452" s="247"/>
      <c r="BM452" s="247"/>
      <c r="BN452" s="247"/>
      <c r="BO452" s="247"/>
      <c r="BP452" s="247"/>
      <c r="BQ452" s="248">
        <f>G452/6</f>
        <v>0</v>
      </c>
      <c r="BR452" s="249"/>
      <c r="BS452" s="247"/>
      <c r="BT452" s="247"/>
      <c r="BU452" s="247"/>
      <c r="BV452" s="247"/>
      <c r="BW452" s="247"/>
      <c r="BX452" s="247"/>
      <c r="BY452" s="247"/>
      <c r="BZ452" s="247"/>
      <c r="CA452" s="247"/>
      <c r="CB452" s="247"/>
      <c r="CC452" s="248">
        <f>G452-SUM(J452:CB452)</f>
        <v>0</v>
      </c>
      <c r="CE452" s="39"/>
    </row>
    <row r="453" spans="1:83" ht="39" customHeight="1" x14ac:dyDescent="0.25">
      <c r="A453" s="326"/>
      <c r="B453" s="73" t="s">
        <v>814</v>
      </c>
      <c r="C453" s="129" t="str">
        <f>"Nominated Subcontract Contract Participation Works and Services (including Provisional Sums and allowances in the Nominated Subcontract for Schedule D series ("&amp; TEXT(F453,"###,###") &amp;")"</f>
        <v>Nominated Subcontract Contract Participation Works and Services (including Provisional Sums and allowances in the Nominated Subcontract for Schedule D series (553,800)</v>
      </c>
      <c r="D453" s="346" t="s">
        <v>308</v>
      </c>
      <c r="E453" s="270">
        <v>1</v>
      </c>
      <c r="F453" s="261">
        <v>553800</v>
      </c>
      <c r="G453" s="74">
        <f>+E453*F453</f>
        <v>553800</v>
      </c>
      <c r="H453" s="250"/>
      <c r="I453" s="251"/>
      <c r="J453" s="246"/>
      <c r="K453" s="247"/>
      <c r="L453" s="247"/>
      <c r="M453" s="247"/>
      <c r="N453" s="247"/>
      <c r="O453" s="247"/>
      <c r="P453" s="247"/>
      <c r="Q453" s="247"/>
      <c r="R453" s="247"/>
      <c r="S453" s="247"/>
      <c r="T453" s="247"/>
      <c r="U453" s="248">
        <f t="shared" ref="U453" si="443">G453/6</f>
        <v>92300</v>
      </c>
      <c r="V453" s="246"/>
      <c r="W453" s="247"/>
      <c r="X453" s="247"/>
      <c r="Y453" s="247"/>
      <c r="Z453" s="247"/>
      <c r="AA453" s="247"/>
      <c r="AB453" s="247"/>
      <c r="AC453" s="247"/>
      <c r="AD453" s="247"/>
      <c r="AE453" s="247"/>
      <c r="AF453" s="247"/>
      <c r="AG453" s="248">
        <f t="shared" ref="AG453" si="444">G453/6</f>
        <v>92300</v>
      </c>
      <c r="AH453" s="249"/>
      <c r="AI453" s="247"/>
      <c r="AJ453" s="247"/>
      <c r="AK453" s="247"/>
      <c r="AL453" s="247"/>
      <c r="AM453" s="247"/>
      <c r="AN453" s="247"/>
      <c r="AO453" s="247"/>
      <c r="AP453" s="247"/>
      <c r="AQ453" s="247"/>
      <c r="AR453" s="247"/>
      <c r="AS453" s="248">
        <f t="shared" ref="AS453" si="445">G453/6</f>
        <v>92300</v>
      </c>
      <c r="AT453" s="249"/>
      <c r="AU453" s="247"/>
      <c r="AV453" s="247"/>
      <c r="AW453" s="247"/>
      <c r="AX453" s="247"/>
      <c r="AY453" s="247"/>
      <c r="AZ453" s="247"/>
      <c r="BA453" s="247"/>
      <c r="BB453" s="247"/>
      <c r="BC453" s="247"/>
      <c r="BD453" s="247"/>
      <c r="BE453" s="248">
        <f t="shared" ref="BE453" si="446">G453/6</f>
        <v>92300</v>
      </c>
      <c r="BF453" s="249"/>
      <c r="BG453" s="247"/>
      <c r="BH453" s="247"/>
      <c r="BI453" s="247"/>
      <c r="BJ453" s="247"/>
      <c r="BK453" s="247"/>
      <c r="BL453" s="247"/>
      <c r="BM453" s="247"/>
      <c r="BN453" s="247"/>
      <c r="BO453" s="247"/>
      <c r="BP453" s="247"/>
      <c r="BQ453" s="248">
        <f t="shared" ref="BQ453" si="447">G453/6</f>
        <v>92300</v>
      </c>
      <c r="BR453" s="249"/>
      <c r="BS453" s="247"/>
      <c r="BT453" s="247"/>
      <c r="BU453" s="247"/>
      <c r="BV453" s="247"/>
      <c r="BW453" s="247"/>
      <c r="BX453" s="247"/>
      <c r="BY453" s="247"/>
      <c r="BZ453" s="247"/>
      <c r="CA453" s="247"/>
      <c r="CB453" s="247"/>
      <c r="CC453" s="248">
        <f t="shared" ref="CC453" si="448">G453-SUM(H453:CB453)</f>
        <v>92300</v>
      </c>
      <c r="CE453" s="39"/>
    </row>
    <row r="454" spans="1:83" ht="33" customHeight="1" x14ac:dyDescent="0.25">
      <c r="A454" s="326"/>
      <c r="B454" s="26" t="s">
        <v>815</v>
      </c>
      <c r="C454" s="27" t="str">
        <f>"Nominated Subcontract Contract Participation Works and Services - Overhead charges and Profit in respect of D10.08(a) ("&amp; TEXT(F454,"###%") &amp; ")"</f>
        <v>Nominated Subcontract Contract Participation Works and Services - Overhead charges and Profit in respect of D10.08(a) (%)</v>
      </c>
      <c r="D454" s="148" t="s">
        <v>310</v>
      </c>
      <c r="E454" s="271">
        <f>F453</f>
        <v>553800</v>
      </c>
      <c r="F454" s="231"/>
      <c r="G454" s="74">
        <f t="shared" ref="G454" si="449">+E454*F454</f>
        <v>0</v>
      </c>
      <c r="H454" s="250"/>
      <c r="I454" s="251"/>
      <c r="J454" s="246"/>
      <c r="K454" s="247"/>
      <c r="L454" s="247"/>
      <c r="M454" s="247"/>
      <c r="N454" s="247"/>
      <c r="O454" s="247"/>
      <c r="P454" s="247"/>
      <c r="Q454" s="247"/>
      <c r="R454" s="247"/>
      <c r="S454" s="247"/>
      <c r="T454" s="247"/>
      <c r="U454" s="248">
        <f>G454/6</f>
        <v>0</v>
      </c>
      <c r="V454" s="246"/>
      <c r="W454" s="247"/>
      <c r="X454" s="247"/>
      <c r="Y454" s="247"/>
      <c r="Z454" s="247"/>
      <c r="AA454" s="247"/>
      <c r="AB454" s="247"/>
      <c r="AC454" s="247"/>
      <c r="AD454" s="247"/>
      <c r="AE454" s="247"/>
      <c r="AF454" s="247"/>
      <c r="AG454" s="248">
        <f>G454/6</f>
        <v>0</v>
      </c>
      <c r="AH454" s="249"/>
      <c r="AI454" s="247"/>
      <c r="AJ454" s="247"/>
      <c r="AK454" s="247"/>
      <c r="AL454" s="247"/>
      <c r="AM454" s="247"/>
      <c r="AN454" s="247"/>
      <c r="AO454" s="247"/>
      <c r="AP454" s="247"/>
      <c r="AQ454" s="247"/>
      <c r="AR454" s="247"/>
      <c r="AS454" s="248">
        <f>G454/6</f>
        <v>0</v>
      </c>
      <c r="AT454" s="249"/>
      <c r="AU454" s="247"/>
      <c r="AV454" s="247"/>
      <c r="AW454" s="247"/>
      <c r="AX454" s="247"/>
      <c r="AY454" s="247"/>
      <c r="AZ454" s="247"/>
      <c r="BA454" s="247"/>
      <c r="BB454" s="247"/>
      <c r="BC454" s="247"/>
      <c r="BD454" s="247"/>
      <c r="BE454" s="248">
        <f>G454/6</f>
        <v>0</v>
      </c>
      <c r="BF454" s="249"/>
      <c r="BG454" s="247"/>
      <c r="BH454" s="247"/>
      <c r="BI454" s="247"/>
      <c r="BJ454" s="247"/>
      <c r="BK454" s="247"/>
      <c r="BL454" s="247"/>
      <c r="BM454" s="247"/>
      <c r="BN454" s="247"/>
      <c r="BO454" s="247"/>
      <c r="BP454" s="247"/>
      <c r="BQ454" s="248">
        <f>G454/6</f>
        <v>0</v>
      </c>
      <c r="BR454" s="249"/>
      <c r="BS454" s="247"/>
      <c r="BT454" s="247"/>
      <c r="BU454" s="247"/>
      <c r="BV454" s="247"/>
      <c r="BW454" s="247"/>
      <c r="BX454" s="247"/>
      <c r="BY454" s="247"/>
      <c r="BZ454" s="247"/>
      <c r="CA454" s="247"/>
      <c r="CB454" s="247"/>
      <c r="CC454" s="248">
        <f>G454-SUM(H454:CB454)</f>
        <v>0</v>
      </c>
      <c r="CE454" s="39"/>
    </row>
    <row r="455" spans="1:83" ht="15" x14ac:dyDescent="0.25">
      <c r="A455" s="326"/>
      <c r="B455" s="166"/>
      <c r="C455" s="167"/>
      <c r="D455" s="168"/>
      <c r="E455" s="168"/>
      <c r="F455" s="168"/>
      <c r="G455" s="177"/>
      <c r="H455" s="169"/>
      <c r="I455" s="170"/>
      <c r="J455" s="16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70"/>
      <c r="V455" s="171"/>
      <c r="W455" s="109"/>
      <c r="X455" s="109"/>
      <c r="Y455" s="109"/>
      <c r="Z455" s="109"/>
      <c r="AA455" s="109"/>
      <c r="AB455" s="109"/>
      <c r="AC455" s="109"/>
      <c r="AD455" s="109"/>
      <c r="AE455" s="109"/>
      <c r="AF455" s="109"/>
      <c r="AG455" s="170"/>
      <c r="AH455" s="171"/>
      <c r="AI455" s="109"/>
      <c r="AJ455" s="109"/>
      <c r="AK455" s="109"/>
      <c r="AL455" s="109"/>
      <c r="AM455" s="109"/>
      <c r="AN455" s="109"/>
      <c r="AO455" s="109"/>
      <c r="AP455" s="109"/>
      <c r="AQ455" s="109"/>
      <c r="AR455" s="109"/>
      <c r="AS455" s="170"/>
      <c r="AT455" s="171"/>
      <c r="AU455" s="109"/>
      <c r="AV455" s="109"/>
      <c r="AW455" s="109"/>
      <c r="AX455" s="109"/>
      <c r="AY455" s="109"/>
      <c r="AZ455" s="109"/>
      <c r="BA455" s="109"/>
      <c r="BB455" s="109"/>
      <c r="BC455" s="109"/>
      <c r="BD455" s="109"/>
      <c r="BE455" s="170"/>
      <c r="BF455" s="171"/>
      <c r="BG455" s="109"/>
      <c r="BH455" s="109"/>
      <c r="BI455" s="109"/>
      <c r="BJ455" s="109"/>
      <c r="BK455" s="109"/>
      <c r="BL455" s="109"/>
      <c r="BM455" s="109"/>
      <c r="BN455" s="109"/>
      <c r="BO455" s="109"/>
      <c r="BP455" s="109"/>
      <c r="BQ455" s="170"/>
      <c r="BR455" s="171"/>
      <c r="BS455" s="109"/>
      <c r="BT455" s="109"/>
      <c r="BU455" s="109"/>
      <c r="BV455" s="109"/>
      <c r="BW455" s="109"/>
      <c r="BX455" s="109"/>
      <c r="BY455" s="109"/>
      <c r="BZ455" s="109"/>
      <c r="CA455" s="109"/>
      <c r="CB455" s="109"/>
      <c r="CC455" s="170"/>
      <c r="CE455" s="39"/>
    </row>
    <row r="456" spans="1:83" ht="26.25" customHeight="1" x14ac:dyDescent="0.25">
      <c r="A456" s="326"/>
    </row>
    <row r="458" spans="1:83" ht="12.75" customHeight="1" x14ac:dyDescent="0.25">
      <c r="J458" s="311"/>
      <c r="K458" s="311"/>
      <c r="L458" s="311"/>
      <c r="M458" s="311"/>
    </row>
  </sheetData>
  <sheetProtection algorithmName="SHA-512" hashValue="BpmXeq9WuDX0JhK/ndd1RbMvHJoqhAFJWBRWaXJiRUiPe80XKlFpTi7VN4N5VU9VEpzQL8EiE7DNr4zzuA7v0A==" saltValue="iTxNjN3ZDlhW1KSH3PhhdA==" spinCount="100000" sheet="1" selectLockedCells="1"/>
  <autoFilter ref="C2:F456" xr:uid="{00000000-0001-0000-0300-000000000000}"/>
  <dataConsolidate link="1"/>
  <mergeCells count="28">
    <mergeCell ref="C15:F15"/>
    <mergeCell ref="BR2:CC2"/>
    <mergeCell ref="J2:U2"/>
    <mergeCell ref="H2:I2"/>
    <mergeCell ref="C8:F8"/>
    <mergeCell ref="C7:F7"/>
    <mergeCell ref="C6:F6"/>
    <mergeCell ref="AT2:BE2"/>
    <mergeCell ref="BF2:BQ2"/>
    <mergeCell ref="G2:G3"/>
    <mergeCell ref="V2:AG2"/>
    <mergeCell ref="AH2:AS2"/>
    <mergeCell ref="C25:F25"/>
    <mergeCell ref="C26:F26"/>
    <mergeCell ref="C24:F24"/>
    <mergeCell ref="B2:B3"/>
    <mergeCell ref="C2:C3"/>
    <mergeCell ref="F2:F3"/>
    <mergeCell ref="E2:E3"/>
    <mergeCell ref="D2:D3"/>
    <mergeCell ref="C20:F20"/>
    <mergeCell ref="C21:F21"/>
    <mergeCell ref="C22:F22"/>
    <mergeCell ref="C23:F23"/>
    <mergeCell ref="C11:F11"/>
    <mergeCell ref="C12:F12"/>
    <mergeCell ref="C13:F13"/>
    <mergeCell ref="C14:F14"/>
  </mergeCells>
  <phoneticPr fontId="48" type="noConversion"/>
  <conditionalFormatting sqref="G10 G129:CC140">
    <cfRule type="expression" dxfId="248" priority="937">
      <formula>G$20&gt;0.4</formula>
    </cfRule>
  </conditionalFormatting>
  <conditionalFormatting sqref="G31:G47">
    <cfRule type="expression" dxfId="247" priority="171">
      <formula>G$20&gt;0.4</formula>
    </cfRule>
  </conditionalFormatting>
  <conditionalFormatting sqref="G67:G68">
    <cfRule type="expression" dxfId="246" priority="143">
      <formula>G$20&gt;0.4</formula>
    </cfRule>
  </conditionalFormatting>
  <conditionalFormatting sqref="G79:G80">
    <cfRule type="expression" dxfId="245" priority="137">
      <formula>G$20&gt;0.4</formula>
    </cfRule>
  </conditionalFormatting>
  <conditionalFormatting sqref="G82:G85">
    <cfRule type="expression" dxfId="244" priority="696">
      <formula>G$20&gt;0.4</formula>
    </cfRule>
  </conditionalFormatting>
  <conditionalFormatting sqref="G89:G91 G93:G94 G97">
    <cfRule type="expression" dxfId="243" priority="1751">
      <formula>G$20&gt;0.4</formula>
    </cfRule>
  </conditionalFormatting>
  <conditionalFormatting sqref="G99:G103">
    <cfRule type="expression" dxfId="242" priority="131">
      <formula>G$20&gt;0.4</formula>
    </cfRule>
  </conditionalFormatting>
  <conditionalFormatting sqref="G105:G108">
    <cfRule type="expression" dxfId="241" priority="124">
      <formula>G$20&gt;0.4</formula>
    </cfRule>
  </conditionalFormatting>
  <conditionalFormatting sqref="G111:G116">
    <cfRule type="expression" dxfId="240" priority="1397">
      <formula>G$20&gt;0.4</formula>
    </cfRule>
  </conditionalFormatting>
  <conditionalFormatting sqref="G118:G120">
    <cfRule type="expression" dxfId="239" priority="1375">
      <formula>G$20&gt;0.4</formula>
    </cfRule>
  </conditionalFormatting>
  <conditionalFormatting sqref="G122:G129">
    <cfRule type="expression" dxfId="238" priority="1386">
      <formula>G$20&gt;0.4</formula>
    </cfRule>
  </conditionalFormatting>
  <conditionalFormatting sqref="G131:G139">
    <cfRule type="expression" dxfId="237" priority="697">
      <formula>G$20&gt;0.4</formula>
    </cfRule>
  </conditionalFormatting>
  <conditionalFormatting sqref="G145:G152">
    <cfRule type="expression" dxfId="236" priority="122">
      <formula>G$20&gt;0.4</formula>
    </cfRule>
  </conditionalFormatting>
  <conditionalFormatting sqref="G155:G156">
    <cfRule type="expression" dxfId="235" priority="288">
      <formula>G$20&gt;0.4</formula>
    </cfRule>
  </conditionalFormatting>
  <conditionalFormatting sqref="G158:G159">
    <cfRule type="expression" dxfId="234" priority="121">
      <formula>G$20&gt;0.4</formula>
    </cfRule>
  </conditionalFormatting>
  <conditionalFormatting sqref="G195:G208">
    <cfRule type="expression" dxfId="233" priority="699">
      <formula>G$20&gt;0.4</formula>
    </cfRule>
  </conditionalFormatting>
  <conditionalFormatting sqref="G210:G233">
    <cfRule type="expression" dxfId="232" priority="701">
      <formula>G$20&gt;0.4</formula>
    </cfRule>
  </conditionalFormatting>
  <conditionalFormatting sqref="G239:G240">
    <cfRule type="expression" dxfId="231" priority="116">
      <formula>G$20&gt;0.4</formula>
    </cfRule>
  </conditionalFormatting>
  <conditionalFormatting sqref="G242:G256">
    <cfRule type="expression" dxfId="230" priority="704">
      <formula>G$20&gt;0.4</formula>
    </cfRule>
  </conditionalFormatting>
  <conditionalFormatting sqref="G258:G264">
    <cfRule type="expression" dxfId="229" priority="840">
      <formula>G$20&gt;0.4</formula>
    </cfRule>
  </conditionalFormatting>
  <conditionalFormatting sqref="G279:G291">
    <cfRule type="expression" dxfId="228" priority="705">
      <formula>G$20&gt;0.4</formula>
    </cfRule>
  </conditionalFormatting>
  <conditionalFormatting sqref="G296:G337">
    <cfRule type="expression" dxfId="227" priority="155">
      <formula>G$20&gt;0.4</formula>
    </cfRule>
  </conditionalFormatting>
  <conditionalFormatting sqref="G371:G374">
    <cfRule type="expression" dxfId="226" priority="857">
      <formula>G$20&gt;0.4</formula>
    </cfRule>
  </conditionalFormatting>
  <conditionalFormatting sqref="G376:G378">
    <cfRule type="expression" dxfId="225" priority="1249">
      <formula>G$20&gt;0.4</formula>
    </cfRule>
  </conditionalFormatting>
  <conditionalFormatting sqref="G380">
    <cfRule type="expression" dxfId="224" priority="1247">
      <formula>G$20&gt;0.4</formula>
    </cfRule>
  </conditionalFormatting>
  <conditionalFormatting sqref="G382">
    <cfRule type="expression" dxfId="223" priority="1246">
      <formula>G$20&gt;0.4</formula>
    </cfRule>
  </conditionalFormatting>
  <conditionalFormatting sqref="G384:G386">
    <cfRule type="expression" dxfId="222" priority="112">
      <formula>G$20&gt;0.4</formula>
    </cfRule>
  </conditionalFormatting>
  <conditionalFormatting sqref="G388:G398">
    <cfRule type="expression" dxfId="221" priority="92">
      <formula>G$20&gt;0.4</formula>
    </cfRule>
  </conditionalFormatting>
  <conditionalFormatting sqref="G400">
    <cfRule type="expression" dxfId="220" priority="1220">
      <formula>G$20&gt;0.4</formula>
    </cfRule>
  </conditionalFormatting>
  <conditionalFormatting sqref="G402">
    <cfRule type="expression" dxfId="219" priority="158">
      <formula>G$20&gt;0.4</formula>
    </cfRule>
  </conditionalFormatting>
  <conditionalFormatting sqref="G404">
    <cfRule type="expression" dxfId="218" priority="1218">
      <formula>G$20&gt;0.4</formula>
    </cfRule>
  </conditionalFormatting>
  <conditionalFormatting sqref="G406">
    <cfRule type="expression" dxfId="217" priority="157">
      <formula>G$20&gt;0.4</formula>
    </cfRule>
  </conditionalFormatting>
  <conditionalFormatting sqref="G408:G410">
    <cfRule type="expression" dxfId="216" priority="78">
      <formula>G$20&gt;0.4</formula>
    </cfRule>
  </conditionalFormatting>
  <conditionalFormatting sqref="G412:G416 G418">
    <cfRule type="expression" dxfId="215" priority="74">
      <formula>G$20&gt;0.4</formula>
    </cfRule>
  </conditionalFormatting>
  <conditionalFormatting sqref="G421:G424">
    <cfRule type="expression" dxfId="214" priority="938">
      <formula>G$20&gt;0.4</formula>
    </cfRule>
  </conditionalFormatting>
  <conditionalFormatting sqref="G122:J128">
    <cfRule type="expression" dxfId="213" priority="683">
      <formula>G$20&gt;0.4</formula>
    </cfRule>
  </conditionalFormatting>
  <conditionalFormatting sqref="G53:BQ53">
    <cfRule type="expression" dxfId="212" priority="9">
      <formula>G$20&gt;0.4</formula>
    </cfRule>
  </conditionalFormatting>
  <conditionalFormatting sqref="G141:BQ143">
    <cfRule type="expression" dxfId="211" priority="175">
      <formula>G$20&gt;0.4</formula>
    </cfRule>
  </conditionalFormatting>
  <conditionalFormatting sqref="G145:BQ148">
    <cfRule type="expression" dxfId="210" priority="185">
      <formula>G$20&gt;0.4</formula>
    </cfRule>
  </conditionalFormatting>
  <conditionalFormatting sqref="G34:BR35">
    <cfRule type="expression" dxfId="209" priority="272">
      <formula>G$20&gt;0.4</formula>
    </cfRule>
  </conditionalFormatting>
  <conditionalFormatting sqref="G3:CC33">
    <cfRule type="expression" dxfId="208" priority="267">
      <formula>G$20&gt;0.4</formula>
    </cfRule>
  </conditionalFormatting>
  <conditionalFormatting sqref="G45:CC46 G47:I49 K56:CC62 G56:I70 K64:CC64 G77:I87 J79:CC79 K87:CC87 G144:CC144 K145:CC146 K148:CC148 H149:CC150 G259:CC263 G280:CC284 G286:CC287 G289:CC295 G314:CC318 H384:CC385 G386:CC387 H388:CC397 G398:CC407 H408:CC409 G410:CC411">
    <cfRule type="expression" dxfId="207" priority="940">
      <formula>G$20&gt;0.4</formula>
    </cfRule>
  </conditionalFormatting>
  <conditionalFormatting sqref="G50:CC52">
    <cfRule type="expression" dxfId="206" priority="694">
      <formula>G$20&gt;0.4</formula>
    </cfRule>
  </conditionalFormatting>
  <conditionalFormatting sqref="G54:CC55">
    <cfRule type="expression" dxfId="205" priority="8">
      <formula>G$20&gt;0.4</formula>
    </cfRule>
  </conditionalFormatting>
  <conditionalFormatting sqref="G71:CC76">
    <cfRule type="expression" dxfId="204" priority="139">
      <formula>G$20&gt;0.4</formula>
    </cfRule>
  </conditionalFormatting>
  <conditionalFormatting sqref="G88:CC121">
    <cfRule type="expression" dxfId="203" priority="212">
      <formula>G$20&gt;0.4</formula>
    </cfRule>
  </conditionalFormatting>
  <conditionalFormatting sqref="G151:CC155">
    <cfRule type="expression" dxfId="202" priority="290">
      <formula>G$20&gt;0.4</formula>
    </cfRule>
  </conditionalFormatting>
  <conditionalFormatting sqref="G157:CC257">
    <cfRule type="expression" dxfId="201" priority="11">
      <formula>G$20&gt;0.4</formula>
    </cfRule>
  </conditionalFormatting>
  <conditionalFormatting sqref="G265:CC278">
    <cfRule type="expression" dxfId="200" priority="20">
      <formula>G$20&gt;0.4</formula>
    </cfRule>
  </conditionalFormatting>
  <conditionalFormatting sqref="G334:CC336">
    <cfRule type="expression" dxfId="199" priority="841">
      <formula>G$20&gt;0.4</formula>
    </cfRule>
  </conditionalFormatting>
  <conditionalFormatting sqref="G338:CC339 G342:CC370">
    <cfRule type="expression" dxfId="198" priority="858">
      <formula>G$20&gt;0.4</formula>
    </cfRule>
  </conditionalFormatting>
  <conditionalFormatting sqref="G372:CC383">
    <cfRule type="expression" dxfId="197" priority="918">
      <formula>G$20&gt;0.4</formula>
    </cfRule>
  </conditionalFormatting>
  <conditionalFormatting sqref="G416:CC455">
    <cfRule type="expression" dxfId="196" priority="15">
      <formula>G$20&gt;0.4</formula>
    </cfRule>
  </conditionalFormatting>
  <conditionalFormatting sqref="H149:H155">
    <cfRule type="expression" dxfId="195" priority="302">
      <formula>H$20&gt;0.4</formula>
    </cfRule>
  </conditionalFormatting>
  <conditionalFormatting sqref="H428:H432">
    <cfRule type="expression" dxfId="194" priority="60">
      <formula>H$20&gt;0.4</formula>
    </cfRule>
  </conditionalFormatting>
  <conditionalFormatting sqref="H439:H440">
    <cfRule type="expression" dxfId="193" priority="59">
      <formula>H$20&gt;0.4</formula>
    </cfRule>
  </conditionalFormatting>
  <conditionalFormatting sqref="H450">
    <cfRule type="expression" dxfId="192" priority="58">
      <formula>H$20&gt;0.4</formula>
    </cfRule>
  </conditionalFormatting>
  <conditionalFormatting sqref="H452">
    <cfRule type="expression" dxfId="191" priority="57">
      <formula>H$20&gt;0.4</formula>
    </cfRule>
  </conditionalFormatting>
  <conditionalFormatting sqref="H156:BQ156">
    <cfRule type="expression" dxfId="190" priority="285">
      <formula>H$20&gt;0.4</formula>
    </cfRule>
  </conditionalFormatting>
  <conditionalFormatting sqref="H264:BQ264">
    <cfRule type="expression" dxfId="189" priority="911">
      <formula>H$20&gt;0.4</formula>
    </cfRule>
  </conditionalFormatting>
  <conditionalFormatting sqref="H279:BQ279">
    <cfRule type="expression" dxfId="188" priority="903">
      <formula>H$20&gt;0.4</formula>
    </cfRule>
  </conditionalFormatting>
  <conditionalFormatting sqref="H285:BQ285">
    <cfRule type="expression" dxfId="187" priority="899">
      <formula>H$20&gt;0.4</formula>
    </cfRule>
  </conditionalFormatting>
  <conditionalFormatting sqref="H288:BQ288">
    <cfRule type="expression" dxfId="186" priority="895">
      <formula>H$20&gt;0.4</formula>
    </cfRule>
  </conditionalFormatting>
  <conditionalFormatting sqref="H371:BQ371">
    <cfRule type="expression" dxfId="185" priority="855">
      <formula>H$20&gt;0.4</formula>
    </cfRule>
  </conditionalFormatting>
  <conditionalFormatting sqref="H258:CC258">
    <cfRule type="expression" dxfId="184" priority="914">
      <formula>H$20&gt;0.4</formula>
    </cfRule>
  </conditionalFormatting>
  <conditionalFormatting sqref="H296:CC313">
    <cfRule type="expression" dxfId="183" priority="886">
      <formula>H$20&gt;0.4</formula>
    </cfRule>
  </conditionalFormatting>
  <conditionalFormatting sqref="H319:CC333">
    <cfRule type="expression" dxfId="182" priority="844">
      <formula>H$20&gt;0.4</formula>
    </cfRule>
  </conditionalFormatting>
  <conditionalFormatting sqref="H337:CC337">
    <cfRule type="expression" dxfId="181" priority="874">
      <formula>H$20&gt;0.4</formula>
    </cfRule>
  </conditionalFormatting>
  <conditionalFormatting sqref="H412:CC415">
    <cfRule type="expression" dxfId="180" priority="154">
      <formula>H$20&gt;0.4</formula>
    </cfRule>
  </conditionalFormatting>
  <conditionalFormatting sqref="I92">
    <cfRule type="expression" dxfId="179" priority="260">
      <formula>I$20&gt;0.4</formula>
    </cfRule>
  </conditionalFormatting>
  <conditionalFormatting sqref="J2 V2 AH2">
    <cfRule type="expression" dxfId="178" priority="1814">
      <formula>K$20&gt;0.4</formula>
    </cfRule>
  </conditionalFormatting>
  <conditionalFormatting sqref="J36:J39">
    <cfRule type="expression" dxfId="177" priority="200">
      <formula>J$20&gt;0.4</formula>
    </cfRule>
  </conditionalFormatting>
  <conditionalFormatting sqref="J56:J64">
    <cfRule type="expression" dxfId="176" priority="790">
      <formula>J$20&gt;0.4</formula>
    </cfRule>
  </conditionalFormatting>
  <conditionalFormatting sqref="J80:J87">
    <cfRule type="expression" dxfId="175" priority="783">
      <formula>J$20&gt;0.4</formula>
    </cfRule>
  </conditionalFormatting>
  <conditionalFormatting sqref="J120:K120">
    <cfRule type="expression" dxfId="174" priority="1404">
      <formula>J$20&gt;0.4</formula>
    </cfRule>
  </conditionalFormatting>
  <conditionalFormatting sqref="J139:K139">
    <cfRule type="expression" dxfId="173" priority="1376">
      <formula>J$20&gt;0.4</formula>
    </cfRule>
  </conditionalFormatting>
  <conditionalFormatting sqref="J48:BQ49">
    <cfRule type="expression" dxfId="172" priority="66">
      <formula>J$20&gt;0.4</formula>
    </cfRule>
  </conditionalFormatting>
  <conditionalFormatting sqref="J77:BQ78">
    <cfRule type="expression" dxfId="171" priority="134">
      <formula>J$20&gt;0.4</formula>
    </cfRule>
  </conditionalFormatting>
  <conditionalFormatting sqref="J136:BQ137">
    <cfRule type="expression" dxfId="170" priority="1381">
      <formula>J$20&gt;0.4</formula>
    </cfRule>
  </conditionalFormatting>
  <conditionalFormatting sqref="J149:BQ154">
    <cfRule type="expression" dxfId="169" priority="1365">
      <formula>J$20&gt;0.4</formula>
    </cfRule>
  </conditionalFormatting>
  <conditionalFormatting sqref="J428:BQ433">
    <cfRule type="expression" dxfId="168" priority="21">
      <formula>J$20&gt;0.4</formula>
    </cfRule>
  </conditionalFormatting>
  <conditionalFormatting sqref="J436:BQ436">
    <cfRule type="expression" dxfId="167" priority="54">
      <formula>J$20&gt;0.4</formula>
    </cfRule>
  </conditionalFormatting>
  <conditionalFormatting sqref="J439:BQ443">
    <cfRule type="expression" dxfId="166" priority="48">
      <formula>J$20&gt;0.4</formula>
    </cfRule>
  </conditionalFormatting>
  <conditionalFormatting sqref="J47:CC47">
    <cfRule type="expression" dxfId="165" priority="170">
      <formula>J$20&gt;0.4</formula>
    </cfRule>
  </conditionalFormatting>
  <conditionalFormatting sqref="J65:CC70">
    <cfRule type="expression" dxfId="164" priority="805">
      <formula>J$20&gt;0.4</formula>
    </cfRule>
  </conditionalFormatting>
  <conditionalFormatting sqref="J197:CC197">
    <cfRule type="expression" dxfId="163" priority="1319">
      <formula>J$20&gt;0.4</formula>
    </cfRule>
  </conditionalFormatting>
  <conditionalFormatting sqref="J202:CC206">
    <cfRule type="expression" dxfId="162" priority="1318">
      <formula>J$20&gt;0.4</formula>
    </cfRule>
  </conditionalFormatting>
  <conditionalFormatting sqref="J217:CC217">
    <cfRule type="expression" dxfId="161" priority="1309">
      <formula>J$20&gt;0.4</formula>
    </cfRule>
  </conditionalFormatting>
  <conditionalFormatting sqref="J223:CC223">
    <cfRule type="expression" dxfId="160" priority="1308">
      <formula>J$20&gt;0.4</formula>
    </cfRule>
  </conditionalFormatting>
  <conditionalFormatting sqref="J232:CC233">
    <cfRule type="expression" dxfId="159" priority="1304">
      <formula>J$20&gt;0.4</formula>
    </cfRule>
  </conditionalFormatting>
  <conditionalFormatting sqref="J239:CC240">
    <cfRule type="expression" dxfId="158" priority="1295">
      <formula>J$20&gt;0.4</formula>
    </cfRule>
  </conditionalFormatting>
  <conditionalFormatting sqref="J259:CC259">
    <cfRule type="expression" dxfId="157" priority="1292">
      <formula>J$20&gt;0.4</formula>
    </cfRule>
  </conditionalFormatting>
  <conditionalFormatting sqref="J423:CC423">
    <cfRule type="expression" dxfId="156" priority="1074">
      <formula>J$20&gt;0.4</formula>
    </cfRule>
  </conditionalFormatting>
  <conditionalFormatting sqref="J425:CC425">
    <cfRule type="expression" dxfId="155" priority="1049">
      <formula>J$20&gt;0.4</formula>
    </cfRule>
  </conditionalFormatting>
  <conditionalFormatting sqref="J438:CC438">
    <cfRule type="expression" dxfId="154" priority="44">
      <formula>J$20&gt;0.4</formula>
    </cfRule>
  </conditionalFormatting>
  <conditionalFormatting sqref="J452:CC452">
    <cfRule type="expression" dxfId="153" priority="40">
      <formula>J$20&gt;0.4</formula>
    </cfRule>
  </conditionalFormatting>
  <conditionalFormatting sqref="K37:BQ39 J40:BQ44">
    <cfRule type="expression" dxfId="152" priority="821">
      <formula>J$20&gt;0.4</formula>
    </cfRule>
  </conditionalFormatting>
  <conditionalFormatting sqref="K63:BQ63">
    <cfRule type="expression" dxfId="151" priority="191">
      <formula>K$20&gt;0.4</formula>
    </cfRule>
  </conditionalFormatting>
  <conditionalFormatting sqref="K86:BQ86">
    <cfRule type="expression" dxfId="150" priority="215">
      <formula>K$20&gt;0.4</formula>
    </cfRule>
  </conditionalFormatting>
  <conditionalFormatting sqref="K89:BQ94 K97:BQ97">
    <cfRule type="expression" dxfId="149" priority="1696">
      <formula>K$20&gt;0.4</formula>
    </cfRule>
  </conditionalFormatting>
  <conditionalFormatting sqref="K102:BQ104">
    <cfRule type="expression" dxfId="148" priority="253">
      <formula>K$20&gt;0.4</formula>
    </cfRule>
  </conditionalFormatting>
  <conditionalFormatting sqref="K112:BQ114">
    <cfRule type="expression" dxfId="147" priority="679">
      <formula>K$20&gt;0.4</formula>
    </cfRule>
  </conditionalFormatting>
  <conditionalFormatting sqref="K123:BQ123">
    <cfRule type="expression" dxfId="146" priority="686">
      <formula>K$20&gt;0.4</formula>
    </cfRule>
  </conditionalFormatting>
  <conditionalFormatting sqref="K36:BR36">
    <cfRule type="expression" dxfId="145" priority="195">
      <formula>K$20&gt;0.4</formula>
    </cfRule>
  </conditionalFormatting>
  <conditionalFormatting sqref="K80:CC85">
    <cfRule type="expression" dxfId="144" priority="216">
      <formula>K$20&gt;0.4</formula>
    </cfRule>
  </conditionalFormatting>
  <conditionalFormatting sqref="K122:CC129">
    <cfRule type="expression" dxfId="143" priority="160">
      <formula>K$20&gt;0.4</formula>
    </cfRule>
  </conditionalFormatting>
  <conditionalFormatting sqref="K142:CC142">
    <cfRule type="expression" dxfId="142" priority="182">
      <formula>K$20&gt;0.4</formula>
    </cfRule>
  </conditionalFormatting>
  <conditionalFormatting sqref="AB65:BQ65">
    <cfRule type="expression" dxfId="141" priority="1094">
      <formula>AB$20&gt;0.4</formula>
    </cfRule>
  </conditionalFormatting>
  <conditionalFormatting sqref="AH261">
    <cfRule type="expression" dxfId="140" priority="1290">
      <formula>AH$20&gt;0.4</formula>
    </cfRule>
  </conditionalFormatting>
  <conditionalFormatting sqref="AH33:AS33">
    <cfRule type="expression" dxfId="139" priority="10">
      <formula>AH$20&gt;0.4</formula>
    </cfRule>
  </conditionalFormatting>
  <conditionalFormatting sqref="AH282:BQ282">
    <cfRule type="expression" dxfId="138" priority="1280">
      <formula>AH$20&gt;0.4</formula>
    </cfRule>
  </conditionalFormatting>
  <conditionalFormatting sqref="AH372:BQ374">
    <cfRule type="expression" dxfId="137" priority="919">
      <formula>AH$20&gt;0.4</formula>
    </cfRule>
  </conditionalFormatting>
  <conditionalFormatting sqref="AH287:CC287">
    <cfRule type="expression" dxfId="136" priority="690">
      <formula>AH$20&gt;0.4</formula>
    </cfRule>
  </conditionalFormatting>
  <conditionalFormatting sqref="AH314:CC321">
    <cfRule type="expression" dxfId="135" priority="1268">
      <formula>AH$20&gt;0.4</formula>
    </cfRule>
  </conditionalFormatting>
  <conditionalFormatting sqref="AH376:CC378">
    <cfRule type="expression" dxfId="134" priority="1248">
      <formula>AH$20&gt;0.4</formula>
    </cfRule>
  </conditionalFormatting>
  <conditionalFormatting sqref="AI269:BQ272">
    <cfRule type="expression" dxfId="133" priority="693">
      <formula>AI$20&gt;0.4</formula>
    </cfRule>
  </conditionalFormatting>
  <conditionalFormatting sqref="AN323:CC336">
    <cfRule type="expression" dxfId="132" priority="1582">
      <formula>AN$20&gt;0.4</formula>
    </cfRule>
  </conditionalFormatting>
  <conditionalFormatting sqref="AT2">
    <cfRule type="expression" dxfId="131" priority="1812">
      <formula>AU$20&gt;0.4</formula>
    </cfRule>
  </conditionalFormatting>
  <conditionalFormatting sqref="BF2">
    <cfRule type="expression" dxfId="130" priority="1811">
      <formula>BG$20&gt;0.4</formula>
    </cfRule>
  </conditionalFormatting>
  <conditionalFormatting sqref="BR2">
    <cfRule type="expression" dxfId="129" priority="1809">
      <formula>BS$20&gt;0.4</formula>
    </cfRule>
  </conditionalFormatting>
  <conditionalFormatting sqref="BR439:CB440">
    <cfRule type="expression" dxfId="128" priority="47">
      <formula>BR$20&gt;0.4</formula>
    </cfRule>
  </conditionalFormatting>
  <conditionalFormatting sqref="BR37:CC44">
    <cfRule type="expression" dxfId="127" priority="261">
      <formula>BR$20&gt;0.4</formula>
    </cfRule>
  </conditionalFormatting>
  <conditionalFormatting sqref="BR47:CC68">
    <cfRule type="expression" dxfId="126" priority="65">
      <formula>BR$20&gt;0.4</formula>
    </cfRule>
  </conditionalFormatting>
  <conditionalFormatting sqref="BR74:CC79">
    <cfRule type="expression" dxfId="125" priority="133">
      <formula>BR$20&gt;0.4</formula>
    </cfRule>
  </conditionalFormatting>
  <conditionalFormatting sqref="BR86:CC98">
    <cfRule type="expression" dxfId="124" priority="214">
      <formula>BR$20&gt;0.4</formula>
    </cfRule>
  </conditionalFormatting>
  <conditionalFormatting sqref="BR102:CC123">
    <cfRule type="expression" dxfId="123" priority="145">
      <formula>BR$20&gt;0.4</formula>
    </cfRule>
  </conditionalFormatting>
  <conditionalFormatting sqref="BR141:CC156">
    <cfRule type="expression" dxfId="122" priority="174">
      <formula>BR$20&gt;0.4</formula>
    </cfRule>
  </conditionalFormatting>
  <conditionalFormatting sqref="BR159:CC162">
    <cfRule type="expression" dxfId="121" priority="63">
      <formula>BR$20&gt;0.4</formula>
    </cfRule>
  </conditionalFormatting>
  <conditionalFormatting sqref="BR192:CC196">
    <cfRule type="expression" dxfId="120" priority="946">
      <formula>BR$20&gt;0.4</formula>
    </cfRule>
  </conditionalFormatting>
  <conditionalFormatting sqref="BR198:CC201">
    <cfRule type="expression" dxfId="119" priority="1635">
      <formula>BR$20&gt;0.4</formula>
    </cfRule>
  </conditionalFormatting>
  <conditionalFormatting sqref="BR207:CC208">
    <cfRule type="expression" dxfId="118" priority="1505">
      <formula>BR$20&gt;0.4</formula>
    </cfRule>
  </conditionalFormatting>
  <conditionalFormatting sqref="BR210:CC216 BR218:CC222">
    <cfRule type="expression" dxfId="117" priority="1627">
      <formula>BR$20&gt;0.4</formula>
    </cfRule>
  </conditionalFormatting>
  <conditionalFormatting sqref="BR224:CC231">
    <cfRule type="expression" dxfId="116" priority="1525">
      <formula>BR$20&gt;0.4</formula>
    </cfRule>
  </conditionalFormatting>
  <conditionalFormatting sqref="BR241:CC256">
    <cfRule type="expression" dxfId="115" priority="943">
      <formula>BR$20&gt;0.4</formula>
    </cfRule>
  </conditionalFormatting>
  <conditionalFormatting sqref="BR260:CC264">
    <cfRule type="expression" dxfId="114" priority="839">
      <formula>BR$20&gt;0.4</formula>
    </cfRule>
  </conditionalFormatting>
  <conditionalFormatting sqref="BR279:CC288">
    <cfRule type="expression" dxfId="113" priority="689">
      <formula>BR$20&gt;0.4</formula>
    </cfRule>
  </conditionalFormatting>
  <conditionalFormatting sqref="BR371:CC374">
    <cfRule type="expression" dxfId="112" priority="854">
      <formula>BR$20&gt;0.4</formula>
    </cfRule>
  </conditionalFormatting>
  <conditionalFormatting sqref="BR441:CC443">
    <cfRule type="expression" dxfId="111" priority="53">
      <formula>BR$20&gt;0.4</formula>
    </cfRule>
  </conditionalFormatting>
  <conditionalFormatting sqref="BR450:CC450">
    <cfRule type="expression" dxfId="110" priority="28">
      <formula>BR$20&gt;0.4</formula>
    </cfRule>
  </conditionalFormatting>
  <conditionalFormatting sqref="BS34:CC36 G36:I44">
    <cfRule type="expression" dxfId="109" priority="201">
      <formula>G$20&gt;0.4</formula>
    </cfRule>
  </conditionalFormatting>
  <conditionalFormatting sqref="CC191">
    <cfRule type="expression" dxfId="108" priority="14">
      <formula>CC$20&gt;0.4</formula>
    </cfRule>
  </conditionalFormatting>
  <conditionalFormatting sqref="CC419">
    <cfRule type="expression" dxfId="107" priority="1028">
      <formula>CC$20&gt;0.4</formula>
    </cfRule>
  </conditionalFormatting>
  <conditionalFormatting sqref="CC436 CC438:CC443 J447:CC448">
    <cfRule type="expression" dxfId="106" priority="41">
      <formula>J$20&gt;0.4</formula>
    </cfRule>
  </conditionalFormatting>
  <conditionalFormatting sqref="CD372:CD374">
    <cfRule type="cellIs" dxfId="105" priority="933" operator="equal">
      <formula>"No"</formula>
    </cfRule>
  </conditionalFormatting>
  <conditionalFormatting sqref="G340:G341">
    <cfRule type="expression" dxfId="13" priority="4">
      <formula>G$20&gt;0.4</formula>
    </cfRule>
  </conditionalFormatting>
  <conditionalFormatting sqref="G340:BQ340">
    <cfRule type="expression" dxfId="12" priority="6">
      <formula>G$20&gt;0.4</formula>
    </cfRule>
  </conditionalFormatting>
  <conditionalFormatting sqref="K340:CC340">
    <cfRule type="expression" dxfId="11" priority="7">
      <formula>K$20&gt;0.4</formula>
    </cfRule>
  </conditionalFormatting>
  <conditionalFormatting sqref="BR340:CC340">
    <cfRule type="expression" dxfId="10" priority="5">
      <formula>BR$20&gt;0.4</formula>
    </cfRule>
  </conditionalFormatting>
  <conditionalFormatting sqref="G341:BQ341">
    <cfRule type="expression" dxfId="9" priority="2">
      <formula>G$20&gt;0.4</formula>
    </cfRule>
  </conditionalFormatting>
  <conditionalFormatting sqref="K341:CC341">
    <cfRule type="expression" dxfId="8" priority="3">
      <formula>K$20&gt;0.4</formula>
    </cfRule>
  </conditionalFormatting>
  <conditionalFormatting sqref="BR341:CC341">
    <cfRule type="expression" dxfId="7" priority="1">
      <formula>BR$20&gt;0.4</formula>
    </cfRule>
  </conditionalFormatting>
  <printOptions horizontalCentered="1"/>
  <pageMargins left="0.23622047244094491" right="0.23622047244094491" top="0.31496062992125984" bottom="0.59055118110236227" header="0.31496062992125984" footer="0.31496062992125984"/>
  <pageSetup paperSize="8" scale="27" fitToWidth="6" fitToHeight="3" orientation="portrait" r:id="rId1"/>
  <headerFooter>
    <oddHeader>&amp;L&amp;"Calibri"&amp;10&amp;K000000 Sensitivity - General&amp;1#_x000D_&amp;RPage &amp;P of &amp;N</oddHeader>
    <oddFooter>&amp;L&amp;8&amp;F
&amp;A&amp;C&amp;8Page &amp;P of &amp;N&amp;R&amp;8&amp;D &amp; &amp;T</oddFooter>
  </headerFooter>
  <colBreaks count="1" manualBreakCount="1">
    <brk id="34" min="1" max="39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0.39997558519241921"/>
    <pageSetUpPr fitToPage="1"/>
  </sheetPr>
  <dimension ref="A1:AIB1239"/>
  <sheetViews>
    <sheetView showGridLines="0" view="pageBreakPreview" zoomScale="80" zoomScaleNormal="40" zoomScaleSheetLayoutView="80" workbookViewId="0">
      <pane xSplit="7" ySplit="5" topLeftCell="H6" activePane="bottomRight" state="frozen"/>
      <selection activeCell="D340" sqref="D340"/>
      <selection pane="topRight" activeCell="D340" sqref="D340"/>
      <selection pane="bottomLeft" activeCell="D340" sqref="D340"/>
      <selection pane="bottomRight" activeCell="J16" sqref="J16"/>
    </sheetView>
  </sheetViews>
  <sheetFormatPr defaultColWidth="9.140625" defaultRowHeight="12.75" customHeight="1" x14ac:dyDescent="0.25"/>
  <cols>
    <col min="1" max="1" width="1.7109375" customWidth="1"/>
    <col min="2" max="2" width="14.7109375" style="44" bestFit="1" customWidth="1"/>
    <col min="3" max="3" width="72.140625" style="172" customWidth="1"/>
    <col min="4" max="4" width="14.85546875" style="173" bestFit="1" customWidth="1"/>
    <col min="5" max="5" width="15.140625" style="173" bestFit="1" customWidth="1"/>
    <col min="6" max="6" width="15.7109375" style="173" customWidth="1"/>
    <col min="7" max="7" width="16.140625" style="174" customWidth="1"/>
    <col min="8" max="81" width="12.85546875" style="175" customWidth="1"/>
    <col min="82" max="16384" width="9.140625" style="44"/>
  </cols>
  <sheetData>
    <row r="1" spans="1:81" ht="7.5" customHeight="1" x14ac:dyDescent="0.25">
      <c r="B1" s="39"/>
      <c r="C1" s="40"/>
      <c r="D1" s="41"/>
      <c r="E1" s="41"/>
      <c r="F1" s="41"/>
      <c r="G1" s="42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</row>
    <row r="2" spans="1:81" ht="19.5" customHeight="1" x14ac:dyDescent="0.25">
      <c r="A2" s="39"/>
      <c r="B2" s="385" t="s">
        <v>19</v>
      </c>
      <c r="C2" s="386" t="s">
        <v>20</v>
      </c>
      <c r="D2" s="390" t="s">
        <v>21</v>
      </c>
      <c r="E2" s="390" t="s">
        <v>22</v>
      </c>
      <c r="F2" s="388" t="s">
        <v>23</v>
      </c>
      <c r="G2" s="421" t="s">
        <v>24</v>
      </c>
      <c r="H2" s="393" t="s">
        <v>6</v>
      </c>
      <c r="I2" s="434"/>
      <c r="J2" s="392" t="s">
        <v>25</v>
      </c>
      <c r="K2" s="432"/>
      <c r="L2" s="432"/>
      <c r="M2" s="432"/>
      <c r="N2" s="432"/>
      <c r="O2" s="432"/>
      <c r="P2" s="432"/>
      <c r="Q2" s="432"/>
      <c r="R2" s="432"/>
      <c r="S2" s="432"/>
      <c r="T2" s="432"/>
      <c r="U2" s="433"/>
      <c r="V2" s="392" t="s">
        <v>26</v>
      </c>
      <c r="W2" s="432"/>
      <c r="X2" s="432"/>
      <c r="Y2" s="432"/>
      <c r="Z2" s="432"/>
      <c r="AA2" s="432"/>
      <c r="AB2" s="432"/>
      <c r="AC2" s="432"/>
      <c r="AD2" s="432"/>
      <c r="AE2" s="432"/>
      <c r="AF2" s="432"/>
      <c r="AG2" s="433"/>
      <c r="AH2" s="392" t="s">
        <v>27</v>
      </c>
      <c r="AI2" s="432"/>
      <c r="AJ2" s="432"/>
      <c r="AK2" s="432"/>
      <c r="AL2" s="432"/>
      <c r="AM2" s="432"/>
      <c r="AN2" s="432"/>
      <c r="AO2" s="432"/>
      <c r="AP2" s="432"/>
      <c r="AQ2" s="432"/>
      <c r="AR2" s="432"/>
      <c r="AS2" s="433"/>
      <c r="AT2" s="392" t="s">
        <v>28</v>
      </c>
      <c r="AU2" s="432"/>
      <c r="AV2" s="432"/>
      <c r="AW2" s="432"/>
      <c r="AX2" s="432"/>
      <c r="AY2" s="432"/>
      <c r="AZ2" s="432"/>
      <c r="BA2" s="432"/>
      <c r="BB2" s="432"/>
      <c r="BC2" s="432"/>
      <c r="BD2" s="432"/>
      <c r="BE2" s="433"/>
      <c r="BF2" s="392" t="s">
        <v>29</v>
      </c>
      <c r="BG2" s="432"/>
      <c r="BH2" s="432"/>
      <c r="BI2" s="432"/>
      <c r="BJ2" s="432"/>
      <c r="BK2" s="432"/>
      <c r="BL2" s="432"/>
      <c r="BM2" s="432"/>
      <c r="BN2" s="432"/>
      <c r="BO2" s="432"/>
      <c r="BP2" s="432"/>
      <c r="BQ2" s="433"/>
      <c r="BR2" s="392" t="s">
        <v>30</v>
      </c>
      <c r="BS2" s="432"/>
      <c r="BT2" s="432"/>
      <c r="BU2" s="432"/>
      <c r="BV2" s="432"/>
      <c r="BW2" s="432"/>
      <c r="BX2" s="432"/>
      <c r="BY2" s="432"/>
      <c r="BZ2" s="432"/>
      <c r="CA2" s="432"/>
      <c r="CB2" s="432"/>
      <c r="CC2" s="433"/>
    </row>
    <row r="3" spans="1:81" ht="18.75" customHeight="1" x14ac:dyDescent="0.25">
      <c r="A3" s="39"/>
      <c r="B3" s="425"/>
      <c r="C3" s="426"/>
      <c r="D3" s="428"/>
      <c r="E3" s="428"/>
      <c r="F3" s="427"/>
      <c r="G3" s="441"/>
      <c r="H3" s="45"/>
      <c r="I3" s="46">
        <f>'Title Page'!C11</f>
        <v>46023</v>
      </c>
      <c r="J3" s="45">
        <f>DATE(YEAR(I3),MONTH(I3)+2,1)-1</f>
        <v>46081</v>
      </c>
      <c r="K3" s="47">
        <f t="shared" ref="K3:BV3" si="0">DATE(YEAR(J3),MONTH(J3)+2,1)-1</f>
        <v>46112</v>
      </c>
      <c r="L3" s="47">
        <f t="shared" si="0"/>
        <v>46142</v>
      </c>
      <c r="M3" s="47">
        <f t="shared" si="0"/>
        <v>46173</v>
      </c>
      <c r="N3" s="47">
        <f t="shared" si="0"/>
        <v>46203</v>
      </c>
      <c r="O3" s="47">
        <f t="shared" si="0"/>
        <v>46234</v>
      </c>
      <c r="P3" s="47">
        <f t="shared" si="0"/>
        <v>46265</v>
      </c>
      <c r="Q3" s="47">
        <f t="shared" si="0"/>
        <v>46295</v>
      </c>
      <c r="R3" s="47">
        <f t="shared" si="0"/>
        <v>46326</v>
      </c>
      <c r="S3" s="47">
        <f t="shared" si="0"/>
        <v>46356</v>
      </c>
      <c r="T3" s="47">
        <f t="shared" si="0"/>
        <v>46387</v>
      </c>
      <c r="U3" s="46">
        <f t="shared" si="0"/>
        <v>46418</v>
      </c>
      <c r="V3" s="45">
        <f t="shared" si="0"/>
        <v>46446</v>
      </c>
      <c r="W3" s="47">
        <f t="shared" si="0"/>
        <v>46477</v>
      </c>
      <c r="X3" s="47">
        <f t="shared" si="0"/>
        <v>46507</v>
      </c>
      <c r="Y3" s="47">
        <f t="shared" si="0"/>
        <v>46538</v>
      </c>
      <c r="Z3" s="47">
        <f t="shared" si="0"/>
        <v>46568</v>
      </c>
      <c r="AA3" s="47">
        <f t="shared" si="0"/>
        <v>46599</v>
      </c>
      <c r="AB3" s="47">
        <f t="shared" si="0"/>
        <v>46630</v>
      </c>
      <c r="AC3" s="47">
        <f t="shared" si="0"/>
        <v>46660</v>
      </c>
      <c r="AD3" s="47">
        <f t="shared" si="0"/>
        <v>46691</v>
      </c>
      <c r="AE3" s="47">
        <f t="shared" si="0"/>
        <v>46721</v>
      </c>
      <c r="AF3" s="47">
        <f t="shared" si="0"/>
        <v>46752</v>
      </c>
      <c r="AG3" s="46">
        <f t="shared" si="0"/>
        <v>46783</v>
      </c>
      <c r="AH3" s="45">
        <f t="shared" si="0"/>
        <v>46812</v>
      </c>
      <c r="AI3" s="47">
        <f t="shared" si="0"/>
        <v>46843</v>
      </c>
      <c r="AJ3" s="47">
        <f t="shared" si="0"/>
        <v>46873</v>
      </c>
      <c r="AK3" s="47">
        <f t="shared" si="0"/>
        <v>46904</v>
      </c>
      <c r="AL3" s="47">
        <f t="shared" si="0"/>
        <v>46934</v>
      </c>
      <c r="AM3" s="47">
        <f t="shared" si="0"/>
        <v>46965</v>
      </c>
      <c r="AN3" s="47">
        <f t="shared" si="0"/>
        <v>46996</v>
      </c>
      <c r="AO3" s="47">
        <f t="shared" si="0"/>
        <v>47026</v>
      </c>
      <c r="AP3" s="47">
        <f t="shared" si="0"/>
        <v>47057</v>
      </c>
      <c r="AQ3" s="47">
        <f t="shared" si="0"/>
        <v>47087</v>
      </c>
      <c r="AR3" s="47">
        <f t="shared" si="0"/>
        <v>47118</v>
      </c>
      <c r="AS3" s="46">
        <f t="shared" si="0"/>
        <v>47149</v>
      </c>
      <c r="AT3" s="45">
        <f t="shared" si="0"/>
        <v>47177</v>
      </c>
      <c r="AU3" s="47">
        <f t="shared" si="0"/>
        <v>47208</v>
      </c>
      <c r="AV3" s="47">
        <f t="shared" si="0"/>
        <v>47238</v>
      </c>
      <c r="AW3" s="47">
        <f t="shared" si="0"/>
        <v>47269</v>
      </c>
      <c r="AX3" s="47">
        <f t="shared" si="0"/>
        <v>47299</v>
      </c>
      <c r="AY3" s="47">
        <f t="shared" si="0"/>
        <v>47330</v>
      </c>
      <c r="AZ3" s="47">
        <f t="shared" si="0"/>
        <v>47361</v>
      </c>
      <c r="BA3" s="47">
        <f t="shared" si="0"/>
        <v>47391</v>
      </c>
      <c r="BB3" s="47">
        <f t="shared" si="0"/>
        <v>47422</v>
      </c>
      <c r="BC3" s="47">
        <f t="shared" si="0"/>
        <v>47452</v>
      </c>
      <c r="BD3" s="47">
        <f t="shared" si="0"/>
        <v>47483</v>
      </c>
      <c r="BE3" s="46">
        <f t="shared" si="0"/>
        <v>47514</v>
      </c>
      <c r="BF3" s="45">
        <f t="shared" si="0"/>
        <v>47542</v>
      </c>
      <c r="BG3" s="47">
        <f t="shared" si="0"/>
        <v>47573</v>
      </c>
      <c r="BH3" s="47">
        <f t="shared" si="0"/>
        <v>47603</v>
      </c>
      <c r="BI3" s="47">
        <f t="shared" si="0"/>
        <v>47634</v>
      </c>
      <c r="BJ3" s="47">
        <f t="shared" si="0"/>
        <v>47664</v>
      </c>
      <c r="BK3" s="47">
        <f t="shared" si="0"/>
        <v>47695</v>
      </c>
      <c r="BL3" s="47">
        <f t="shared" si="0"/>
        <v>47726</v>
      </c>
      <c r="BM3" s="47">
        <f t="shared" si="0"/>
        <v>47756</v>
      </c>
      <c r="BN3" s="47">
        <f t="shared" si="0"/>
        <v>47787</v>
      </c>
      <c r="BO3" s="47">
        <f t="shared" si="0"/>
        <v>47817</v>
      </c>
      <c r="BP3" s="47">
        <f t="shared" si="0"/>
        <v>47848</v>
      </c>
      <c r="BQ3" s="46">
        <f t="shared" si="0"/>
        <v>47879</v>
      </c>
      <c r="BR3" s="45">
        <f t="shared" si="0"/>
        <v>47907</v>
      </c>
      <c r="BS3" s="47">
        <f t="shared" si="0"/>
        <v>47938</v>
      </c>
      <c r="BT3" s="47">
        <f t="shared" si="0"/>
        <v>47968</v>
      </c>
      <c r="BU3" s="47">
        <f t="shared" si="0"/>
        <v>47999</v>
      </c>
      <c r="BV3" s="47">
        <f t="shared" si="0"/>
        <v>48029</v>
      </c>
      <c r="BW3" s="47">
        <f t="shared" ref="BW3:CC3" si="1">DATE(YEAR(BV3),MONTH(BV3)+2,1)-1</f>
        <v>48060</v>
      </c>
      <c r="BX3" s="47">
        <f t="shared" si="1"/>
        <v>48091</v>
      </c>
      <c r="BY3" s="47">
        <f t="shared" si="1"/>
        <v>48121</v>
      </c>
      <c r="BZ3" s="47">
        <f t="shared" si="1"/>
        <v>48152</v>
      </c>
      <c r="CA3" s="47">
        <f t="shared" si="1"/>
        <v>48182</v>
      </c>
      <c r="CB3" s="47">
        <f t="shared" si="1"/>
        <v>48213</v>
      </c>
      <c r="CC3" s="46">
        <f t="shared" si="1"/>
        <v>48244</v>
      </c>
    </row>
    <row r="4" spans="1:81" ht="6" customHeight="1" x14ac:dyDescent="0.25">
      <c r="B4" s="48"/>
      <c r="C4" s="49"/>
      <c r="D4" s="50"/>
      <c r="E4" s="50"/>
      <c r="F4" s="50"/>
      <c r="G4" s="51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3"/>
    </row>
    <row r="5" spans="1:81" ht="12.75" customHeight="1" x14ac:dyDescent="0.25">
      <c r="B5" s="54"/>
      <c r="C5" s="55"/>
      <c r="D5" s="56"/>
      <c r="E5" s="56"/>
      <c r="F5" s="56"/>
      <c r="G5" s="57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58"/>
    </row>
    <row r="6" spans="1:81" ht="15" x14ac:dyDescent="0.25">
      <c r="B6" s="54"/>
      <c r="C6" s="438" t="s">
        <v>778</v>
      </c>
      <c r="D6" s="439"/>
      <c r="E6" s="439"/>
      <c r="F6" s="440"/>
      <c r="G6" s="59">
        <f>+G7+G8</f>
        <v>36003254.450000003</v>
      </c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58"/>
    </row>
    <row r="7" spans="1:81" ht="12.75" customHeight="1" x14ac:dyDescent="0.25">
      <c r="B7" s="54"/>
      <c r="C7" s="409" t="s">
        <v>32</v>
      </c>
      <c r="D7" s="410"/>
      <c r="E7" s="410"/>
      <c r="F7" s="411"/>
      <c r="G7" s="60">
        <f>+G8*0.15</f>
        <v>4696076.67</v>
      </c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58"/>
    </row>
    <row r="8" spans="1:81" ht="12.75" customHeight="1" x14ac:dyDescent="0.25">
      <c r="B8" s="54"/>
      <c r="C8" s="435" t="s">
        <v>33</v>
      </c>
      <c r="D8" s="436"/>
      <c r="E8" s="436"/>
      <c r="F8" s="437"/>
      <c r="G8" s="61">
        <f>+G11</f>
        <v>31307177.780000001</v>
      </c>
      <c r="H8" s="43"/>
      <c r="I8" s="111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58"/>
    </row>
    <row r="9" spans="1:81" ht="12.75" customHeight="1" x14ac:dyDescent="0.25">
      <c r="A9" s="39"/>
      <c r="B9" s="54"/>
      <c r="C9" s="39"/>
      <c r="D9" s="43"/>
      <c r="E9" s="43"/>
      <c r="F9" s="43"/>
      <c r="G9" s="62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58"/>
    </row>
    <row r="10" spans="1:81" ht="12.75" customHeight="1" x14ac:dyDescent="0.25">
      <c r="A10" s="323"/>
      <c r="B10" s="54"/>
      <c r="C10" s="40"/>
      <c r="D10" s="41"/>
      <c r="E10" s="41"/>
      <c r="F10" s="41" t="s">
        <v>34</v>
      </c>
      <c r="G10" s="42">
        <f>+SUM(H30:CC54,H56:CC87,H89:CC97,H99:CC108,H111:CC120,H122:CC129,H131:CC139,H141:CC143,H145:CC156,H158:CC159,H161:CC161,H163:CC191,H195:CC208,H210:CC240,H242:CC256,H259:CC374,H376:CC378,H380:CC419,H422:CC455)</f>
        <v>31307177.780000001</v>
      </c>
      <c r="H10" s="218" t="b">
        <f>G10=G11</f>
        <v>1</v>
      </c>
      <c r="I10" s="111" t="b">
        <f>G10=G28+G193+G421</f>
        <v>1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58"/>
    </row>
    <row r="11" spans="1:81" ht="12.75" customHeight="1" x14ac:dyDescent="0.25">
      <c r="A11" s="325"/>
      <c r="B11" s="64"/>
      <c r="C11" s="429" t="s">
        <v>35</v>
      </c>
      <c r="D11" s="430"/>
      <c r="E11" s="430"/>
      <c r="F11" s="431"/>
      <c r="G11" s="262">
        <f t="shared" ref="G11:G19" si="2">+SUM(H11:CC11)</f>
        <v>31307177.780000001</v>
      </c>
      <c r="H11" s="283">
        <f>+H21+H12+H24</f>
        <v>0</v>
      </c>
      <c r="I11" s="65">
        <f t="shared" ref="I11:BT11" si="3">+I21+I12+I24</f>
        <v>0</v>
      </c>
      <c r="J11" s="283">
        <f t="shared" si="3"/>
        <v>49500</v>
      </c>
      <c r="K11" s="66">
        <f t="shared" si="3"/>
        <v>49500</v>
      </c>
      <c r="L11" s="66">
        <f t="shared" si="3"/>
        <v>49500</v>
      </c>
      <c r="M11" s="66">
        <f t="shared" si="3"/>
        <v>49500</v>
      </c>
      <c r="N11" s="66">
        <f t="shared" si="3"/>
        <v>49500</v>
      </c>
      <c r="O11" s="66">
        <f t="shared" si="3"/>
        <v>49500</v>
      </c>
      <c r="P11" s="66">
        <f t="shared" si="3"/>
        <v>49500</v>
      </c>
      <c r="Q11" s="66">
        <f t="shared" si="3"/>
        <v>49500</v>
      </c>
      <c r="R11" s="66">
        <f t="shared" si="3"/>
        <v>49500</v>
      </c>
      <c r="S11" s="66">
        <f t="shared" si="3"/>
        <v>49500</v>
      </c>
      <c r="T11" s="66">
        <f t="shared" si="3"/>
        <v>49500</v>
      </c>
      <c r="U11" s="65">
        <f t="shared" si="3"/>
        <v>3599796.31</v>
      </c>
      <c r="V11" s="283">
        <f t="shared" si="3"/>
        <v>51000</v>
      </c>
      <c r="W11" s="66">
        <f t="shared" si="3"/>
        <v>51000</v>
      </c>
      <c r="X11" s="66">
        <f t="shared" si="3"/>
        <v>51000</v>
      </c>
      <c r="Y11" s="66">
        <f t="shared" si="3"/>
        <v>51000</v>
      </c>
      <c r="Z11" s="66">
        <f t="shared" si="3"/>
        <v>51000</v>
      </c>
      <c r="AA11" s="66">
        <f t="shared" si="3"/>
        <v>51000</v>
      </c>
      <c r="AB11" s="66">
        <f t="shared" si="3"/>
        <v>51000</v>
      </c>
      <c r="AC11" s="66">
        <f t="shared" si="3"/>
        <v>51000</v>
      </c>
      <c r="AD11" s="66">
        <f t="shared" si="3"/>
        <v>51000</v>
      </c>
      <c r="AE11" s="66">
        <f t="shared" si="3"/>
        <v>51000</v>
      </c>
      <c r="AF11" s="66">
        <f t="shared" si="3"/>
        <v>51000</v>
      </c>
      <c r="AG11" s="65">
        <f t="shared" si="3"/>
        <v>5915962.9699999997</v>
      </c>
      <c r="AH11" s="67">
        <f t="shared" si="3"/>
        <v>26250</v>
      </c>
      <c r="AI11" s="66">
        <f t="shared" si="3"/>
        <v>26250</v>
      </c>
      <c r="AJ11" s="66">
        <f t="shared" si="3"/>
        <v>26250</v>
      </c>
      <c r="AK11" s="66">
        <f t="shared" si="3"/>
        <v>26250</v>
      </c>
      <c r="AL11" s="66">
        <f t="shared" si="3"/>
        <v>26250</v>
      </c>
      <c r="AM11" s="66">
        <f t="shared" si="3"/>
        <v>26250</v>
      </c>
      <c r="AN11" s="66">
        <f t="shared" si="3"/>
        <v>26250</v>
      </c>
      <c r="AO11" s="66">
        <f t="shared" si="3"/>
        <v>26250</v>
      </c>
      <c r="AP11" s="66">
        <f t="shared" si="3"/>
        <v>26250</v>
      </c>
      <c r="AQ11" s="66">
        <f t="shared" si="3"/>
        <v>26250</v>
      </c>
      <c r="AR11" s="66">
        <f t="shared" si="3"/>
        <v>26250</v>
      </c>
      <c r="AS11" s="65">
        <f t="shared" si="3"/>
        <v>4867879.6399999997</v>
      </c>
      <c r="AT11" s="67">
        <f t="shared" si="3"/>
        <v>27100</v>
      </c>
      <c r="AU11" s="66">
        <f t="shared" si="3"/>
        <v>27100</v>
      </c>
      <c r="AV11" s="66">
        <f t="shared" si="3"/>
        <v>27100</v>
      </c>
      <c r="AW11" s="66">
        <f t="shared" si="3"/>
        <v>27100</v>
      </c>
      <c r="AX11" s="66">
        <f t="shared" si="3"/>
        <v>27100</v>
      </c>
      <c r="AY11" s="66">
        <f t="shared" si="3"/>
        <v>27100</v>
      </c>
      <c r="AZ11" s="66">
        <f t="shared" si="3"/>
        <v>27100</v>
      </c>
      <c r="BA11" s="66">
        <f t="shared" si="3"/>
        <v>27100</v>
      </c>
      <c r="BB11" s="66">
        <f t="shared" si="3"/>
        <v>27100</v>
      </c>
      <c r="BC11" s="66">
        <f t="shared" si="3"/>
        <v>27100</v>
      </c>
      <c r="BD11" s="66">
        <f t="shared" si="3"/>
        <v>27100</v>
      </c>
      <c r="BE11" s="65">
        <f t="shared" si="3"/>
        <v>4868729.6399999997</v>
      </c>
      <c r="BF11" s="67">
        <f t="shared" si="3"/>
        <v>27900</v>
      </c>
      <c r="BG11" s="66">
        <f t="shared" si="3"/>
        <v>27900</v>
      </c>
      <c r="BH11" s="66">
        <f t="shared" si="3"/>
        <v>27900</v>
      </c>
      <c r="BI11" s="66">
        <f t="shared" si="3"/>
        <v>27900</v>
      </c>
      <c r="BJ11" s="66">
        <f t="shared" si="3"/>
        <v>27900</v>
      </c>
      <c r="BK11" s="66">
        <f t="shared" si="3"/>
        <v>27900</v>
      </c>
      <c r="BL11" s="66">
        <f t="shared" si="3"/>
        <v>27900</v>
      </c>
      <c r="BM11" s="66">
        <f t="shared" si="3"/>
        <v>27900</v>
      </c>
      <c r="BN11" s="66">
        <f t="shared" si="3"/>
        <v>27900</v>
      </c>
      <c r="BO11" s="66">
        <f t="shared" si="3"/>
        <v>27900</v>
      </c>
      <c r="BP11" s="66">
        <f t="shared" si="3"/>
        <v>27900</v>
      </c>
      <c r="BQ11" s="65">
        <f t="shared" si="3"/>
        <v>4869529.6399999997</v>
      </c>
      <c r="BR11" s="67">
        <f t="shared" si="3"/>
        <v>28700</v>
      </c>
      <c r="BS11" s="66">
        <f t="shared" si="3"/>
        <v>28700</v>
      </c>
      <c r="BT11" s="66">
        <f t="shared" si="3"/>
        <v>28700</v>
      </c>
      <c r="BU11" s="66">
        <f t="shared" ref="BU11:CC11" si="4">+BU21+BU12+BU24</f>
        <v>28700</v>
      </c>
      <c r="BV11" s="66">
        <f t="shared" si="4"/>
        <v>28700</v>
      </c>
      <c r="BW11" s="66">
        <f t="shared" si="4"/>
        <v>28700</v>
      </c>
      <c r="BX11" s="66">
        <f t="shared" si="4"/>
        <v>28700</v>
      </c>
      <c r="BY11" s="66">
        <f t="shared" si="4"/>
        <v>28700</v>
      </c>
      <c r="BZ11" s="66">
        <f t="shared" si="4"/>
        <v>28700</v>
      </c>
      <c r="CA11" s="66">
        <f t="shared" si="4"/>
        <v>28700</v>
      </c>
      <c r="CB11" s="66">
        <f t="shared" si="4"/>
        <v>28700</v>
      </c>
      <c r="CC11" s="65">
        <f t="shared" si="4"/>
        <v>4870329.58</v>
      </c>
    </row>
    <row r="12" spans="1:81" ht="12.75" customHeight="1" x14ac:dyDescent="0.25">
      <c r="A12" s="326"/>
      <c r="B12" s="68" t="s">
        <v>37</v>
      </c>
      <c r="C12" s="403" t="s">
        <v>38</v>
      </c>
      <c r="D12" s="404"/>
      <c r="E12" s="404"/>
      <c r="F12" s="405"/>
      <c r="G12" s="263">
        <f t="shared" si="2"/>
        <v>11981400</v>
      </c>
      <c r="H12" s="69">
        <f>+H28</f>
        <v>0</v>
      </c>
      <c r="I12" s="70">
        <f t="shared" ref="I12:BT12" si="5">+I28</f>
        <v>0</v>
      </c>
      <c r="J12" s="69">
        <f t="shared" si="5"/>
        <v>49500</v>
      </c>
      <c r="K12" s="71">
        <f t="shared" si="5"/>
        <v>49500</v>
      </c>
      <c r="L12" s="71">
        <f t="shared" si="5"/>
        <v>49500</v>
      </c>
      <c r="M12" s="71">
        <f t="shared" si="5"/>
        <v>49500</v>
      </c>
      <c r="N12" s="71">
        <f t="shared" si="5"/>
        <v>49500</v>
      </c>
      <c r="O12" s="71">
        <f t="shared" si="5"/>
        <v>49500</v>
      </c>
      <c r="P12" s="71">
        <f t="shared" si="5"/>
        <v>49500</v>
      </c>
      <c r="Q12" s="71">
        <f t="shared" si="5"/>
        <v>49500</v>
      </c>
      <c r="R12" s="71">
        <f t="shared" si="5"/>
        <v>49500</v>
      </c>
      <c r="S12" s="71">
        <f t="shared" si="5"/>
        <v>49500</v>
      </c>
      <c r="T12" s="71">
        <f t="shared" si="5"/>
        <v>49500</v>
      </c>
      <c r="U12" s="70">
        <f t="shared" si="5"/>
        <v>1145499.99</v>
      </c>
      <c r="V12" s="69">
        <f t="shared" si="5"/>
        <v>51000</v>
      </c>
      <c r="W12" s="71">
        <f t="shared" si="5"/>
        <v>51000</v>
      </c>
      <c r="X12" s="71">
        <f t="shared" si="5"/>
        <v>51000</v>
      </c>
      <c r="Y12" s="71">
        <f t="shared" si="5"/>
        <v>51000</v>
      </c>
      <c r="Z12" s="71">
        <f t="shared" si="5"/>
        <v>51000</v>
      </c>
      <c r="AA12" s="71">
        <f t="shared" si="5"/>
        <v>51000</v>
      </c>
      <c r="AB12" s="71">
        <f t="shared" si="5"/>
        <v>51000</v>
      </c>
      <c r="AC12" s="71">
        <f t="shared" si="5"/>
        <v>51000</v>
      </c>
      <c r="AD12" s="71">
        <f t="shared" si="5"/>
        <v>51000</v>
      </c>
      <c r="AE12" s="71">
        <f t="shared" si="5"/>
        <v>51000</v>
      </c>
      <c r="AF12" s="71">
        <f t="shared" si="5"/>
        <v>51000</v>
      </c>
      <c r="AG12" s="70">
        <f t="shared" si="5"/>
        <v>2034999.99</v>
      </c>
      <c r="AH12" s="72">
        <f t="shared" si="5"/>
        <v>26250</v>
      </c>
      <c r="AI12" s="71">
        <f t="shared" si="5"/>
        <v>26250</v>
      </c>
      <c r="AJ12" s="71">
        <f t="shared" si="5"/>
        <v>26250</v>
      </c>
      <c r="AK12" s="71">
        <f t="shared" si="5"/>
        <v>26250</v>
      </c>
      <c r="AL12" s="71">
        <f t="shared" si="5"/>
        <v>26250</v>
      </c>
      <c r="AM12" s="71">
        <f t="shared" si="5"/>
        <v>26250</v>
      </c>
      <c r="AN12" s="71">
        <f t="shared" si="5"/>
        <v>26250</v>
      </c>
      <c r="AO12" s="71">
        <f t="shared" si="5"/>
        <v>26250</v>
      </c>
      <c r="AP12" s="71">
        <f t="shared" si="5"/>
        <v>26250</v>
      </c>
      <c r="AQ12" s="71">
        <f t="shared" si="5"/>
        <v>26250</v>
      </c>
      <c r="AR12" s="71">
        <f t="shared" si="5"/>
        <v>26250</v>
      </c>
      <c r="AS12" s="70">
        <f t="shared" si="5"/>
        <v>1620249.99</v>
      </c>
      <c r="AT12" s="72">
        <f t="shared" si="5"/>
        <v>27100</v>
      </c>
      <c r="AU12" s="71">
        <f t="shared" si="5"/>
        <v>27100</v>
      </c>
      <c r="AV12" s="71">
        <f t="shared" si="5"/>
        <v>27100</v>
      </c>
      <c r="AW12" s="71">
        <f t="shared" si="5"/>
        <v>27100</v>
      </c>
      <c r="AX12" s="71">
        <f t="shared" si="5"/>
        <v>27100</v>
      </c>
      <c r="AY12" s="71">
        <f t="shared" si="5"/>
        <v>27100</v>
      </c>
      <c r="AZ12" s="71">
        <f t="shared" si="5"/>
        <v>27100</v>
      </c>
      <c r="BA12" s="71">
        <f t="shared" si="5"/>
        <v>27100</v>
      </c>
      <c r="BB12" s="71">
        <f t="shared" si="5"/>
        <v>27100</v>
      </c>
      <c r="BC12" s="71">
        <f t="shared" si="5"/>
        <v>27100</v>
      </c>
      <c r="BD12" s="71">
        <f t="shared" si="5"/>
        <v>27100</v>
      </c>
      <c r="BE12" s="70">
        <f t="shared" si="5"/>
        <v>1621099.99</v>
      </c>
      <c r="BF12" s="72">
        <f t="shared" si="5"/>
        <v>27900</v>
      </c>
      <c r="BG12" s="71">
        <f t="shared" si="5"/>
        <v>27900</v>
      </c>
      <c r="BH12" s="71">
        <f t="shared" si="5"/>
        <v>27900</v>
      </c>
      <c r="BI12" s="71">
        <f t="shared" si="5"/>
        <v>27900</v>
      </c>
      <c r="BJ12" s="71">
        <f t="shared" si="5"/>
        <v>27900</v>
      </c>
      <c r="BK12" s="71">
        <f t="shared" si="5"/>
        <v>27900</v>
      </c>
      <c r="BL12" s="71">
        <f t="shared" si="5"/>
        <v>27900</v>
      </c>
      <c r="BM12" s="71">
        <f t="shared" si="5"/>
        <v>27900</v>
      </c>
      <c r="BN12" s="71">
        <f t="shared" si="5"/>
        <v>27900</v>
      </c>
      <c r="BO12" s="71">
        <f t="shared" si="5"/>
        <v>27900</v>
      </c>
      <c r="BP12" s="71">
        <f t="shared" si="5"/>
        <v>27900</v>
      </c>
      <c r="BQ12" s="70">
        <f t="shared" si="5"/>
        <v>1621899.99</v>
      </c>
      <c r="BR12" s="72">
        <f t="shared" si="5"/>
        <v>28700</v>
      </c>
      <c r="BS12" s="71">
        <f t="shared" si="5"/>
        <v>28700</v>
      </c>
      <c r="BT12" s="71">
        <f t="shared" si="5"/>
        <v>28700</v>
      </c>
      <c r="BU12" s="71">
        <f t="shared" ref="BU12:CC12" si="6">+BU28</f>
        <v>28700</v>
      </c>
      <c r="BV12" s="71">
        <f t="shared" si="6"/>
        <v>28700</v>
      </c>
      <c r="BW12" s="71">
        <f t="shared" si="6"/>
        <v>28700</v>
      </c>
      <c r="BX12" s="71">
        <f t="shared" si="6"/>
        <v>28700</v>
      </c>
      <c r="BY12" s="71">
        <f t="shared" si="6"/>
        <v>28700</v>
      </c>
      <c r="BZ12" s="71">
        <f t="shared" si="6"/>
        <v>28700</v>
      </c>
      <c r="CA12" s="71">
        <f t="shared" si="6"/>
        <v>28700</v>
      </c>
      <c r="CB12" s="71">
        <f t="shared" si="6"/>
        <v>28700</v>
      </c>
      <c r="CC12" s="70">
        <f t="shared" si="6"/>
        <v>1622700.05</v>
      </c>
    </row>
    <row r="13" spans="1:81" ht="12.75" customHeight="1" x14ac:dyDescent="0.25">
      <c r="A13" s="326"/>
      <c r="B13" s="73"/>
      <c r="C13" s="394" t="s">
        <v>39</v>
      </c>
      <c r="D13" s="395"/>
      <c r="E13" s="395"/>
      <c r="F13" s="396"/>
      <c r="G13" s="74">
        <f t="shared" si="2"/>
        <v>2525400</v>
      </c>
      <c r="H13" s="75">
        <f>+H12-SUM(H14:H15)</f>
        <v>0</v>
      </c>
      <c r="I13" s="76">
        <f t="shared" ref="I13:BT13" si="7">+I12-SUM(I14:I15)</f>
        <v>0</v>
      </c>
      <c r="J13" s="75">
        <f t="shared" si="7"/>
        <v>49500</v>
      </c>
      <c r="K13" s="77">
        <f t="shared" si="7"/>
        <v>49500</v>
      </c>
      <c r="L13" s="77">
        <f t="shared" si="7"/>
        <v>49500</v>
      </c>
      <c r="M13" s="77">
        <f t="shared" si="7"/>
        <v>49500</v>
      </c>
      <c r="N13" s="77">
        <f t="shared" si="7"/>
        <v>49500</v>
      </c>
      <c r="O13" s="77">
        <f t="shared" si="7"/>
        <v>49500</v>
      </c>
      <c r="P13" s="77">
        <f t="shared" si="7"/>
        <v>49500</v>
      </c>
      <c r="Q13" s="77">
        <f t="shared" si="7"/>
        <v>49500</v>
      </c>
      <c r="R13" s="77">
        <f t="shared" si="7"/>
        <v>49500</v>
      </c>
      <c r="S13" s="77">
        <f t="shared" si="7"/>
        <v>49500</v>
      </c>
      <c r="T13" s="77">
        <f t="shared" si="7"/>
        <v>49500</v>
      </c>
      <c r="U13" s="76">
        <f t="shared" si="7"/>
        <v>49500</v>
      </c>
      <c r="V13" s="75">
        <f t="shared" si="7"/>
        <v>51000</v>
      </c>
      <c r="W13" s="77">
        <f t="shared" si="7"/>
        <v>51000</v>
      </c>
      <c r="X13" s="77">
        <f t="shared" si="7"/>
        <v>51000</v>
      </c>
      <c r="Y13" s="77">
        <f t="shared" si="7"/>
        <v>51000</v>
      </c>
      <c r="Z13" s="77">
        <f t="shared" si="7"/>
        <v>51000</v>
      </c>
      <c r="AA13" s="77">
        <f t="shared" si="7"/>
        <v>51000</v>
      </c>
      <c r="AB13" s="77">
        <f t="shared" si="7"/>
        <v>51000</v>
      </c>
      <c r="AC13" s="77">
        <f t="shared" si="7"/>
        <v>51000</v>
      </c>
      <c r="AD13" s="77">
        <f t="shared" si="7"/>
        <v>51000</v>
      </c>
      <c r="AE13" s="77">
        <f t="shared" si="7"/>
        <v>51000</v>
      </c>
      <c r="AF13" s="77">
        <f t="shared" si="7"/>
        <v>51000</v>
      </c>
      <c r="AG13" s="76">
        <f t="shared" si="7"/>
        <v>51000</v>
      </c>
      <c r="AH13" s="78">
        <f t="shared" si="7"/>
        <v>26250</v>
      </c>
      <c r="AI13" s="77">
        <f t="shared" si="7"/>
        <v>26250</v>
      </c>
      <c r="AJ13" s="77">
        <f t="shared" si="7"/>
        <v>26250</v>
      </c>
      <c r="AK13" s="77">
        <f t="shared" si="7"/>
        <v>26250</v>
      </c>
      <c r="AL13" s="77">
        <f t="shared" si="7"/>
        <v>26250</v>
      </c>
      <c r="AM13" s="77">
        <f t="shared" si="7"/>
        <v>26250</v>
      </c>
      <c r="AN13" s="77">
        <f t="shared" si="7"/>
        <v>26250</v>
      </c>
      <c r="AO13" s="77">
        <f t="shared" si="7"/>
        <v>26250</v>
      </c>
      <c r="AP13" s="77">
        <f t="shared" si="7"/>
        <v>26250</v>
      </c>
      <c r="AQ13" s="77">
        <f t="shared" si="7"/>
        <v>26250</v>
      </c>
      <c r="AR13" s="77">
        <f t="shared" si="7"/>
        <v>26250</v>
      </c>
      <c r="AS13" s="76">
        <f t="shared" si="7"/>
        <v>26250</v>
      </c>
      <c r="AT13" s="78">
        <f t="shared" si="7"/>
        <v>27100</v>
      </c>
      <c r="AU13" s="77">
        <f t="shared" si="7"/>
        <v>27100</v>
      </c>
      <c r="AV13" s="77">
        <f t="shared" si="7"/>
        <v>27100</v>
      </c>
      <c r="AW13" s="77">
        <f t="shared" si="7"/>
        <v>27100</v>
      </c>
      <c r="AX13" s="77">
        <f t="shared" si="7"/>
        <v>27100</v>
      </c>
      <c r="AY13" s="77">
        <f t="shared" si="7"/>
        <v>27100</v>
      </c>
      <c r="AZ13" s="77">
        <f t="shared" si="7"/>
        <v>27100</v>
      </c>
      <c r="BA13" s="77">
        <f t="shared" si="7"/>
        <v>27100</v>
      </c>
      <c r="BB13" s="77">
        <f t="shared" si="7"/>
        <v>27100</v>
      </c>
      <c r="BC13" s="77">
        <f t="shared" si="7"/>
        <v>27100</v>
      </c>
      <c r="BD13" s="77">
        <f t="shared" si="7"/>
        <v>27100</v>
      </c>
      <c r="BE13" s="76">
        <f t="shared" si="7"/>
        <v>27100</v>
      </c>
      <c r="BF13" s="78">
        <f t="shared" si="7"/>
        <v>27900</v>
      </c>
      <c r="BG13" s="77">
        <f t="shared" si="7"/>
        <v>27900</v>
      </c>
      <c r="BH13" s="77">
        <f t="shared" si="7"/>
        <v>27900</v>
      </c>
      <c r="BI13" s="77">
        <f t="shared" si="7"/>
        <v>27900</v>
      </c>
      <c r="BJ13" s="77">
        <f t="shared" si="7"/>
        <v>27900</v>
      </c>
      <c r="BK13" s="77">
        <f t="shared" si="7"/>
        <v>27900</v>
      </c>
      <c r="BL13" s="77">
        <f t="shared" si="7"/>
        <v>27900</v>
      </c>
      <c r="BM13" s="77">
        <f t="shared" si="7"/>
        <v>27900</v>
      </c>
      <c r="BN13" s="77">
        <f t="shared" si="7"/>
        <v>27900</v>
      </c>
      <c r="BO13" s="77">
        <f t="shared" si="7"/>
        <v>27900</v>
      </c>
      <c r="BP13" s="77">
        <f t="shared" si="7"/>
        <v>27900</v>
      </c>
      <c r="BQ13" s="76">
        <f t="shared" si="7"/>
        <v>27900</v>
      </c>
      <c r="BR13" s="78">
        <f t="shared" si="7"/>
        <v>28700</v>
      </c>
      <c r="BS13" s="77">
        <f t="shared" si="7"/>
        <v>28700</v>
      </c>
      <c r="BT13" s="77">
        <f t="shared" si="7"/>
        <v>28700</v>
      </c>
      <c r="BU13" s="77">
        <f t="shared" ref="BU13:CC13" si="8">+BU12-SUM(BU14:BU15)</f>
        <v>28700</v>
      </c>
      <c r="BV13" s="77">
        <f t="shared" si="8"/>
        <v>28700</v>
      </c>
      <c r="BW13" s="77">
        <f t="shared" si="8"/>
        <v>28700</v>
      </c>
      <c r="BX13" s="77">
        <f t="shared" si="8"/>
        <v>28700</v>
      </c>
      <c r="BY13" s="77">
        <f t="shared" si="8"/>
        <v>28700</v>
      </c>
      <c r="BZ13" s="77">
        <f t="shared" si="8"/>
        <v>28700</v>
      </c>
      <c r="CA13" s="77">
        <f t="shared" si="8"/>
        <v>28700</v>
      </c>
      <c r="CB13" s="77">
        <f t="shared" si="8"/>
        <v>28700</v>
      </c>
      <c r="CC13" s="76">
        <f t="shared" si="8"/>
        <v>28700</v>
      </c>
    </row>
    <row r="14" spans="1:81" ht="12.75" customHeight="1" x14ac:dyDescent="0.25">
      <c r="A14" s="326"/>
      <c r="B14" s="73"/>
      <c r="C14" s="394" t="s">
        <v>40</v>
      </c>
      <c r="D14" s="395"/>
      <c r="E14" s="395"/>
      <c r="F14" s="396"/>
      <c r="G14" s="264">
        <f t="shared" si="2"/>
        <v>9456000</v>
      </c>
      <c r="H14" s="79">
        <f>+H162</f>
        <v>0</v>
      </c>
      <c r="I14" s="80">
        <f t="shared" ref="I14:BT14" si="9">+I162</f>
        <v>0</v>
      </c>
      <c r="J14" s="79">
        <f t="shared" si="9"/>
        <v>0</v>
      </c>
      <c r="K14" s="81">
        <f t="shared" si="9"/>
        <v>0</v>
      </c>
      <c r="L14" s="81">
        <f t="shared" si="9"/>
        <v>0</v>
      </c>
      <c r="M14" s="81">
        <f t="shared" si="9"/>
        <v>0</v>
      </c>
      <c r="N14" s="81">
        <f t="shared" si="9"/>
        <v>0</v>
      </c>
      <c r="O14" s="81">
        <f t="shared" si="9"/>
        <v>0</v>
      </c>
      <c r="P14" s="81">
        <f t="shared" si="9"/>
        <v>0</v>
      </c>
      <c r="Q14" s="81">
        <f t="shared" si="9"/>
        <v>0</v>
      </c>
      <c r="R14" s="81">
        <f t="shared" si="9"/>
        <v>0</v>
      </c>
      <c r="S14" s="81">
        <f t="shared" si="9"/>
        <v>0</v>
      </c>
      <c r="T14" s="81">
        <f t="shared" si="9"/>
        <v>0</v>
      </c>
      <c r="U14" s="80">
        <f t="shared" si="9"/>
        <v>1095999.99</v>
      </c>
      <c r="V14" s="79">
        <f t="shared" si="9"/>
        <v>0</v>
      </c>
      <c r="W14" s="81">
        <f t="shared" si="9"/>
        <v>0</v>
      </c>
      <c r="X14" s="81">
        <f t="shared" si="9"/>
        <v>0</v>
      </c>
      <c r="Y14" s="81">
        <f t="shared" si="9"/>
        <v>0</v>
      </c>
      <c r="Z14" s="81">
        <f t="shared" si="9"/>
        <v>0</v>
      </c>
      <c r="AA14" s="81">
        <f t="shared" si="9"/>
        <v>0</v>
      </c>
      <c r="AB14" s="81">
        <f t="shared" si="9"/>
        <v>0</v>
      </c>
      <c r="AC14" s="81">
        <f t="shared" si="9"/>
        <v>0</v>
      </c>
      <c r="AD14" s="81">
        <f t="shared" si="9"/>
        <v>0</v>
      </c>
      <c r="AE14" s="81">
        <f t="shared" si="9"/>
        <v>0</v>
      </c>
      <c r="AF14" s="81">
        <f t="shared" si="9"/>
        <v>0</v>
      </c>
      <c r="AG14" s="80">
        <f t="shared" si="9"/>
        <v>1983999.99</v>
      </c>
      <c r="AH14" s="82">
        <f t="shared" si="9"/>
        <v>0</v>
      </c>
      <c r="AI14" s="81">
        <f t="shared" si="9"/>
        <v>0</v>
      </c>
      <c r="AJ14" s="81">
        <f t="shared" si="9"/>
        <v>0</v>
      </c>
      <c r="AK14" s="81">
        <f t="shared" si="9"/>
        <v>0</v>
      </c>
      <c r="AL14" s="81">
        <f t="shared" si="9"/>
        <v>0</v>
      </c>
      <c r="AM14" s="81">
        <f t="shared" si="9"/>
        <v>0</v>
      </c>
      <c r="AN14" s="81">
        <f t="shared" si="9"/>
        <v>0</v>
      </c>
      <c r="AO14" s="81">
        <f t="shared" si="9"/>
        <v>0</v>
      </c>
      <c r="AP14" s="81">
        <f t="shared" si="9"/>
        <v>0</v>
      </c>
      <c r="AQ14" s="81">
        <f t="shared" si="9"/>
        <v>0</v>
      </c>
      <c r="AR14" s="81">
        <f t="shared" si="9"/>
        <v>0</v>
      </c>
      <c r="AS14" s="80">
        <f t="shared" si="9"/>
        <v>1593999.99</v>
      </c>
      <c r="AT14" s="82">
        <f t="shared" si="9"/>
        <v>0</v>
      </c>
      <c r="AU14" s="81">
        <f t="shared" si="9"/>
        <v>0</v>
      </c>
      <c r="AV14" s="81">
        <f t="shared" si="9"/>
        <v>0</v>
      </c>
      <c r="AW14" s="81">
        <f t="shared" si="9"/>
        <v>0</v>
      </c>
      <c r="AX14" s="81">
        <f t="shared" si="9"/>
        <v>0</v>
      </c>
      <c r="AY14" s="81">
        <f t="shared" si="9"/>
        <v>0</v>
      </c>
      <c r="AZ14" s="81">
        <f t="shared" si="9"/>
        <v>0</v>
      </c>
      <c r="BA14" s="81">
        <f t="shared" si="9"/>
        <v>0</v>
      </c>
      <c r="BB14" s="81">
        <f t="shared" si="9"/>
        <v>0</v>
      </c>
      <c r="BC14" s="81">
        <f t="shared" si="9"/>
        <v>0</v>
      </c>
      <c r="BD14" s="81">
        <f t="shared" si="9"/>
        <v>0</v>
      </c>
      <c r="BE14" s="80">
        <f t="shared" si="9"/>
        <v>1593999.99</v>
      </c>
      <c r="BF14" s="82">
        <f t="shared" si="9"/>
        <v>0</v>
      </c>
      <c r="BG14" s="81">
        <f t="shared" si="9"/>
        <v>0</v>
      </c>
      <c r="BH14" s="81">
        <f t="shared" si="9"/>
        <v>0</v>
      </c>
      <c r="BI14" s="81">
        <f t="shared" si="9"/>
        <v>0</v>
      </c>
      <c r="BJ14" s="81">
        <f t="shared" si="9"/>
        <v>0</v>
      </c>
      <c r="BK14" s="81">
        <f t="shared" si="9"/>
        <v>0</v>
      </c>
      <c r="BL14" s="81">
        <f t="shared" si="9"/>
        <v>0</v>
      </c>
      <c r="BM14" s="81">
        <f t="shared" si="9"/>
        <v>0</v>
      </c>
      <c r="BN14" s="81">
        <f t="shared" si="9"/>
        <v>0</v>
      </c>
      <c r="BO14" s="81">
        <f t="shared" si="9"/>
        <v>0</v>
      </c>
      <c r="BP14" s="81">
        <f t="shared" si="9"/>
        <v>0</v>
      </c>
      <c r="BQ14" s="80">
        <f t="shared" si="9"/>
        <v>1593999.99</v>
      </c>
      <c r="BR14" s="82">
        <f t="shared" si="9"/>
        <v>0</v>
      </c>
      <c r="BS14" s="81">
        <f t="shared" si="9"/>
        <v>0</v>
      </c>
      <c r="BT14" s="81">
        <f t="shared" si="9"/>
        <v>0</v>
      </c>
      <c r="BU14" s="81">
        <f t="shared" ref="BU14:CC14" si="10">+BU162</f>
        <v>0</v>
      </c>
      <c r="BV14" s="81">
        <f t="shared" si="10"/>
        <v>0</v>
      </c>
      <c r="BW14" s="81">
        <f t="shared" si="10"/>
        <v>0</v>
      </c>
      <c r="BX14" s="81">
        <f t="shared" si="10"/>
        <v>0</v>
      </c>
      <c r="BY14" s="81">
        <f t="shared" si="10"/>
        <v>0</v>
      </c>
      <c r="BZ14" s="81">
        <f t="shared" si="10"/>
        <v>0</v>
      </c>
      <c r="CA14" s="81">
        <f t="shared" si="10"/>
        <v>0</v>
      </c>
      <c r="CB14" s="81">
        <f t="shared" si="10"/>
        <v>0</v>
      </c>
      <c r="CC14" s="80">
        <f t="shared" si="10"/>
        <v>1594000.05</v>
      </c>
    </row>
    <row r="15" spans="1:81" ht="12.75" customHeight="1" x14ac:dyDescent="0.25">
      <c r="A15" s="326"/>
      <c r="B15" s="73"/>
      <c r="C15" s="394" t="s">
        <v>41</v>
      </c>
      <c r="D15" s="395"/>
      <c r="E15" s="395"/>
      <c r="F15" s="396"/>
      <c r="G15" s="265">
        <f t="shared" si="2"/>
        <v>0</v>
      </c>
      <c r="H15" s="83">
        <f t="shared" ref="H15" si="11">+SUM(H16:H19)</f>
        <v>0</v>
      </c>
      <c r="I15" s="84">
        <f t="shared" ref="I15:BT15" si="12">+SUM(I16:I19)</f>
        <v>0</v>
      </c>
      <c r="J15" s="83">
        <f t="shared" si="12"/>
        <v>0</v>
      </c>
      <c r="K15" s="85">
        <f t="shared" si="12"/>
        <v>0</v>
      </c>
      <c r="L15" s="85">
        <f t="shared" si="12"/>
        <v>0</v>
      </c>
      <c r="M15" s="85">
        <f t="shared" si="12"/>
        <v>0</v>
      </c>
      <c r="N15" s="85">
        <f t="shared" si="12"/>
        <v>0</v>
      </c>
      <c r="O15" s="85">
        <f t="shared" si="12"/>
        <v>0</v>
      </c>
      <c r="P15" s="85">
        <f t="shared" si="12"/>
        <v>0</v>
      </c>
      <c r="Q15" s="85">
        <f t="shared" si="12"/>
        <v>0</v>
      </c>
      <c r="R15" s="85">
        <f t="shared" si="12"/>
        <v>0</v>
      </c>
      <c r="S15" s="85">
        <f t="shared" si="12"/>
        <v>0</v>
      </c>
      <c r="T15" s="85">
        <f t="shared" si="12"/>
        <v>0</v>
      </c>
      <c r="U15" s="84">
        <f t="shared" si="12"/>
        <v>0</v>
      </c>
      <c r="V15" s="83">
        <f t="shared" si="12"/>
        <v>0</v>
      </c>
      <c r="W15" s="85">
        <f t="shared" si="12"/>
        <v>0</v>
      </c>
      <c r="X15" s="85">
        <f t="shared" si="12"/>
        <v>0</v>
      </c>
      <c r="Y15" s="85">
        <f t="shared" si="12"/>
        <v>0</v>
      </c>
      <c r="Z15" s="85">
        <f t="shared" si="12"/>
        <v>0</v>
      </c>
      <c r="AA15" s="85">
        <f t="shared" si="12"/>
        <v>0</v>
      </c>
      <c r="AB15" s="85">
        <f t="shared" si="12"/>
        <v>0</v>
      </c>
      <c r="AC15" s="85">
        <f t="shared" si="12"/>
        <v>0</v>
      </c>
      <c r="AD15" s="85">
        <f t="shared" si="12"/>
        <v>0</v>
      </c>
      <c r="AE15" s="85">
        <f t="shared" si="12"/>
        <v>0</v>
      </c>
      <c r="AF15" s="85">
        <f t="shared" si="12"/>
        <v>0</v>
      </c>
      <c r="AG15" s="84">
        <f t="shared" si="12"/>
        <v>0</v>
      </c>
      <c r="AH15" s="86">
        <f t="shared" si="12"/>
        <v>0</v>
      </c>
      <c r="AI15" s="85">
        <f t="shared" si="12"/>
        <v>0</v>
      </c>
      <c r="AJ15" s="85">
        <f t="shared" si="12"/>
        <v>0</v>
      </c>
      <c r="AK15" s="85">
        <f t="shared" si="12"/>
        <v>0</v>
      </c>
      <c r="AL15" s="85">
        <f t="shared" si="12"/>
        <v>0</v>
      </c>
      <c r="AM15" s="85">
        <f t="shared" si="12"/>
        <v>0</v>
      </c>
      <c r="AN15" s="85">
        <f t="shared" si="12"/>
        <v>0</v>
      </c>
      <c r="AO15" s="85">
        <f t="shared" si="12"/>
        <v>0</v>
      </c>
      <c r="AP15" s="85">
        <f t="shared" si="12"/>
        <v>0</v>
      </c>
      <c r="AQ15" s="85">
        <f t="shared" si="12"/>
        <v>0</v>
      </c>
      <c r="AR15" s="85">
        <f t="shared" si="12"/>
        <v>0</v>
      </c>
      <c r="AS15" s="84">
        <f t="shared" si="12"/>
        <v>0</v>
      </c>
      <c r="AT15" s="86">
        <f t="shared" si="12"/>
        <v>0</v>
      </c>
      <c r="AU15" s="85">
        <f t="shared" si="12"/>
        <v>0</v>
      </c>
      <c r="AV15" s="85">
        <f t="shared" si="12"/>
        <v>0</v>
      </c>
      <c r="AW15" s="85">
        <f t="shared" si="12"/>
        <v>0</v>
      </c>
      <c r="AX15" s="85">
        <f t="shared" si="12"/>
        <v>0</v>
      </c>
      <c r="AY15" s="85">
        <f t="shared" si="12"/>
        <v>0</v>
      </c>
      <c r="AZ15" s="85">
        <f t="shared" si="12"/>
        <v>0</v>
      </c>
      <c r="BA15" s="85">
        <f t="shared" si="12"/>
        <v>0</v>
      </c>
      <c r="BB15" s="85">
        <f t="shared" si="12"/>
        <v>0</v>
      </c>
      <c r="BC15" s="85">
        <f t="shared" si="12"/>
        <v>0</v>
      </c>
      <c r="BD15" s="85">
        <f t="shared" si="12"/>
        <v>0</v>
      </c>
      <c r="BE15" s="84">
        <f t="shared" si="12"/>
        <v>0</v>
      </c>
      <c r="BF15" s="86">
        <f t="shared" si="12"/>
        <v>0</v>
      </c>
      <c r="BG15" s="85">
        <f t="shared" si="12"/>
        <v>0</v>
      </c>
      <c r="BH15" s="85">
        <f t="shared" si="12"/>
        <v>0</v>
      </c>
      <c r="BI15" s="85">
        <f t="shared" si="12"/>
        <v>0</v>
      </c>
      <c r="BJ15" s="85">
        <f t="shared" si="12"/>
        <v>0</v>
      </c>
      <c r="BK15" s="85">
        <f t="shared" si="12"/>
        <v>0</v>
      </c>
      <c r="BL15" s="85">
        <f t="shared" si="12"/>
        <v>0</v>
      </c>
      <c r="BM15" s="85">
        <f t="shared" si="12"/>
        <v>0</v>
      </c>
      <c r="BN15" s="85">
        <f t="shared" si="12"/>
        <v>0</v>
      </c>
      <c r="BO15" s="85">
        <f t="shared" si="12"/>
        <v>0</v>
      </c>
      <c r="BP15" s="85">
        <f t="shared" si="12"/>
        <v>0</v>
      </c>
      <c r="BQ15" s="84">
        <f t="shared" si="12"/>
        <v>0</v>
      </c>
      <c r="BR15" s="86">
        <f t="shared" si="12"/>
        <v>0</v>
      </c>
      <c r="BS15" s="85">
        <f t="shared" si="12"/>
        <v>0</v>
      </c>
      <c r="BT15" s="85">
        <f t="shared" si="12"/>
        <v>0</v>
      </c>
      <c r="BU15" s="85">
        <f t="shared" ref="BU15:CC15" si="13">+SUM(BU16:BU19)</f>
        <v>0</v>
      </c>
      <c r="BV15" s="85">
        <f t="shared" si="13"/>
        <v>0</v>
      </c>
      <c r="BW15" s="85">
        <f t="shared" si="13"/>
        <v>0</v>
      </c>
      <c r="BX15" s="85">
        <f t="shared" si="13"/>
        <v>0</v>
      </c>
      <c r="BY15" s="85">
        <f t="shared" si="13"/>
        <v>0</v>
      </c>
      <c r="BZ15" s="85">
        <f t="shared" si="13"/>
        <v>0</v>
      </c>
      <c r="CA15" s="85">
        <f t="shared" si="13"/>
        <v>0</v>
      </c>
      <c r="CB15" s="85">
        <f t="shared" si="13"/>
        <v>0</v>
      </c>
      <c r="CC15" s="84">
        <f t="shared" si="13"/>
        <v>0</v>
      </c>
    </row>
    <row r="16" spans="1:81" ht="12.75" customHeight="1" x14ac:dyDescent="0.25">
      <c r="A16" s="326"/>
      <c r="B16" s="73"/>
      <c r="C16" s="87" t="s">
        <v>7</v>
      </c>
      <c r="D16" s="130" t="s">
        <v>57</v>
      </c>
      <c r="E16" s="88">
        <v>72</v>
      </c>
      <c r="F16" s="239"/>
      <c r="G16" s="74">
        <f t="shared" si="2"/>
        <v>0</v>
      </c>
      <c r="H16" s="75"/>
      <c r="I16" s="76"/>
      <c r="J16" s="234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3"/>
      <c r="V16" s="234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3"/>
      <c r="AH16" s="236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3"/>
      <c r="AT16" s="236"/>
      <c r="AU16" s="235"/>
      <c r="AV16" s="235"/>
      <c r="AW16" s="235"/>
      <c r="AX16" s="235"/>
      <c r="AY16" s="235"/>
      <c r="AZ16" s="235"/>
      <c r="BA16" s="235"/>
      <c r="BB16" s="235"/>
      <c r="BC16" s="235"/>
      <c r="BD16" s="235"/>
      <c r="BE16" s="233"/>
      <c r="BF16" s="236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3"/>
      <c r="BR16" s="236"/>
      <c r="BS16" s="235"/>
      <c r="BT16" s="235"/>
      <c r="BU16" s="235"/>
      <c r="BV16" s="235"/>
      <c r="BW16" s="235"/>
      <c r="BX16" s="235"/>
      <c r="BY16" s="235"/>
      <c r="BZ16" s="235"/>
      <c r="CA16" s="235"/>
      <c r="CB16" s="235"/>
      <c r="CC16" s="233"/>
    </row>
    <row r="17" spans="1:81" ht="12.75" customHeight="1" x14ac:dyDescent="0.25">
      <c r="A17" s="326"/>
      <c r="B17" s="73"/>
      <c r="C17" s="87" t="s">
        <v>8</v>
      </c>
      <c r="D17" s="130" t="s">
        <v>57</v>
      </c>
      <c r="E17" s="88">
        <v>72</v>
      </c>
      <c r="F17" s="239"/>
      <c r="G17" s="74">
        <f t="shared" si="2"/>
        <v>0</v>
      </c>
      <c r="H17" s="75"/>
      <c r="I17" s="76"/>
      <c r="J17" s="234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3"/>
      <c r="V17" s="234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3"/>
      <c r="AH17" s="236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3"/>
      <c r="AT17" s="236"/>
      <c r="AU17" s="235"/>
      <c r="AV17" s="235"/>
      <c r="AW17" s="235"/>
      <c r="AX17" s="235"/>
      <c r="AY17" s="235"/>
      <c r="AZ17" s="235"/>
      <c r="BA17" s="235"/>
      <c r="BB17" s="235"/>
      <c r="BC17" s="235"/>
      <c r="BD17" s="235"/>
      <c r="BE17" s="233"/>
      <c r="BF17" s="236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3"/>
      <c r="BR17" s="236"/>
      <c r="BS17" s="235"/>
      <c r="BT17" s="235"/>
      <c r="BU17" s="235"/>
      <c r="BV17" s="235"/>
      <c r="BW17" s="235"/>
      <c r="BX17" s="235"/>
      <c r="BY17" s="235"/>
      <c r="BZ17" s="235"/>
      <c r="CA17" s="235"/>
      <c r="CB17" s="235"/>
      <c r="CC17" s="233"/>
    </row>
    <row r="18" spans="1:81" ht="12.75" customHeight="1" x14ac:dyDescent="0.25">
      <c r="A18" s="326"/>
      <c r="B18" s="73"/>
      <c r="C18" s="87" t="s">
        <v>9</v>
      </c>
      <c r="D18" s="130" t="s">
        <v>57</v>
      </c>
      <c r="E18" s="88">
        <v>72</v>
      </c>
      <c r="F18" s="239"/>
      <c r="G18" s="74">
        <f t="shared" si="2"/>
        <v>0</v>
      </c>
      <c r="H18" s="75"/>
      <c r="I18" s="76"/>
      <c r="J18" s="234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3"/>
      <c r="V18" s="234"/>
      <c r="W18" s="235"/>
      <c r="X18" s="235"/>
      <c r="Y18" s="235"/>
      <c r="Z18" s="235"/>
      <c r="AA18" s="235"/>
      <c r="AB18" s="235"/>
      <c r="AC18" s="235"/>
      <c r="AD18" s="235"/>
      <c r="AE18" s="235"/>
      <c r="AF18" s="235"/>
      <c r="AG18" s="233"/>
      <c r="AH18" s="236"/>
      <c r="AI18" s="235"/>
      <c r="AJ18" s="235"/>
      <c r="AK18" s="235"/>
      <c r="AL18" s="235"/>
      <c r="AM18" s="235"/>
      <c r="AN18" s="235"/>
      <c r="AO18" s="235"/>
      <c r="AP18" s="235"/>
      <c r="AQ18" s="235"/>
      <c r="AR18" s="235"/>
      <c r="AS18" s="233"/>
      <c r="AT18" s="236"/>
      <c r="AU18" s="235"/>
      <c r="AV18" s="235"/>
      <c r="AW18" s="235"/>
      <c r="AX18" s="235"/>
      <c r="AY18" s="235"/>
      <c r="AZ18" s="235"/>
      <c r="BA18" s="235"/>
      <c r="BB18" s="235"/>
      <c r="BC18" s="235"/>
      <c r="BD18" s="235"/>
      <c r="BE18" s="233"/>
      <c r="BF18" s="236"/>
      <c r="BG18" s="235"/>
      <c r="BH18" s="235"/>
      <c r="BI18" s="235"/>
      <c r="BJ18" s="235"/>
      <c r="BK18" s="235"/>
      <c r="BL18" s="235"/>
      <c r="BM18" s="235"/>
      <c r="BN18" s="235"/>
      <c r="BO18" s="235"/>
      <c r="BP18" s="235"/>
      <c r="BQ18" s="233"/>
      <c r="BR18" s="236"/>
      <c r="BS18" s="235"/>
      <c r="BT18" s="235"/>
      <c r="BU18" s="235"/>
      <c r="BV18" s="235"/>
      <c r="BW18" s="235"/>
      <c r="BX18" s="235"/>
      <c r="BY18" s="235"/>
      <c r="BZ18" s="235"/>
      <c r="CA18" s="235"/>
      <c r="CB18" s="235"/>
      <c r="CC18" s="233"/>
    </row>
    <row r="19" spans="1:81" ht="12.75" customHeight="1" x14ac:dyDescent="0.25">
      <c r="A19" s="326"/>
      <c r="B19" s="73"/>
      <c r="C19" s="87" t="s">
        <v>10</v>
      </c>
      <c r="D19" s="130" t="s">
        <v>57</v>
      </c>
      <c r="E19" s="88">
        <v>72</v>
      </c>
      <c r="F19" s="239"/>
      <c r="G19" s="74">
        <f t="shared" si="2"/>
        <v>0</v>
      </c>
      <c r="H19" s="75"/>
      <c r="I19" s="76"/>
      <c r="J19" s="234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3"/>
      <c r="V19" s="234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3"/>
      <c r="AH19" s="236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3"/>
      <c r="AT19" s="236"/>
      <c r="AU19" s="235"/>
      <c r="AV19" s="235"/>
      <c r="AW19" s="235"/>
      <c r="AX19" s="235"/>
      <c r="AY19" s="235"/>
      <c r="AZ19" s="235"/>
      <c r="BA19" s="235"/>
      <c r="BB19" s="235"/>
      <c r="BC19" s="235"/>
      <c r="BD19" s="235"/>
      <c r="BE19" s="233"/>
      <c r="BF19" s="236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3"/>
      <c r="BR19" s="236"/>
      <c r="BS19" s="235"/>
      <c r="BT19" s="235"/>
      <c r="BU19" s="235"/>
      <c r="BV19" s="235"/>
      <c r="BW19" s="235"/>
      <c r="BX19" s="235"/>
      <c r="BY19" s="235"/>
      <c r="BZ19" s="235"/>
      <c r="CA19" s="235"/>
      <c r="CB19" s="235"/>
      <c r="CC19" s="233"/>
    </row>
    <row r="20" spans="1:81" ht="12.75" customHeight="1" x14ac:dyDescent="0.25">
      <c r="A20" s="326"/>
      <c r="B20" s="89"/>
      <c r="C20" s="415"/>
      <c r="D20" s="416"/>
      <c r="E20" s="416"/>
      <c r="F20" s="417"/>
      <c r="G20" s="90">
        <f t="shared" ref="G20:AL20" si="14">IF(SUM(G16:G19)=0,0,IF(AND((SUM(G16:G19)/G12)&gt;0.4,G162=0),0.4,(SUM(G16:G19)/G12)))</f>
        <v>0</v>
      </c>
      <c r="H20" s="91">
        <f t="shared" si="14"/>
        <v>0</v>
      </c>
      <c r="I20" s="92">
        <f t="shared" si="14"/>
        <v>0</v>
      </c>
      <c r="J20" s="91">
        <f t="shared" si="14"/>
        <v>0</v>
      </c>
      <c r="K20" s="93">
        <f t="shared" si="14"/>
        <v>0</v>
      </c>
      <c r="L20" s="93">
        <f t="shared" si="14"/>
        <v>0</v>
      </c>
      <c r="M20" s="93">
        <f t="shared" si="14"/>
        <v>0</v>
      </c>
      <c r="N20" s="93">
        <f t="shared" si="14"/>
        <v>0</v>
      </c>
      <c r="O20" s="93">
        <f t="shared" si="14"/>
        <v>0</v>
      </c>
      <c r="P20" s="93">
        <f t="shared" si="14"/>
        <v>0</v>
      </c>
      <c r="Q20" s="93">
        <f t="shared" si="14"/>
        <v>0</v>
      </c>
      <c r="R20" s="93">
        <f t="shared" si="14"/>
        <v>0</v>
      </c>
      <c r="S20" s="93">
        <f t="shared" si="14"/>
        <v>0</v>
      </c>
      <c r="T20" s="93">
        <f t="shared" si="14"/>
        <v>0</v>
      </c>
      <c r="U20" s="92">
        <f t="shared" si="14"/>
        <v>0</v>
      </c>
      <c r="V20" s="91">
        <f t="shared" si="14"/>
        <v>0</v>
      </c>
      <c r="W20" s="93">
        <f t="shared" si="14"/>
        <v>0</v>
      </c>
      <c r="X20" s="93">
        <f t="shared" si="14"/>
        <v>0</v>
      </c>
      <c r="Y20" s="93">
        <f t="shared" si="14"/>
        <v>0</v>
      </c>
      <c r="Z20" s="93">
        <f t="shared" si="14"/>
        <v>0</v>
      </c>
      <c r="AA20" s="93">
        <f t="shared" si="14"/>
        <v>0</v>
      </c>
      <c r="AB20" s="93">
        <f t="shared" si="14"/>
        <v>0</v>
      </c>
      <c r="AC20" s="93">
        <f t="shared" si="14"/>
        <v>0</v>
      </c>
      <c r="AD20" s="93">
        <f t="shared" si="14"/>
        <v>0</v>
      </c>
      <c r="AE20" s="93">
        <f t="shared" si="14"/>
        <v>0</v>
      </c>
      <c r="AF20" s="93">
        <f t="shared" si="14"/>
        <v>0</v>
      </c>
      <c r="AG20" s="92">
        <f t="shared" si="14"/>
        <v>0</v>
      </c>
      <c r="AH20" s="94">
        <f t="shared" si="14"/>
        <v>0</v>
      </c>
      <c r="AI20" s="93">
        <f t="shared" si="14"/>
        <v>0</v>
      </c>
      <c r="AJ20" s="93">
        <f t="shared" si="14"/>
        <v>0</v>
      </c>
      <c r="AK20" s="93">
        <f t="shared" si="14"/>
        <v>0</v>
      </c>
      <c r="AL20" s="93">
        <f t="shared" si="14"/>
        <v>0</v>
      </c>
      <c r="AM20" s="93">
        <f t="shared" ref="AM20:BR20" si="15">IF(SUM(AM16:AM19)=0,0,IF(AND((SUM(AM16:AM19)/AM12)&gt;0.4,AM162=0),0.4,(SUM(AM16:AM19)/AM12)))</f>
        <v>0</v>
      </c>
      <c r="AN20" s="93">
        <f t="shared" si="15"/>
        <v>0</v>
      </c>
      <c r="AO20" s="93">
        <f t="shared" si="15"/>
        <v>0</v>
      </c>
      <c r="AP20" s="93">
        <f t="shared" si="15"/>
        <v>0</v>
      </c>
      <c r="AQ20" s="93">
        <f t="shared" si="15"/>
        <v>0</v>
      </c>
      <c r="AR20" s="93">
        <f t="shared" si="15"/>
        <v>0</v>
      </c>
      <c r="AS20" s="92">
        <f t="shared" si="15"/>
        <v>0</v>
      </c>
      <c r="AT20" s="94">
        <f t="shared" si="15"/>
        <v>0</v>
      </c>
      <c r="AU20" s="93">
        <f t="shared" si="15"/>
        <v>0</v>
      </c>
      <c r="AV20" s="93">
        <f t="shared" si="15"/>
        <v>0</v>
      </c>
      <c r="AW20" s="93">
        <f t="shared" si="15"/>
        <v>0</v>
      </c>
      <c r="AX20" s="93">
        <f t="shared" si="15"/>
        <v>0</v>
      </c>
      <c r="AY20" s="93">
        <f t="shared" si="15"/>
        <v>0</v>
      </c>
      <c r="AZ20" s="93">
        <f t="shared" si="15"/>
        <v>0</v>
      </c>
      <c r="BA20" s="93">
        <f t="shared" si="15"/>
        <v>0</v>
      </c>
      <c r="BB20" s="93">
        <f t="shared" si="15"/>
        <v>0</v>
      </c>
      <c r="BC20" s="93">
        <f t="shared" si="15"/>
        <v>0</v>
      </c>
      <c r="BD20" s="93">
        <f t="shared" si="15"/>
        <v>0</v>
      </c>
      <c r="BE20" s="92">
        <f t="shared" si="15"/>
        <v>0</v>
      </c>
      <c r="BF20" s="94">
        <f t="shared" si="15"/>
        <v>0</v>
      </c>
      <c r="BG20" s="93">
        <f t="shared" si="15"/>
        <v>0</v>
      </c>
      <c r="BH20" s="93">
        <f t="shared" si="15"/>
        <v>0</v>
      </c>
      <c r="BI20" s="93">
        <f t="shared" si="15"/>
        <v>0</v>
      </c>
      <c r="BJ20" s="93">
        <f t="shared" si="15"/>
        <v>0</v>
      </c>
      <c r="BK20" s="93">
        <f t="shared" si="15"/>
        <v>0</v>
      </c>
      <c r="BL20" s="93">
        <f t="shared" si="15"/>
        <v>0</v>
      </c>
      <c r="BM20" s="93">
        <f t="shared" si="15"/>
        <v>0</v>
      </c>
      <c r="BN20" s="93">
        <f t="shared" si="15"/>
        <v>0</v>
      </c>
      <c r="BO20" s="93">
        <f t="shared" si="15"/>
        <v>0</v>
      </c>
      <c r="BP20" s="93">
        <f t="shared" si="15"/>
        <v>0</v>
      </c>
      <c r="BQ20" s="92">
        <f t="shared" si="15"/>
        <v>0</v>
      </c>
      <c r="BR20" s="94">
        <f t="shared" si="15"/>
        <v>0</v>
      </c>
      <c r="BS20" s="93">
        <f t="shared" ref="BS20:CC20" si="16">IF(SUM(BS16:BS19)=0,0,IF(AND((SUM(BS16:BS19)/BS12)&gt;0.4,BS162=0),0.4,(SUM(BS16:BS19)/BS12)))</f>
        <v>0</v>
      </c>
      <c r="BT20" s="93">
        <f t="shared" si="16"/>
        <v>0</v>
      </c>
      <c r="BU20" s="93">
        <f t="shared" si="16"/>
        <v>0</v>
      </c>
      <c r="BV20" s="93">
        <f t="shared" si="16"/>
        <v>0</v>
      </c>
      <c r="BW20" s="93">
        <f t="shared" si="16"/>
        <v>0</v>
      </c>
      <c r="BX20" s="93">
        <f t="shared" si="16"/>
        <v>0</v>
      </c>
      <c r="BY20" s="93">
        <f t="shared" si="16"/>
        <v>0</v>
      </c>
      <c r="BZ20" s="93">
        <f t="shared" si="16"/>
        <v>0</v>
      </c>
      <c r="CA20" s="93">
        <f t="shared" si="16"/>
        <v>0</v>
      </c>
      <c r="CB20" s="93">
        <f t="shared" si="16"/>
        <v>0</v>
      </c>
      <c r="CC20" s="92">
        <f t="shared" si="16"/>
        <v>0</v>
      </c>
    </row>
    <row r="21" spans="1:81" ht="12.75" customHeight="1" x14ac:dyDescent="0.25">
      <c r="A21" s="326"/>
      <c r="B21" s="95" t="s">
        <v>43</v>
      </c>
      <c r="C21" s="422" t="s">
        <v>44</v>
      </c>
      <c r="D21" s="423"/>
      <c r="E21" s="423"/>
      <c r="F21" s="424"/>
      <c r="G21" s="96">
        <f t="shared" ref="G21:G26" si="17">+SUM(H21:CC21)</f>
        <v>17544000</v>
      </c>
      <c r="H21" s="97">
        <f>+H193</f>
        <v>0</v>
      </c>
      <c r="I21" s="98">
        <f t="shared" ref="I21:BT21" si="18">+I193</f>
        <v>0</v>
      </c>
      <c r="J21" s="97">
        <f t="shared" si="18"/>
        <v>0</v>
      </c>
      <c r="K21" s="99">
        <f t="shared" si="18"/>
        <v>0</v>
      </c>
      <c r="L21" s="99">
        <f t="shared" si="18"/>
        <v>0</v>
      </c>
      <c r="M21" s="99">
        <f t="shared" si="18"/>
        <v>0</v>
      </c>
      <c r="N21" s="99">
        <f t="shared" si="18"/>
        <v>0</v>
      </c>
      <c r="O21" s="99">
        <f t="shared" si="18"/>
        <v>0</v>
      </c>
      <c r="P21" s="99">
        <f t="shared" si="18"/>
        <v>0</v>
      </c>
      <c r="Q21" s="99">
        <f t="shared" si="18"/>
        <v>0</v>
      </c>
      <c r="R21" s="99">
        <f t="shared" si="18"/>
        <v>0</v>
      </c>
      <c r="S21" s="99">
        <f t="shared" si="18"/>
        <v>0</v>
      </c>
      <c r="T21" s="99">
        <f t="shared" si="18"/>
        <v>0</v>
      </c>
      <c r="U21" s="98">
        <f t="shared" si="18"/>
        <v>2157333.34</v>
      </c>
      <c r="V21" s="97">
        <f t="shared" si="18"/>
        <v>0</v>
      </c>
      <c r="W21" s="99">
        <f t="shared" si="18"/>
        <v>0</v>
      </c>
      <c r="X21" s="99">
        <f t="shared" si="18"/>
        <v>0</v>
      </c>
      <c r="Y21" s="99">
        <f t="shared" si="18"/>
        <v>0</v>
      </c>
      <c r="Z21" s="99">
        <f t="shared" si="18"/>
        <v>0</v>
      </c>
      <c r="AA21" s="99">
        <f t="shared" si="18"/>
        <v>0</v>
      </c>
      <c r="AB21" s="99">
        <f t="shared" si="18"/>
        <v>0</v>
      </c>
      <c r="AC21" s="99">
        <f t="shared" si="18"/>
        <v>0</v>
      </c>
      <c r="AD21" s="99">
        <f t="shared" si="18"/>
        <v>0</v>
      </c>
      <c r="AE21" s="99">
        <f t="shared" si="18"/>
        <v>0</v>
      </c>
      <c r="AF21" s="99">
        <f t="shared" si="18"/>
        <v>0</v>
      </c>
      <c r="AG21" s="98">
        <f t="shared" si="18"/>
        <v>3584000</v>
      </c>
      <c r="AH21" s="100">
        <f t="shared" si="18"/>
        <v>0</v>
      </c>
      <c r="AI21" s="99">
        <f t="shared" si="18"/>
        <v>0</v>
      </c>
      <c r="AJ21" s="99">
        <f t="shared" si="18"/>
        <v>0</v>
      </c>
      <c r="AK21" s="99">
        <f t="shared" si="18"/>
        <v>0</v>
      </c>
      <c r="AL21" s="99">
        <f t="shared" si="18"/>
        <v>0</v>
      </c>
      <c r="AM21" s="99">
        <f t="shared" si="18"/>
        <v>0</v>
      </c>
      <c r="AN21" s="99">
        <f t="shared" si="18"/>
        <v>0</v>
      </c>
      <c r="AO21" s="99">
        <f t="shared" si="18"/>
        <v>0</v>
      </c>
      <c r="AP21" s="99">
        <f t="shared" si="18"/>
        <v>0</v>
      </c>
      <c r="AQ21" s="99">
        <f t="shared" si="18"/>
        <v>0</v>
      </c>
      <c r="AR21" s="99">
        <f t="shared" si="18"/>
        <v>0</v>
      </c>
      <c r="AS21" s="98">
        <f t="shared" si="18"/>
        <v>2950666.67</v>
      </c>
      <c r="AT21" s="100">
        <f t="shared" si="18"/>
        <v>0</v>
      </c>
      <c r="AU21" s="99">
        <f t="shared" si="18"/>
        <v>0</v>
      </c>
      <c r="AV21" s="99">
        <f t="shared" si="18"/>
        <v>0</v>
      </c>
      <c r="AW21" s="99">
        <f t="shared" si="18"/>
        <v>0</v>
      </c>
      <c r="AX21" s="99">
        <f t="shared" si="18"/>
        <v>0</v>
      </c>
      <c r="AY21" s="99">
        <f t="shared" si="18"/>
        <v>0</v>
      </c>
      <c r="AZ21" s="99">
        <f t="shared" si="18"/>
        <v>0</v>
      </c>
      <c r="BA21" s="99">
        <f t="shared" si="18"/>
        <v>0</v>
      </c>
      <c r="BB21" s="99">
        <f t="shared" si="18"/>
        <v>0</v>
      </c>
      <c r="BC21" s="99">
        <f t="shared" si="18"/>
        <v>0</v>
      </c>
      <c r="BD21" s="99">
        <f t="shared" si="18"/>
        <v>0</v>
      </c>
      <c r="BE21" s="98">
        <f t="shared" si="18"/>
        <v>2950666.67</v>
      </c>
      <c r="BF21" s="100">
        <f t="shared" si="18"/>
        <v>0</v>
      </c>
      <c r="BG21" s="99">
        <f t="shared" si="18"/>
        <v>0</v>
      </c>
      <c r="BH21" s="99">
        <f t="shared" si="18"/>
        <v>0</v>
      </c>
      <c r="BI21" s="99">
        <f t="shared" si="18"/>
        <v>0</v>
      </c>
      <c r="BJ21" s="99">
        <f t="shared" si="18"/>
        <v>0</v>
      </c>
      <c r="BK21" s="99">
        <f t="shared" si="18"/>
        <v>0</v>
      </c>
      <c r="BL21" s="99">
        <f t="shared" si="18"/>
        <v>0</v>
      </c>
      <c r="BM21" s="99">
        <f t="shared" si="18"/>
        <v>0</v>
      </c>
      <c r="BN21" s="99">
        <f t="shared" si="18"/>
        <v>0</v>
      </c>
      <c r="BO21" s="99">
        <f t="shared" si="18"/>
        <v>0</v>
      </c>
      <c r="BP21" s="99">
        <f t="shared" si="18"/>
        <v>0</v>
      </c>
      <c r="BQ21" s="98">
        <f t="shared" si="18"/>
        <v>2950666.67</v>
      </c>
      <c r="BR21" s="100">
        <f t="shared" si="18"/>
        <v>0</v>
      </c>
      <c r="BS21" s="99">
        <f t="shared" si="18"/>
        <v>0</v>
      </c>
      <c r="BT21" s="99">
        <f t="shared" si="18"/>
        <v>0</v>
      </c>
      <c r="BU21" s="99">
        <f t="shared" ref="BU21:CC21" si="19">+BU193</f>
        <v>0</v>
      </c>
      <c r="BV21" s="99">
        <f t="shared" si="19"/>
        <v>0</v>
      </c>
      <c r="BW21" s="99">
        <f t="shared" si="19"/>
        <v>0</v>
      </c>
      <c r="BX21" s="99">
        <f t="shared" si="19"/>
        <v>0</v>
      </c>
      <c r="BY21" s="99">
        <f t="shared" si="19"/>
        <v>0</v>
      </c>
      <c r="BZ21" s="99">
        <f t="shared" si="19"/>
        <v>0</v>
      </c>
      <c r="CA21" s="99">
        <f t="shared" si="19"/>
        <v>0</v>
      </c>
      <c r="CB21" s="99">
        <f t="shared" si="19"/>
        <v>0</v>
      </c>
      <c r="CC21" s="98">
        <f t="shared" si="19"/>
        <v>2950666.65</v>
      </c>
    </row>
    <row r="22" spans="1:81" ht="12.75" customHeight="1" x14ac:dyDescent="0.25">
      <c r="A22" s="326"/>
      <c r="B22" s="101"/>
      <c r="C22" s="394" t="s">
        <v>39</v>
      </c>
      <c r="D22" s="395"/>
      <c r="E22" s="395"/>
      <c r="F22" s="396"/>
      <c r="G22" s="74">
        <f t="shared" si="17"/>
        <v>0</v>
      </c>
      <c r="H22" s="102">
        <f t="shared" ref="H22:BS22" si="20">+H21-H23</f>
        <v>0</v>
      </c>
      <c r="I22" s="103">
        <f t="shared" si="20"/>
        <v>0</v>
      </c>
      <c r="J22" s="102">
        <f t="shared" si="20"/>
        <v>0</v>
      </c>
      <c r="K22" s="77">
        <f t="shared" si="20"/>
        <v>0</v>
      </c>
      <c r="L22" s="77">
        <f t="shared" si="20"/>
        <v>0</v>
      </c>
      <c r="M22" s="77">
        <f t="shared" si="20"/>
        <v>0</v>
      </c>
      <c r="N22" s="77">
        <f t="shared" si="20"/>
        <v>0</v>
      </c>
      <c r="O22" s="77">
        <f t="shared" si="20"/>
        <v>0</v>
      </c>
      <c r="P22" s="77">
        <f t="shared" si="20"/>
        <v>0</v>
      </c>
      <c r="Q22" s="77">
        <f t="shared" si="20"/>
        <v>0</v>
      </c>
      <c r="R22" s="77">
        <f t="shared" si="20"/>
        <v>0</v>
      </c>
      <c r="S22" s="77">
        <f t="shared" si="20"/>
        <v>0</v>
      </c>
      <c r="T22" s="77">
        <f t="shared" si="20"/>
        <v>0</v>
      </c>
      <c r="U22" s="103">
        <f t="shared" si="20"/>
        <v>0</v>
      </c>
      <c r="V22" s="102">
        <f t="shared" si="20"/>
        <v>0</v>
      </c>
      <c r="W22" s="77">
        <f t="shared" si="20"/>
        <v>0</v>
      </c>
      <c r="X22" s="77">
        <f t="shared" si="20"/>
        <v>0</v>
      </c>
      <c r="Y22" s="77">
        <f t="shared" si="20"/>
        <v>0</v>
      </c>
      <c r="Z22" s="77">
        <f t="shared" si="20"/>
        <v>0</v>
      </c>
      <c r="AA22" s="77">
        <f t="shared" si="20"/>
        <v>0</v>
      </c>
      <c r="AB22" s="77">
        <f t="shared" si="20"/>
        <v>0</v>
      </c>
      <c r="AC22" s="77">
        <f t="shared" si="20"/>
        <v>0</v>
      </c>
      <c r="AD22" s="77">
        <f t="shared" si="20"/>
        <v>0</v>
      </c>
      <c r="AE22" s="77">
        <f t="shared" si="20"/>
        <v>0</v>
      </c>
      <c r="AF22" s="77">
        <f t="shared" si="20"/>
        <v>0</v>
      </c>
      <c r="AG22" s="103">
        <f t="shared" si="20"/>
        <v>0</v>
      </c>
      <c r="AH22" s="104">
        <f t="shared" si="20"/>
        <v>0</v>
      </c>
      <c r="AI22" s="77">
        <f t="shared" si="20"/>
        <v>0</v>
      </c>
      <c r="AJ22" s="77">
        <f t="shared" si="20"/>
        <v>0</v>
      </c>
      <c r="AK22" s="77">
        <f t="shared" si="20"/>
        <v>0</v>
      </c>
      <c r="AL22" s="77">
        <f t="shared" si="20"/>
        <v>0</v>
      </c>
      <c r="AM22" s="77">
        <f t="shared" si="20"/>
        <v>0</v>
      </c>
      <c r="AN22" s="77">
        <f t="shared" si="20"/>
        <v>0</v>
      </c>
      <c r="AO22" s="77">
        <f t="shared" si="20"/>
        <v>0</v>
      </c>
      <c r="AP22" s="77">
        <f t="shared" si="20"/>
        <v>0</v>
      </c>
      <c r="AQ22" s="77">
        <f t="shared" si="20"/>
        <v>0</v>
      </c>
      <c r="AR22" s="77">
        <f t="shared" si="20"/>
        <v>0</v>
      </c>
      <c r="AS22" s="103">
        <f t="shared" si="20"/>
        <v>0</v>
      </c>
      <c r="AT22" s="104">
        <f t="shared" si="20"/>
        <v>0</v>
      </c>
      <c r="AU22" s="77">
        <f t="shared" si="20"/>
        <v>0</v>
      </c>
      <c r="AV22" s="77">
        <f t="shared" si="20"/>
        <v>0</v>
      </c>
      <c r="AW22" s="77">
        <f t="shared" si="20"/>
        <v>0</v>
      </c>
      <c r="AX22" s="77">
        <f t="shared" si="20"/>
        <v>0</v>
      </c>
      <c r="AY22" s="77">
        <f t="shared" si="20"/>
        <v>0</v>
      </c>
      <c r="AZ22" s="77">
        <f t="shared" si="20"/>
        <v>0</v>
      </c>
      <c r="BA22" s="77">
        <f t="shared" si="20"/>
        <v>0</v>
      </c>
      <c r="BB22" s="77">
        <f t="shared" si="20"/>
        <v>0</v>
      </c>
      <c r="BC22" s="77">
        <f t="shared" si="20"/>
        <v>0</v>
      </c>
      <c r="BD22" s="77">
        <f t="shared" si="20"/>
        <v>0</v>
      </c>
      <c r="BE22" s="103">
        <f t="shared" si="20"/>
        <v>0</v>
      </c>
      <c r="BF22" s="104">
        <f t="shared" si="20"/>
        <v>0</v>
      </c>
      <c r="BG22" s="77">
        <f t="shared" si="20"/>
        <v>0</v>
      </c>
      <c r="BH22" s="77">
        <f t="shared" si="20"/>
        <v>0</v>
      </c>
      <c r="BI22" s="77">
        <f t="shared" si="20"/>
        <v>0</v>
      </c>
      <c r="BJ22" s="77">
        <f t="shared" si="20"/>
        <v>0</v>
      </c>
      <c r="BK22" s="77">
        <f t="shared" si="20"/>
        <v>0</v>
      </c>
      <c r="BL22" s="77">
        <f t="shared" si="20"/>
        <v>0</v>
      </c>
      <c r="BM22" s="77">
        <f t="shared" si="20"/>
        <v>0</v>
      </c>
      <c r="BN22" s="77">
        <f t="shared" si="20"/>
        <v>0</v>
      </c>
      <c r="BO22" s="77">
        <f t="shared" si="20"/>
        <v>0</v>
      </c>
      <c r="BP22" s="77">
        <f t="shared" si="20"/>
        <v>0</v>
      </c>
      <c r="BQ22" s="103">
        <f t="shared" si="20"/>
        <v>0</v>
      </c>
      <c r="BR22" s="104">
        <f t="shared" si="20"/>
        <v>0</v>
      </c>
      <c r="BS22" s="77">
        <f t="shared" si="20"/>
        <v>0</v>
      </c>
      <c r="BT22" s="77">
        <f t="shared" ref="BT22:CC22" si="21">+BT21-BT23</f>
        <v>0</v>
      </c>
      <c r="BU22" s="77">
        <f t="shared" si="21"/>
        <v>0</v>
      </c>
      <c r="BV22" s="77">
        <f t="shared" si="21"/>
        <v>0</v>
      </c>
      <c r="BW22" s="77">
        <f t="shared" si="21"/>
        <v>0</v>
      </c>
      <c r="BX22" s="77">
        <f t="shared" si="21"/>
        <v>0</v>
      </c>
      <c r="BY22" s="77">
        <f t="shared" si="21"/>
        <v>0</v>
      </c>
      <c r="BZ22" s="77">
        <f t="shared" si="21"/>
        <v>0</v>
      </c>
      <c r="CA22" s="77">
        <f t="shared" si="21"/>
        <v>0</v>
      </c>
      <c r="CB22" s="77">
        <f t="shared" si="21"/>
        <v>0</v>
      </c>
      <c r="CC22" s="103">
        <f t="shared" si="21"/>
        <v>0</v>
      </c>
    </row>
    <row r="23" spans="1:81" ht="12.75" customHeight="1" x14ac:dyDescent="0.25">
      <c r="A23" s="326"/>
      <c r="B23" s="105"/>
      <c r="C23" s="397" t="s">
        <v>40</v>
      </c>
      <c r="D23" s="398"/>
      <c r="E23" s="398"/>
      <c r="F23" s="399"/>
      <c r="G23" s="106">
        <f t="shared" si="17"/>
        <v>17544000</v>
      </c>
      <c r="H23" s="107">
        <f>+H379</f>
        <v>0</v>
      </c>
      <c r="I23" s="108">
        <f t="shared" ref="I23:BT23" si="22">+I379</f>
        <v>0</v>
      </c>
      <c r="J23" s="107">
        <f t="shared" si="22"/>
        <v>0</v>
      </c>
      <c r="K23" s="109">
        <f t="shared" si="22"/>
        <v>0</v>
      </c>
      <c r="L23" s="109">
        <f t="shared" si="22"/>
        <v>0</v>
      </c>
      <c r="M23" s="109">
        <f t="shared" si="22"/>
        <v>0</v>
      </c>
      <c r="N23" s="109">
        <f t="shared" si="22"/>
        <v>0</v>
      </c>
      <c r="O23" s="109">
        <f t="shared" si="22"/>
        <v>0</v>
      </c>
      <c r="P23" s="109">
        <f t="shared" si="22"/>
        <v>0</v>
      </c>
      <c r="Q23" s="109">
        <f t="shared" si="22"/>
        <v>0</v>
      </c>
      <c r="R23" s="109">
        <f t="shared" si="22"/>
        <v>0</v>
      </c>
      <c r="S23" s="109">
        <f t="shared" si="22"/>
        <v>0</v>
      </c>
      <c r="T23" s="109">
        <f t="shared" si="22"/>
        <v>0</v>
      </c>
      <c r="U23" s="108">
        <f t="shared" si="22"/>
        <v>2157333.34</v>
      </c>
      <c r="V23" s="110">
        <f t="shared" si="22"/>
        <v>0</v>
      </c>
      <c r="W23" s="109">
        <f t="shared" si="22"/>
        <v>0</v>
      </c>
      <c r="X23" s="109">
        <f t="shared" si="22"/>
        <v>0</v>
      </c>
      <c r="Y23" s="109">
        <f t="shared" si="22"/>
        <v>0</v>
      </c>
      <c r="Z23" s="109">
        <f t="shared" si="22"/>
        <v>0</v>
      </c>
      <c r="AA23" s="109">
        <f t="shared" si="22"/>
        <v>0</v>
      </c>
      <c r="AB23" s="109">
        <f t="shared" si="22"/>
        <v>0</v>
      </c>
      <c r="AC23" s="109">
        <f t="shared" si="22"/>
        <v>0</v>
      </c>
      <c r="AD23" s="109">
        <f t="shared" si="22"/>
        <v>0</v>
      </c>
      <c r="AE23" s="109">
        <f t="shared" si="22"/>
        <v>0</v>
      </c>
      <c r="AF23" s="109">
        <f t="shared" si="22"/>
        <v>0</v>
      </c>
      <c r="AG23" s="108">
        <f t="shared" si="22"/>
        <v>3584000</v>
      </c>
      <c r="AH23" s="110">
        <f t="shared" si="22"/>
        <v>0</v>
      </c>
      <c r="AI23" s="109">
        <f t="shared" si="22"/>
        <v>0</v>
      </c>
      <c r="AJ23" s="109">
        <f t="shared" si="22"/>
        <v>0</v>
      </c>
      <c r="AK23" s="109">
        <f t="shared" si="22"/>
        <v>0</v>
      </c>
      <c r="AL23" s="109">
        <f t="shared" si="22"/>
        <v>0</v>
      </c>
      <c r="AM23" s="109">
        <f t="shared" si="22"/>
        <v>0</v>
      </c>
      <c r="AN23" s="109">
        <f t="shared" si="22"/>
        <v>0</v>
      </c>
      <c r="AO23" s="109">
        <f t="shared" si="22"/>
        <v>0</v>
      </c>
      <c r="AP23" s="109">
        <f t="shared" si="22"/>
        <v>0</v>
      </c>
      <c r="AQ23" s="109">
        <f t="shared" si="22"/>
        <v>0</v>
      </c>
      <c r="AR23" s="109">
        <f t="shared" si="22"/>
        <v>0</v>
      </c>
      <c r="AS23" s="108">
        <f t="shared" si="22"/>
        <v>2950666.67</v>
      </c>
      <c r="AT23" s="110">
        <f t="shared" si="22"/>
        <v>0</v>
      </c>
      <c r="AU23" s="109">
        <f t="shared" si="22"/>
        <v>0</v>
      </c>
      <c r="AV23" s="109">
        <f t="shared" si="22"/>
        <v>0</v>
      </c>
      <c r="AW23" s="109">
        <f t="shared" si="22"/>
        <v>0</v>
      </c>
      <c r="AX23" s="109">
        <f t="shared" si="22"/>
        <v>0</v>
      </c>
      <c r="AY23" s="109">
        <f t="shared" si="22"/>
        <v>0</v>
      </c>
      <c r="AZ23" s="109">
        <f t="shared" si="22"/>
        <v>0</v>
      </c>
      <c r="BA23" s="109">
        <f t="shared" si="22"/>
        <v>0</v>
      </c>
      <c r="BB23" s="109">
        <f t="shared" si="22"/>
        <v>0</v>
      </c>
      <c r="BC23" s="109">
        <f t="shared" si="22"/>
        <v>0</v>
      </c>
      <c r="BD23" s="109">
        <f t="shared" si="22"/>
        <v>0</v>
      </c>
      <c r="BE23" s="108">
        <f t="shared" si="22"/>
        <v>2950666.67</v>
      </c>
      <c r="BF23" s="110">
        <f t="shared" si="22"/>
        <v>0</v>
      </c>
      <c r="BG23" s="109">
        <f t="shared" si="22"/>
        <v>0</v>
      </c>
      <c r="BH23" s="109">
        <f t="shared" si="22"/>
        <v>0</v>
      </c>
      <c r="BI23" s="109">
        <f t="shared" si="22"/>
        <v>0</v>
      </c>
      <c r="BJ23" s="109">
        <f t="shared" si="22"/>
        <v>0</v>
      </c>
      <c r="BK23" s="109">
        <f t="shared" si="22"/>
        <v>0</v>
      </c>
      <c r="BL23" s="109">
        <f t="shared" si="22"/>
        <v>0</v>
      </c>
      <c r="BM23" s="109">
        <f t="shared" si="22"/>
        <v>0</v>
      </c>
      <c r="BN23" s="109">
        <f t="shared" si="22"/>
        <v>0</v>
      </c>
      <c r="BO23" s="109">
        <f t="shared" si="22"/>
        <v>0</v>
      </c>
      <c r="BP23" s="109">
        <f t="shared" si="22"/>
        <v>0</v>
      </c>
      <c r="BQ23" s="108">
        <f t="shared" si="22"/>
        <v>2950666.67</v>
      </c>
      <c r="BR23" s="110">
        <f t="shared" si="22"/>
        <v>0</v>
      </c>
      <c r="BS23" s="109">
        <f t="shared" si="22"/>
        <v>0</v>
      </c>
      <c r="BT23" s="109">
        <f t="shared" si="22"/>
        <v>0</v>
      </c>
      <c r="BU23" s="109">
        <f t="shared" ref="BU23:CC23" si="23">+BU379</f>
        <v>0</v>
      </c>
      <c r="BV23" s="109">
        <f t="shared" si="23"/>
        <v>0</v>
      </c>
      <c r="BW23" s="109">
        <f t="shared" si="23"/>
        <v>0</v>
      </c>
      <c r="BX23" s="109">
        <f t="shared" si="23"/>
        <v>0</v>
      </c>
      <c r="BY23" s="109">
        <f t="shared" si="23"/>
        <v>0</v>
      </c>
      <c r="BZ23" s="109">
        <f t="shared" si="23"/>
        <v>0</v>
      </c>
      <c r="CA23" s="109">
        <f t="shared" si="23"/>
        <v>0</v>
      </c>
      <c r="CB23" s="109">
        <f t="shared" si="23"/>
        <v>0</v>
      </c>
      <c r="CC23" s="108">
        <f t="shared" si="23"/>
        <v>2950666.65</v>
      </c>
    </row>
    <row r="24" spans="1:81" ht="12.75" customHeight="1" x14ac:dyDescent="0.25">
      <c r="B24" s="95" t="s">
        <v>45</v>
      </c>
      <c r="C24" s="422" t="s">
        <v>46</v>
      </c>
      <c r="D24" s="423"/>
      <c r="E24" s="423"/>
      <c r="F24" s="424"/>
      <c r="G24" s="96">
        <f t="shared" si="17"/>
        <v>1781777.78</v>
      </c>
      <c r="H24" s="97">
        <f t="shared" ref="H24:BS24" si="24">+H421</f>
        <v>0</v>
      </c>
      <c r="I24" s="98">
        <f t="shared" si="24"/>
        <v>0</v>
      </c>
      <c r="J24" s="97">
        <f t="shared" si="24"/>
        <v>0</v>
      </c>
      <c r="K24" s="99">
        <f t="shared" si="24"/>
        <v>0</v>
      </c>
      <c r="L24" s="99">
        <f t="shared" si="24"/>
        <v>0</v>
      </c>
      <c r="M24" s="99">
        <f t="shared" si="24"/>
        <v>0</v>
      </c>
      <c r="N24" s="99">
        <f t="shared" si="24"/>
        <v>0</v>
      </c>
      <c r="O24" s="99">
        <f t="shared" si="24"/>
        <v>0</v>
      </c>
      <c r="P24" s="99">
        <f t="shared" si="24"/>
        <v>0</v>
      </c>
      <c r="Q24" s="99">
        <f t="shared" si="24"/>
        <v>0</v>
      </c>
      <c r="R24" s="99">
        <f t="shared" si="24"/>
        <v>0</v>
      </c>
      <c r="S24" s="99">
        <f t="shared" si="24"/>
        <v>0</v>
      </c>
      <c r="T24" s="99">
        <f t="shared" si="24"/>
        <v>0</v>
      </c>
      <c r="U24" s="98">
        <f t="shared" si="24"/>
        <v>296962.98</v>
      </c>
      <c r="V24" s="97">
        <f t="shared" si="24"/>
        <v>0</v>
      </c>
      <c r="W24" s="99">
        <f t="shared" si="24"/>
        <v>0</v>
      </c>
      <c r="X24" s="99">
        <f t="shared" si="24"/>
        <v>0</v>
      </c>
      <c r="Y24" s="99">
        <f t="shared" si="24"/>
        <v>0</v>
      </c>
      <c r="Z24" s="99">
        <f t="shared" si="24"/>
        <v>0</v>
      </c>
      <c r="AA24" s="99">
        <f t="shared" si="24"/>
        <v>0</v>
      </c>
      <c r="AB24" s="99">
        <f t="shared" si="24"/>
        <v>0</v>
      </c>
      <c r="AC24" s="99">
        <f t="shared" si="24"/>
        <v>0</v>
      </c>
      <c r="AD24" s="99">
        <f t="shared" si="24"/>
        <v>0</v>
      </c>
      <c r="AE24" s="99">
        <f t="shared" si="24"/>
        <v>0</v>
      </c>
      <c r="AF24" s="99">
        <f t="shared" si="24"/>
        <v>0</v>
      </c>
      <c r="AG24" s="98">
        <f t="shared" si="24"/>
        <v>296962.98</v>
      </c>
      <c r="AH24" s="100">
        <f t="shared" si="24"/>
        <v>0</v>
      </c>
      <c r="AI24" s="99">
        <f t="shared" si="24"/>
        <v>0</v>
      </c>
      <c r="AJ24" s="99">
        <f t="shared" si="24"/>
        <v>0</v>
      </c>
      <c r="AK24" s="99">
        <f t="shared" si="24"/>
        <v>0</v>
      </c>
      <c r="AL24" s="99">
        <f t="shared" si="24"/>
        <v>0</v>
      </c>
      <c r="AM24" s="99">
        <f t="shared" si="24"/>
        <v>0</v>
      </c>
      <c r="AN24" s="99">
        <f t="shared" si="24"/>
        <v>0</v>
      </c>
      <c r="AO24" s="99">
        <f t="shared" si="24"/>
        <v>0</v>
      </c>
      <c r="AP24" s="99">
        <f t="shared" si="24"/>
        <v>0</v>
      </c>
      <c r="AQ24" s="99">
        <f t="shared" si="24"/>
        <v>0</v>
      </c>
      <c r="AR24" s="99">
        <f t="shared" si="24"/>
        <v>0</v>
      </c>
      <c r="AS24" s="98">
        <f t="shared" si="24"/>
        <v>296962.98</v>
      </c>
      <c r="AT24" s="100">
        <f t="shared" si="24"/>
        <v>0</v>
      </c>
      <c r="AU24" s="99">
        <f t="shared" si="24"/>
        <v>0</v>
      </c>
      <c r="AV24" s="99">
        <f t="shared" si="24"/>
        <v>0</v>
      </c>
      <c r="AW24" s="99">
        <f t="shared" si="24"/>
        <v>0</v>
      </c>
      <c r="AX24" s="99">
        <f t="shared" si="24"/>
        <v>0</v>
      </c>
      <c r="AY24" s="99">
        <f t="shared" si="24"/>
        <v>0</v>
      </c>
      <c r="AZ24" s="99">
        <f t="shared" si="24"/>
        <v>0</v>
      </c>
      <c r="BA24" s="99">
        <f t="shared" si="24"/>
        <v>0</v>
      </c>
      <c r="BB24" s="99">
        <f t="shared" si="24"/>
        <v>0</v>
      </c>
      <c r="BC24" s="99">
        <f t="shared" si="24"/>
        <v>0</v>
      </c>
      <c r="BD24" s="99">
        <f t="shared" si="24"/>
        <v>0</v>
      </c>
      <c r="BE24" s="98">
        <f t="shared" si="24"/>
        <v>296962.98</v>
      </c>
      <c r="BF24" s="100">
        <f t="shared" si="24"/>
        <v>0</v>
      </c>
      <c r="BG24" s="99">
        <f t="shared" si="24"/>
        <v>0</v>
      </c>
      <c r="BH24" s="99">
        <f t="shared" si="24"/>
        <v>0</v>
      </c>
      <c r="BI24" s="99">
        <f t="shared" si="24"/>
        <v>0</v>
      </c>
      <c r="BJ24" s="99">
        <f t="shared" si="24"/>
        <v>0</v>
      </c>
      <c r="BK24" s="99">
        <f t="shared" si="24"/>
        <v>0</v>
      </c>
      <c r="BL24" s="99">
        <f t="shared" si="24"/>
        <v>0</v>
      </c>
      <c r="BM24" s="99">
        <f t="shared" si="24"/>
        <v>0</v>
      </c>
      <c r="BN24" s="99">
        <f t="shared" si="24"/>
        <v>0</v>
      </c>
      <c r="BO24" s="99">
        <f t="shared" si="24"/>
        <v>0</v>
      </c>
      <c r="BP24" s="99">
        <f t="shared" si="24"/>
        <v>0</v>
      </c>
      <c r="BQ24" s="98">
        <f t="shared" si="24"/>
        <v>296962.98</v>
      </c>
      <c r="BR24" s="100">
        <f t="shared" si="24"/>
        <v>0</v>
      </c>
      <c r="BS24" s="99">
        <f t="shared" si="24"/>
        <v>0</v>
      </c>
      <c r="BT24" s="99">
        <f t="shared" ref="BT24" si="25">+BT421</f>
        <v>0</v>
      </c>
      <c r="BU24" s="99">
        <f>+BU421</f>
        <v>0</v>
      </c>
      <c r="BV24" s="99">
        <f t="shared" ref="BV24:CC24" si="26">+BV421</f>
        <v>0</v>
      </c>
      <c r="BW24" s="99">
        <f t="shared" si="26"/>
        <v>0</v>
      </c>
      <c r="BX24" s="99">
        <f t="shared" si="26"/>
        <v>0</v>
      </c>
      <c r="BY24" s="99">
        <f t="shared" si="26"/>
        <v>0</v>
      </c>
      <c r="BZ24" s="99">
        <f t="shared" si="26"/>
        <v>0</v>
      </c>
      <c r="CA24" s="99">
        <f t="shared" si="26"/>
        <v>0</v>
      </c>
      <c r="CB24" s="99">
        <f t="shared" si="26"/>
        <v>0</v>
      </c>
      <c r="CC24" s="98">
        <f t="shared" si="26"/>
        <v>296962.88</v>
      </c>
    </row>
    <row r="25" spans="1:81" ht="12.75" customHeight="1" x14ac:dyDescent="0.25">
      <c r="B25" s="101"/>
      <c r="C25" s="394" t="s">
        <v>39</v>
      </c>
      <c r="D25" s="395"/>
      <c r="E25" s="395"/>
      <c r="F25" s="396"/>
      <c r="G25" s="74">
        <f t="shared" si="17"/>
        <v>0</v>
      </c>
      <c r="H25" s="102">
        <f>H24-H26</f>
        <v>0</v>
      </c>
      <c r="I25" s="103">
        <f t="shared" ref="I25:BT25" si="27">I24-I26</f>
        <v>0</v>
      </c>
      <c r="J25" s="102">
        <f t="shared" si="27"/>
        <v>0</v>
      </c>
      <c r="K25" s="77">
        <f t="shared" si="27"/>
        <v>0</v>
      </c>
      <c r="L25" s="77">
        <f t="shared" si="27"/>
        <v>0</v>
      </c>
      <c r="M25" s="77">
        <f t="shared" si="27"/>
        <v>0</v>
      </c>
      <c r="N25" s="77">
        <f t="shared" si="27"/>
        <v>0</v>
      </c>
      <c r="O25" s="77">
        <f t="shared" si="27"/>
        <v>0</v>
      </c>
      <c r="P25" s="77">
        <f t="shared" si="27"/>
        <v>0</v>
      </c>
      <c r="Q25" s="77">
        <f t="shared" si="27"/>
        <v>0</v>
      </c>
      <c r="R25" s="77">
        <f t="shared" si="27"/>
        <v>0</v>
      </c>
      <c r="S25" s="77">
        <f t="shared" si="27"/>
        <v>0</v>
      </c>
      <c r="T25" s="77">
        <f t="shared" si="27"/>
        <v>0</v>
      </c>
      <c r="U25" s="103">
        <f t="shared" si="27"/>
        <v>0</v>
      </c>
      <c r="V25" s="102">
        <f t="shared" si="27"/>
        <v>0</v>
      </c>
      <c r="W25" s="77">
        <f t="shared" si="27"/>
        <v>0</v>
      </c>
      <c r="X25" s="77">
        <f t="shared" si="27"/>
        <v>0</v>
      </c>
      <c r="Y25" s="77">
        <f t="shared" si="27"/>
        <v>0</v>
      </c>
      <c r="Z25" s="77">
        <f t="shared" si="27"/>
        <v>0</v>
      </c>
      <c r="AA25" s="77">
        <f t="shared" si="27"/>
        <v>0</v>
      </c>
      <c r="AB25" s="77">
        <f t="shared" si="27"/>
        <v>0</v>
      </c>
      <c r="AC25" s="77">
        <f t="shared" si="27"/>
        <v>0</v>
      </c>
      <c r="AD25" s="77">
        <f t="shared" si="27"/>
        <v>0</v>
      </c>
      <c r="AE25" s="77">
        <f t="shared" si="27"/>
        <v>0</v>
      </c>
      <c r="AF25" s="77">
        <f t="shared" si="27"/>
        <v>0</v>
      </c>
      <c r="AG25" s="103">
        <f t="shared" si="27"/>
        <v>0</v>
      </c>
      <c r="AH25" s="104">
        <f t="shared" si="27"/>
        <v>0</v>
      </c>
      <c r="AI25" s="77">
        <f t="shared" si="27"/>
        <v>0</v>
      </c>
      <c r="AJ25" s="77">
        <f t="shared" si="27"/>
        <v>0</v>
      </c>
      <c r="AK25" s="77">
        <f t="shared" si="27"/>
        <v>0</v>
      </c>
      <c r="AL25" s="77">
        <f t="shared" si="27"/>
        <v>0</v>
      </c>
      <c r="AM25" s="77">
        <f t="shared" si="27"/>
        <v>0</v>
      </c>
      <c r="AN25" s="77">
        <f t="shared" si="27"/>
        <v>0</v>
      </c>
      <c r="AO25" s="77">
        <f t="shared" si="27"/>
        <v>0</v>
      </c>
      <c r="AP25" s="77">
        <f t="shared" si="27"/>
        <v>0</v>
      </c>
      <c r="AQ25" s="77">
        <f t="shared" si="27"/>
        <v>0</v>
      </c>
      <c r="AR25" s="77">
        <f t="shared" si="27"/>
        <v>0</v>
      </c>
      <c r="AS25" s="103">
        <f t="shared" si="27"/>
        <v>0</v>
      </c>
      <c r="AT25" s="104">
        <f t="shared" si="27"/>
        <v>0</v>
      </c>
      <c r="AU25" s="77">
        <f t="shared" si="27"/>
        <v>0</v>
      </c>
      <c r="AV25" s="77">
        <f t="shared" si="27"/>
        <v>0</v>
      </c>
      <c r="AW25" s="77">
        <f t="shared" si="27"/>
        <v>0</v>
      </c>
      <c r="AX25" s="77">
        <f t="shared" si="27"/>
        <v>0</v>
      </c>
      <c r="AY25" s="77">
        <f t="shared" si="27"/>
        <v>0</v>
      </c>
      <c r="AZ25" s="77">
        <f t="shared" si="27"/>
        <v>0</v>
      </c>
      <c r="BA25" s="77">
        <f t="shared" si="27"/>
        <v>0</v>
      </c>
      <c r="BB25" s="77">
        <f t="shared" si="27"/>
        <v>0</v>
      </c>
      <c r="BC25" s="77">
        <f t="shared" si="27"/>
        <v>0</v>
      </c>
      <c r="BD25" s="77">
        <f t="shared" si="27"/>
        <v>0</v>
      </c>
      <c r="BE25" s="103">
        <f t="shared" si="27"/>
        <v>0</v>
      </c>
      <c r="BF25" s="104">
        <f t="shared" si="27"/>
        <v>0</v>
      </c>
      <c r="BG25" s="77">
        <f t="shared" si="27"/>
        <v>0</v>
      </c>
      <c r="BH25" s="77">
        <f t="shared" si="27"/>
        <v>0</v>
      </c>
      <c r="BI25" s="77">
        <f t="shared" si="27"/>
        <v>0</v>
      </c>
      <c r="BJ25" s="77">
        <f t="shared" si="27"/>
        <v>0</v>
      </c>
      <c r="BK25" s="77">
        <f t="shared" si="27"/>
        <v>0</v>
      </c>
      <c r="BL25" s="77">
        <f t="shared" si="27"/>
        <v>0</v>
      </c>
      <c r="BM25" s="77">
        <f t="shared" si="27"/>
        <v>0</v>
      </c>
      <c r="BN25" s="77">
        <f t="shared" si="27"/>
        <v>0</v>
      </c>
      <c r="BO25" s="77">
        <f t="shared" si="27"/>
        <v>0</v>
      </c>
      <c r="BP25" s="77">
        <f t="shared" si="27"/>
        <v>0</v>
      </c>
      <c r="BQ25" s="103">
        <f t="shared" si="27"/>
        <v>0</v>
      </c>
      <c r="BR25" s="104">
        <f t="shared" si="27"/>
        <v>0</v>
      </c>
      <c r="BS25" s="77">
        <f t="shared" si="27"/>
        <v>0</v>
      </c>
      <c r="BT25" s="77">
        <f t="shared" si="27"/>
        <v>0</v>
      </c>
      <c r="BU25" s="77">
        <f t="shared" ref="BU25:CC25" si="28">BU24-BU26</f>
        <v>0</v>
      </c>
      <c r="BV25" s="77">
        <f t="shared" si="28"/>
        <v>0</v>
      </c>
      <c r="BW25" s="77">
        <f t="shared" si="28"/>
        <v>0</v>
      </c>
      <c r="BX25" s="77">
        <f t="shared" si="28"/>
        <v>0</v>
      </c>
      <c r="BY25" s="77">
        <f t="shared" si="28"/>
        <v>0</v>
      </c>
      <c r="BZ25" s="77">
        <f t="shared" si="28"/>
        <v>0</v>
      </c>
      <c r="CA25" s="77">
        <f t="shared" si="28"/>
        <v>0</v>
      </c>
      <c r="CB25" s="77">
        <f t="shared" si="28"/>
        <v>0</v>
      </c>
      <c r="CC25" s="103">
        <f t="shared" si="28"/>
        <v>0</v>
      </c>
    </row>
    <row r="26" spans="1:81" ht="12.75" customHeight="1" x14ac:dyDescent="0.25">
      <c r="B26" s="105"/>
      <c r="C26" s="397" t="s">
        <v>40</v>
      </c>
      <c r="D26" s="398"/>
      <c r="E26" s="398"/>
      <c r="F26" s="399"/>
      <c r="G26" s="106">
        <f t="shared" si="17"/>
        <v>1781777.78</v>
      </c>
      <c r="H26" s="109">
        <f t="shared" ref="H26:AM26" si="29">SUM(H422,H424,H425,H437:H438,H444:H447,H449,H451,H453:H454)</f>
        <v>0</v>
      </c>
      <c r="I26" s="108">
        <f t="shared" si="29"/>
        <v>0</v>
      </c>
      <c r="J26" s="107">
        <f t="shared" si="29"/>
        <v>0</v>
      </c>
      <c r="K26" s="109">
        <f t="shared" si="29"/>
        <v>0</v>
      </c>
      <c r="L26" s="109">
        <f t="shared" si="29"/>
        <v>0</v>
      </c>
      <c r="M26" s="109">
        <f t="shared" si="29"/>
        <v>0</v>
      </c>
      <c r="N26" s="109">
        <f t="shared" si="29"/>
        <v>0</v>
      </c>
      <c r="O26" s="109">
        <f t="shared" si="29"/>
        <v>0</v>
      </c>
      <c r="P26" s="109">
        <f t="shared" si="29"/>
        <v>0</v>
      </c>
      <c r="Q26" s="109">
        <f t="shared" si="29"/>
        <v>0</v>
      </c>
      <c r="R26" s="109">
        <f t="shared" si="29"/>
        <v>0</v>
      </c>
      <c r="S26" s="109">
        <f t="shared" si="29"/>
        <v>0</v>
      </c>
      <c r="T26" s="109">
        <f t="shared" si="29"/>
        <v>0</v>
      </c>
      <c r="U26" s="108">
        <f t="shared" si="29"/>
        <v>296962.98</v>
      </c>
      <c r="V26" s="110">
        <f t="shared" si="29"/>
        <v>0</v>
      </c>
      <c r="W26" s="109">
        <f t="shared" si="29"/>
        <v>0</v>
      </c>
      <c r="X26" s="109">
        <f t="shared" si="29"/>
        <v>0</v>
      </c>
      <c r="Y26" s="109">
        <f t="shared" si="29"/>
        <v>0</v>
      </c>
      <c r="Z26" s="109">
        <f t="shared" si="29"/>
        <v>0</v>
      </c>
      <c r="AA26" s="109">
        <f t="shared" si="29"/>
        <v>0</v>
      </c>
      <c r="AB26" s="109">
        <f t="shared" si="29"/>
        <v>0</v>
      </c>
      <c r="AC26" s="109">
        <f t="shared" si="29"/>
        <v>0</v>
      </c>
      <c r="AD26" s="109">
        <f t="shared" si="29"/>
        <v>0</v>
      </c>
      <c r="AE26" s="109">
        <f t="shared" si="29"/>
        <v>0</v>
      </c>
      <c r="AF26" s="109">
        <f t="shared" si="29"/>
        <v>0</v>
      </c>
      <c r="AG26" s="108">
        <f t="shared" si="29"/>
        <v>296962.98</v>
      </c>
      <c r="AH26" s="110">
        <f t="shared" si="29"/>
        <v>0</v>
      </c>
      <c r="AI26" s="109">
        <f t="shared" si="29"/>
        <v>0</v>
      </c>
      <c r="AJ26" s="109">
        <f t="shared" si="29"/>
        <v>0</v>
      </c>
      <c r="AK26" s="109">
        <f t="shared" si="29"/>
        <v>0</v>
      </c>
      <c r="AL26" s="109">
        <f t="shared" si="29"/>
        <v>0</v>
      </c>
      <c r="AM26" s="109">
        <f t="shared" si="29"/>
        <v>0</v>
      </c>
      <c r="AN26" s="109">
        <f t="shared" ref="AN26:BS26" si="30">SUM(AN422,AN424,AN425,AN437:AN438,AN444:AN447,AN449,AN451,AN453:AN454)</f>
        <v>0</v>
      </c>
      <c r="AO26" s="109">
        <f t="shared" si="30"/>
        <v>0</v>
      </c>
      <c r="AP26" s="109">
        <f t="shared" si="30"/>
        <v>0</v>
      </c>
      <c r="AQ26" s="109">
        <f t="shared" si="30"/>
        <v>0</v>
      </c>
      <c r="AR26" s="109">
        <f t="shared" si="30"/>
        <v>0</v>
      </c>
      <c r="AS26" s="108">
        <f t="shared" si="30"/>
        <v>296962.98</v>
      </c>
      <c r="AT26" s="110">
        <f t="shared" si="30"/>
        <v>0</v>
      </c>
      <c r="AU26" s="109">
        <f t="shared" si="30"/>
        <v>0</v>
      </c>
      <c r="AV26" s="109">
        <f t="shared" si="30"/>
        <v>0</v>
      </c>
      <c r="AW26" s="109">
        <f t="shared" si="30"/>
        <v>0</v>
      </c>
      <c r="AX26" s="109">
        <f t="shared" si="30"/>
        <v>0</v>
      </c>
      <c r="AY26" s="109">
        <f t="shared" si="30"/>
        <v>0</v>
      </c>
      <c r="AZ26" s="109">
        <f t="shared" si="30"/>
        <v>0</v>
      </c>
      <c r="BA26" s="109">
        <f t="shared" si="30"/>
        <v>0</v>
      </c>
      <c r="BB26" s="109">
        <f t="shared" si="30"/>
        <v>0</v>
      </c>
      <c r="BC26" s="109">
        <f t="shared" si="30"/>
        <v>0</v>
      </c>
      <c r="BD26" s="109">
        <f t="shared" si="30"/>
        <v>0</v>
      </c>
      <c r="BE26" s="108">
        <f t="shared" si="30"/>
        <v>296962.98</v>
      </c>
      <c r="BF26" s="110">
        <f t="shared" si="30"/>
        <v>0</v>
      </c>
      <c r="BG26" s="109">
        <f t="shared" si="30"/>
        <v>0</v>
      </c>
      <c r="BH26" s="109">
        <f t="shared" si="30"/>
        <v>0</v>
      </c>
      <c r="BI26" s="109">
        <f t="shared" si="30"/>
        <v>0</v>
      </c>
      <c r="BJ26" s="109">
        <f t="shared" si="30"/>
        <v>0</v>
      </c>
      <c r="BK26" s="109">
        <f t="shared" si="30"/>
        <v>0</v>
      </c>
      <c r="BL26" s="109">
        <f t="shared" si="30"/>
        <v>0</v>
      </c>
      <c r="BM26" s="109">
        <f t="shared" si="30"/>
        <v>0</v>
      </c>
      <c r="BN26" s="109">
        <f t="shared" si="30"/>
        <v>0</v>
      </c>
      <c r="BO26" s="109">
        <f t="shared" si="30"/>
        <v>0</v>
      </c>
      <c r="BP26" s="109">
        <f t="shared" si="30"/>
        <v>0</v>
      </c>
      <c r="BQ26" s="108">
        <f t="shared" si="30"/>
        <v>296962.98</v>
      </c>
      <c r="BR26" s="110">
        <f t="shared" si="30"/>
        <v>0</v>
      </c>
      <c r="BS26" s="109">
        <f t="shared" si="30"/>
        <v>0</v>
      </c>
      <c r="BT26" s="109">
        <f t="shared" ref="BT26:CC26" si="31">SUM(BT422,BT424,BT425,BT437:BT438,BT444:BT447,BT449,BT451,BT453:BT454)</f>
        <v>0</v>
      </c>
      <c r="BU26" s="109">
        <f t="shared" si="31"/>
        <v>0</v>
      </c>
      <c r="BV26" s="109">
        <f t="shared" si="31"/>
        <v>0</v>
      </c>
      <c r="BW26" s="109">
        <f t="shared" si="31"/>
        <v>0</v>
      </c>
      <c r="BX26" s="109">
        <f t="shared" si="31"/>
        <v>0</v>
      </c>
      <c r="BY26" s="109">
        <f t="shared" si="31"/>
        <v>0</v>
      </c>
      <c r="BZ26" s="109">
        <f t="shared" si="31"/>
        <v>0</v>
      </c>
      <c r="CA26" s="109">
        <f t="shared" si="31"/>
        <v>0</v>
      </c>
      <c r="CB26" s="109">
        <f t="shared" si="31"/>
        <v>0</v>
      </c>
      <c r="CC26" s="108">
        <f t="shared" si="31"/>
        <v>296962.88</v>
      </c>
    </row>
    <row r="27" spans="1:81" ht="12.75" customHeight="1" x14ac:dyDescent="0.25">
      <c r="B27" s="54"/>
      <c r="C27" s="40"/>
      <c r="D27" s="41"/>
      <c r="E27" s="41"/>
      <c r="F27" s="41"/>
      <c r="G27" s="41"/>
      <c r="H27" s="4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2"/>
    </row>
    <row r="28" spans="1:81" ht="12.75" customHeight="1" x14ac:dyDescent="0.25">
      <c r="A28" s="326"/>
      <c r="B28" s="113" t="s">
        <v>47</v>
      </c>
      <c r="C28" s="114" t="s">
        <v>845</v>
      </c>
      <c r="D28" s="115"/>
      <c r="E28" s="115"/>
      <c r="F28" s="266"/>
      <c r="G28" s="116">
        <f>+SUM(H28:CC28)</f>
        <v>11981400</v>
      </c>
      <c r="H28" s="117">
        <f t="shared" ref="H28:AM28" si="32">+SUM(H29,H55,H88,H98,H109,H140,H144,H157,H160,H162)</f>
        <v>0</v>
      </c>
      <c r="I28" s="118">
        <f t="shared" si="32"/>
        <v>0</v>
      </c>
      <c r="J28" s="117">
        <f t="shared" si="32"/>
        <v>49500</v>
      </c>
      <c r="K28" s="119">
        <f t="shared" si="32"/>
        <v>49500</v>
      </c>
      <c r="L28" s="119">
        <f t="shared" si="32"/>
        <v>49500</v>
      </c>
      <c r="M28" s="119">
        <f t="shared" si="32"/>
        <v>49500</v>
      </c>
      <c r="N28" s="119">
        <f t="shared" si="32"/>
        <v>49500</v>
      </c>
      <c r="O28" s="119">
        <f t="shared" si="32"/>
        <v>49500</v>
      </c>
      <c r="P28" s="119">
        <f t="shared" si="32"/>
        <v>49500</v>
      </c>
      <c r="Q28" s="119">
        <f t="shared" si="32"/>
        <v>49500</v>
      </c>
      <c r="R28" s="119">
        <f t="shared" si="32"/>
        <v>49500</v>
      </c>
      <c r="S28" s="119">
        <f t="shared" si="32"/>
        <v>49500</v>
      </c>
      <c r="T28" s="119">
        <f t="shared" si="32"/>
        <v>49500</v>
      </c>
      <c r="U28" s="118">
        <f t="shared" si="32"/>
        <v>1145499.99</v>
      </c>
      <c r="V28" s="117">
        <f t="shared" si="32"/>
        <v>51000</v>
      </c>
      <c r="W28" s="119">
        <f t="shared" si="32"/>
        <v>51000</v>
      </c>
      <c r="X28" s="119">
        <f t="shared" si="32"/>
        <v>51000</v>
      </c>
      <c r="Y28" s="119">
        <f t="shared" si="32"/>
        <v>51000</v>
      </c>
      <c r="Z28" s="119">
        <f t="shared" si="32"/>
        <v>51000</v>
      </c>
      <c r="AA28" s="119">
        <f t="shared" si="32"/>
        <v>51000</v>
      </c>
      <c r="AB28" s="119">
        <f t="shared" si="32"/>
        <v>51000</v>
      </c>
      <c r="AC28" s="119">
        <f t="shared" si="32"/>
        <v>51000</v>
      </c>
      <c r="AD28" s="119">
        <f t="shared" si="32"/>
        <v>51000</v>
      </c>
      <c r="AE28" s="119">
        <f t="shared" si="32"/>
        <v>51000</v>
      </c>
      <c r="AF28" s="119">
        <f t="shared" si="32"/>
        <v>51000</v>
      </c>
      <c r="AG28" s="118">
        <f t="shared" si="32"/>
        <v>2034999.99</v>
      </c>
      <c r="AH28" s="120">
        <f t="shared" si="32"/>
        <v>26250</v>
      </c>
      <c r="AI28" s="119">
        <f t="shared" si="32"/>
        <v>26250</v>
      </c>
      <c r="AJ28" s="119">
        <f t="shared" si="32"/>
        <v>26250</v>
      </c>
      <c r="AK28" s="119">
        <f t="shared" si="32"/>
        <v>26250</v>
      </c>
      <c r="AL28" s="119">
        <f t="shared" si="32"/>
        <v>26250</v>
      </c>
      <c r="AM28" s="119">
        <f t="shared" si="32"/>
        <v>26250</v>
      </c>
      <c r="AN28" s="119">
        <f t="shared" ref="AN28:BS28" si="33">+SUM(AN29,AN55,AN88,AN98,AN109,AN140,AN144,AN157,AN160,AN162)</f>
        <v>26250</v>
      </c>
      <c r="AO28" s="119">
        <f t="shared" si="33"/>
        <v>26250</v>
      </c>
      <c r="AP28" s="119">
        <f t="shared" si="33"/>
        <v>26250</v>
      </c>
      <c r="AQ28" s="119">
        <f t="shared" si="33"/>
        <v>26250</v>
      </c>
      <c r="AR28" s="119">
        <f t="shared" si="33"/>
        <v>26250</v>
      </c>
      <c r="AS28" s="118">
        <f t="shared" si="33"/>
        <v>1620249.99</v>
      </c>
      <c r="AT28" s="120">
        <f t="shared" si="33"/>
        <v>27100</v>
      </c>
      <c r="AU28" s="119">
        <f t="shared" si="33"/>
        <v>27100</v>
      </c>
      <c r="AV28" s="119">
        <f t="shared" si="33"/>
        <v>27100</v>
      </c>
      <c r="AW28" s="119">
        <f t="shared" si="33"/>
        <v>27100</v>
      </c>
      <c r="AX28" s="119">
        <f t="shared" si="33"/>
        <v>27100</v>
      </c>
      <c r="AY28" s="119">
        <f t="shared" si="33"/>
        <v>27100</v>
      </c>
      <c r="AZ28" s="119">
        <f t="shared" si="33"/>
        <v>27100</v>
      </c>
      <c r="BA28" s="119">
        <f t="shared" si="33"/>
        <v>27100</v>
      </c>
      <c r="BB28" s="119">
        <f t="shared" si="33"/>
        <v>27100</v>
      </c>
      <c r="BC28" s="119">
        <f t="shared" si="33"/>
        <v>27100</v>
      </c>
      <c r="BD28" s="119">
        <f t="shared" si="33"/>
        <v>27100</v>
      </c>
      <c r="BE28" s="118">
        <f t="shared" si="33"/>
        <v>1621099.99</v>
      </c>
      <c r="BF28" s="120">
        <f t="shared" si="33"/>
        <v>27900</v>
      </c>
      <c r="BG28" s="119">
        <f t="shared" si="33"/>
        <v>27900</v>
      </c>
      <c r="BH28" s="119">
        <f t="shared" si="33"/>
        <v>27900</v>
      </c>
      <c r="BI28" s="119">
        <f t="shared" si="33"/>
        <v>27900</v>
      </c>
      <c r="BJ28" s="119">
        <f t="shared" si="33"/>
        <v>27900</v>
      </c>
      <c r="BK28" s="119">
        <f t="shared" si="33"/>
        <v>27900</v>
      </c>
      <c r="BL28" s="119">
        <f t="shared" si="33"/>
        <v>27900</v>
      </c>
      <c r="BM28" s="119">
        <f t="shared" si="33"/>
        <v>27900</v>
      </c>
      <c r="BN28" s="119">
        <f t="shared" si="33"/>
        <v>27900</v>
      </c>
      <c r="BO28" s="119">
        <f t="shared" si="33"/>
        <v>27900</v>
      </c>
      <c r="BP28" s="119">
        <f t="shared" si="33"/>
        <v>27900</v>
      </c>
      <c r="BQ28" s="118">
        <f t="shared" si="33"/>
        <v>1621899.99</v>
      </c>
      <c r="BR28" s="120">
        <f t="shared" si="33"/>
        <v>28700</v>
      </c>
      <c r="BS28" s="119">
        <f t="shared" si="33"/>
        <v>28700</v>
      </c>
      <c r="BT28" s="119">
        <f t="shared" ref="BT28:CC28" si="34">+SUM(BT29,BT55,BT88,BT98,BT109,BT140,BT144,BT157,BT160,BT162)</f>
        <v>28700</v>
      </c>
      <c r="BU28" s="119">
        <f t="shared" si="34"/>
        <v>28700</v>
      </c>
      <c r="BV28" s="119">
        <f t="shared" si="34"/>
        <v>28700</v>
      </c>
      <c r="BW28" s="119">
        <f t="shared" si="34"/>
        <v>28700</v>
      </c>
      <c r="BX28" s="119">
        <f t="shared" si="34"/>
        <v>28700</v>
      </c>
      <c r="BY28" s="119">
        <f t="shared" si="34"/>
        <v>28700</v>
      </c>
      <c r="BZ28" s="119">
        <f t="shared" si="34"/>
        <v>28700</v>
      </c>
      <c r="CA28" s="119">
        <f t="shared" si="34"/>
        <v>28700</v>
      </c>
      <c r="CB28" s="119">
        <f t="shared" si="34"/>
        <v>28700</v>
      </c>
      <c r="CC28" s="118">
        <f t="shared" si="34"/>
        <v>1622700.05</v>
      </c>
    </row>
    <row r="29" spans="1:81" ht="12.75" customHeight="1" x14ac:dyDescent="0.25">
      <c r="A29" s="326"/>
      <c r="B29" s="121" t="s">
        <v>48</v>
      </c>
      <c r="C29" s="122" t="s">
        <v>49</v>
      </c>
      <c r="D29" s="123"/>
      <c r="E29" s="123"/>
      <c r="F29" s="267"/>
      <c r="G29" s="124">
        <f t="shared" ref="G29:AL29" si="35">SUM(G30:G54)</f>
        <v>0</v>
      </c>
      <c r="H29" s="125">
        <f t="shared" si="35"/>
        <v>0</v>
      </c>
      <c r="I29" s="126">
        <f t="shared" si="35"/>
        <v>0</v>
      </c>
      <c r="J29" s="125">
        <f t="shared" si="35"/>
        <v>0</v>
      </c>
      <c r="K29" s="127">
        <f t="shared" si="35"/>
        <v>0</v>
      </c>
      <c r="L29" s="127">
        <f t="shared" si="35"/>
        <v>0</v>
      </c>
      <c r="M29" s="127">
        <f t="shared" si="35"/>
        <v>0</v>
      </c>
      <c r="N29" s="127">
        <f t="shared" si="35"/>
        <v>0</v>
      </c>
      <c r="O29" s="127">
        <f t="shared" si="35"/>
        <v>0</v>
      </c>
      <c r="P29" s="127">
        <f t="shared" si="35"/>
        <v>0</v>
      </c>
      <c r="Q29" s="127">
        <f t="shared" si="35"/>
        <v>0</v>
      </c>
      <c r="R29" s="127">
        <f t="shared" si="35"/>
        <v>0</v>
      </c>
      <c r="S29" s="127">
        <f t="shared" si="35"/>
        <v>0</v>
      </c>
      <c r="T29" s="127">
        <f t="shared" si="35"/>
        <v>0</v>
      </c>
      <c r="U29" s="126">
        <f t="shared" si="35"/>
        <v>0</v>
      </c>
      <c r="V29" s="125">
        <f t="shared" si="35"/>
        <v>0</v>
      </c>
      <c r="W29" s="127">
        <f t="shared" si="35"/>
        <v>0</v>
      </c>
      <c r="X29" s="127">
        <f t="shared" si="35"/>
        <v>0</v>
      </c>
      <c r="Y29" s="127">
        <f t="shared" si="35"/>
        <v>0</v>
      </c>
      <c r="Z29" s="127">
        <f t="shared" si="35"/>
        <v>0</v>
      </c>
      <c r="AA29" s="127">
        <f t="shared" si="35"/>
        <v>0</v>
      </c>
      <c r="AB29" s="127">
        <f t="shared" si="35"/>
        <v>0</v>
      </c>
      <c r="AC29" s="127">
        <f t="shared" si="35"/>
        <v>0</v>
      </c>
      <c r="AD29" s="127">
        <f t="shared" si="35"/>
        <v>0</v>
      </c>
      <c r="AE29" s="127">
        <f t="shared" si="35"/>
        <v>0</v>
      </c>
      <c r="AF29" s="127">
        <f t="shared" si="35"/>
        <v>0</v>
      </c>
      <c r="AG29" s="126">
        <f t="shared" si="35"/>
        <v>0</v>
      </c>
      <c r="AH29" s="128">
        <f t="shared" si="35"/>
        <v>0</v>
      </c>
      <c r="AI29" s="127">
        <f t="shared" si="35"/>
        <v>0</v>
      </c>
      <c r="AJ29" s="127">
        <f t="shared" si="35"/>
        <v>0</v>
      </c>
      <c r="AK29" s="127">
        <f t="shared" si="35"/>
        <v>0</v>
      </c>
      <c r="AL29" s="127">
        <f t="shared" si="35"/>
        <v>0</v>
      </c>
      <c r="AM29" s="127">
        <f t="shared" ref="AM29:BR29" si="36">SUM(AM30:AM54)</f>
        <v>0</v>
      </c>
      <c r="AN29" s="127">
        <f t="shared" si="36"/>
        <v>0</v>
      </c>
      <c r="AO29" s="127">
        <f t="shared" si="36"/>
        <v>0</v>
      </c>
      <c r="AP29" s="127">
        <f t="shared" si="36"/>
        <v>0</v>
      </c>
      <c r="AQ29" s="127">
        <f t="shared" si="36"/>
        <v>0</v>
      </c>
      <c r="AR29" s="127">
        <f t="shared" si="36"/>
        <v>0</v>
      </c>
      <c r="AS29" s="126">
        <f t="shared" si="36"/>
        <v>0</v>
      </c>
      <c r="AT29" s="128">
        <f t="shared" si="36"/>
        <v>0</v>
      </c>
      <c r="AU29" s="127">
        <f t="shared" si="36"/>
        <v>0</v>
      </c>
      <c r="AV29" s="127">
        <f t="shared" si="36"/>
        <v>0</v>
      </c>
      <c r="AW29" s="127">
        <f t="shared" si="36"/>
        <v>0</v>
      </c>
      <c r="AX29" s="127">
        <f t="shared" si="36"/>
        <v>0</v>
      </c>
      <c r="AY29" s="127">
        <f t="shared" si="36"/>
        <v>0</v>
      </c>
      <c r="AZ29" s="127">
        <f t="shared" si="36"/>
        <v>0</v>
      </c>
      <c r="BA29" s="127">
        <f t="shared" si="36"/>
        <v>0</v>
      </c>
      <c r="BB29" s="127">
        <f t="shared" si="36"/>
        <v>0</v>
      </c>
      <c r="BC29" s="127">
        <f t="shared" si="36"/>
        <v>0</v>
      </c>
      <c r="BD29" s="127">
        <f t="shared" si="36"/>
        <v>0</v>
      </c>
      <c r="BE29" s="126">
        <f t="shared" si="36"/>
        <v>0</v>
      </c>
      <c r="BF29" s="128">
        <f t="shared" si="36"/>
        <v>0</v>
      </c>
      <c r="BG29" s="127">
        <f t="shared" si="36"/>
        <v>0</v>
      </c>
      <c r="BH29" s="127">
        <f t="shared" si="36"/>
        <v>0</v>
      </c>
      <c r="BI29" s="127">
        <f t="shared" si="36"/>
        <v>0</v>
      </c>
      <c r="BJ29" s="127">
        <f t="shared" si="36"/>
        <v>0</v>
      </c>
      <c r="BK29" s="127">
        <f t="shared" si="36"/>
        <v>0</v>
      </c>
      <c r="BL29" s="127">
        <f t="shared" si="36"/>
        <v>0</v>
      </c>
      <c r="BM29" s="127">
        <f t="shared" si="36"/>
        <v>0</v>
      </c>
      <c r="BN29" s="127">
        <f t="shared" si="36"/>
        <v>0</v>
      </c>
      <c r="BO29" s="127">
        <f t="shared" si="36"/>
        <v>0</v>
      </c>
      <c r="BP29" s="127">
        <f t="shared" si="36"/>
        <v>0</v>
      </c>
      <c r="BQ29" s="126">
        <f t="shared" si="36"/>
        <v>0</v>
      </c>
      <c r="BR29" s="128">
        <f t="shared" si="36"/>
        <v>0</v>
      </c>
      <c r="BS29" s="127">
        <f t="shared" ref="BS29:CC29" si="37">SUM(BS30:BS54)</f>
        <v>0</v>
      </c>
      <c r="BT29" s="127">
        <f t="shared" si="37"/>
        <v>0</v>
      </c>
      <c r="BU29" s="127">
        <f t="shared" si="37"/>
        <v>0</v>
      </c>
      <c r="BV29" s="127">
        <f t="shared" si="37"/>
        <v>0</v>
      </c>
      <c r="BW29" s="127">
        <f t="shared" si="37"/>
        <v>0</v>
      </c>
      <c r="BX29" s="127">
        <f t="shared" si="37"/>
        <v>0</v>
      </c>
      <c r="BY29" s="127">
        <f t="shared" si="37"/>
        <v>0</v>
      </c>
      <c r="BZ29" s="127">
        <f t="shared" si="37"/>
        <v>0</v>
      </c>
      <c r="CA29" s="127">
        <f t="shared" si="37"/>
        <v>0</v>
      </c>
      <c r="CB29" s="127">
        <f t="shared" si="37"/>
        <v>0</v>
      </c>
      <c r="CC29" s="126">
        <f t="shared" si="37"/>
        <v>0</v>
      </c>
    </row>
    <row r="30" spans="1:81" x14ac:dyDescent="0.25">
      <c r="A30" s="326"/>
      <c r="B30" s="73" t="s">
        <v>50</v>
      </c>
      <c r="C30" s="129" t="s">
        <v>51</v>
      </c>
      <c r="D30" s="130"/>
      <c r="E30" s="130"/>
      <c r="F30" s="240"/>
      <c r="G30" s="74"/>
      <c r="H30" s="75"/>
      <c r="I30" s="76"/>
      <c r="J30" s="75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6"/>
      <c r="V30" s="75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6"/>
      <c r="AH30" s="78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6"/>
      <c r="AT30" s="78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6"/>
      <c r="BF30" s="78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6"/>
      <c r="BR30" s="78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6"/>
    </row>
    <row r="31" spans="1:81" customFormat="1" ht="27.75" customHeight="1" x14ac:dyDescent="0.25">
      <c r="A31" s="326"/>
      <c r="B31" s="73" t="s">
        <v>52</v>
      </c>
      <c r="C31" s="129" t="s">
        <v>53</v>
      </c>
      <c r="D31" s="130" t="s">
        <v>54</v>
      </c>
      <c r="E31" s="130">
        <v>4</v>
      </c>
      <c r="F31" s="240"/>
      <c r="G31" s="74">
        <f t="shared" ref="G31:G33" si="38">+SUM(H31:CC31)</f>
        <v>0</v>
      </c>
      <c r="H31" s="75"/>
      <c r="I31" s="314"/>
      <c r="J31" s="75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6"/>
      <c r="V31" s="75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6"/>
      <c r="AH31" s="78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6"/>
      <c r="AT31" s="78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6"/>
      <c r="BF31" s="78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6"/>
      <c r="BR31" s="78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6"/>
    </row>
    <row r="32" spans="1:81" customFormat="1" ht="27.75" customHeight="1" x14ac:dyDescent="0.25">
      <c r="A32" s="326"/>
      <c r="B32" s="73" t="s">
        <v>55</v>
      </c>
      <c r="C32" s="129" t="s">
        <v>56</v>
      </c>
      <c r="D32" s="130" t="s">
        <v>57</v>
      </c>
      <c r="E32" s="130">
        <v>36</v>
      </c>
      <c r="F32" s="240"/>
      <c r="G32" s="74">
        <f t="shared" si="38"/>
        <v>0</v>
      </c>
      <c r="H32" s="75"/>
      <c r="I32" s="76"/>
      <c r="J32" s="315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4"/>
      <c r="V32" s="315"/>
      <c r="W32" s="313"/>
      <c r="X32" s="313"/>
      <c r="Y32" s="313"/>
      <c r="Z32" s="313"/>
      <c r="AA32" s="313"/>
      <c r="AB32" s="313"/>
      <c r="AC32" s="313"/>
      <c r="AD32" s="313"/>
      <c r="AE32" s="313"/>
      <c r="AF32" s="313"/>
      <c r="AG32" s="314"/>
      <c r="AH32" s="315"/>
      <c r="AI32" s="313"/>
      <c r="AJ32" s="313"/>
      <c r="AK32" s="313"/>
      <c r="AL32" s="313"/>
      <c r="AM32" s="313"/>
      <c r="AN32" s="313"/>
      <c r="AO32" s="313"/>
      <c r="AP32" s="313"/>
      <c r="AQ32" s="313"/>
      <c r="AR32" s="313"/>
      <c r="AS32" s="314"/>
      <c r="AT32" s="78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6"/>
      <c r="BF32" s="78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6"/>
      <c r="BR32" s="78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6"/>
    </row>
    <row r="33" spans="1:81" customFormat="1" ht="27.75" customHeight="1" x14ac:dyDescent="0.25">
      <c r="A33" s="326"/>
      <c r="B33" s="73" t="s">
        <v>58</v>
      </c>
      <c r="C33" s="129" t="s">
        <v>59</v>
      </c>
      <c r="D33" s="130" t="s">
        <v>57</v>
      </c>
      <c r="E33" s="130">
        <v>14</v>
      </c>
      <c r="F33" s="240"/>
      <c r="G33" s="74">
        <f t="shared" si="38"/>
        <v>0</v>
      </c>
      <c r="H33" s="75"/>
      <c r="I33" s="76"/>
      <c r="J33" s="75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6"/>
      <c r="V33" s="75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6"/>
      <c r="AH33" s="78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6"/>
      <c r="AT33" s="315"/>
      <c r="AU33" s="313"/>
      <c r="AV33" s="313"/>
      <c r="AW33" s="313"/>
      <c r="AX33" s="313"/>
      <c r="AY33" s="313"/>
      <c r="AZ33" s="313"/>
      <c r="BA33" s="313"/>
      <c r="BB33" s="313"/>
      <c r="BC33" s="313"/>
      <c r="BD33" s="313"/>
      <c r="BE33" s="314"/>
      <c r="BF33" s="315"/>
      <c r="BG33" s="313"/>
      <c r="BH33" s="77"/>
      <c r="BI33" s="77"/>
      <c r="BJ33" s="77"/>
      <c r="BK33" s="77"/>
      <c r="BL33" s="77"/>
      <c r="BM33" s="77"/>
      <c r="BN33" s="77"/>
      <c r="BO33" s="77"/>
      <c r="BP33" s="77"/>
      <c r="BQ33" s="76"/>
      <c r="BR33" s="78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6"/>
    </row>
    <row r="34" spans="1:81" customFormat="1" ht="27.75" customHeight="1" x14ac:dyDescent="0.25">
      <c r="A34" s="326"/>
      <c r="B34" s="73" t="s">
        <v>60</v>
      </c>
      <c r="C34" s="129" t="s">
        <v>61</v>
      </c>
      <c r="D34" s="130" t="s">
        <v>57</v>
      </c>
      <c r="E34" s="130">
        <v>11</v>
      </c>
      <c r="F34" s="240"/>
      <c r="G34" s="74">
        <f t="shared" ref="G34:G36" si="39">+SUM(H34:CC34)</f>
        <v>0</v>
      </c>
      <c r="H34" s="75"/>
      <c r="I34" s="76"/>
      <c r="J34" s="75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6"/>
      <c r="V34" s="75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6"/>
      <c r="AH34" s="78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6"/>
      <c r="AT34" s="78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6"/>
      <c r="BF34" s="78"/>
      <c r="BG34" s="77"/>
      <c r="BH34" s="313"/>
      <c r="BI34" s="313"/>
      <c r="BJ34" s="313"/>
      <c r="BK34" s="313"/>
      <c r="BL34" s="313"/>
      <c r="BM34" s="313"/>
      <c r="BN34" s="313"/>
      <c r="BO34" s="313"/>
      <c r="BP34" s="313"/>
      <c r="BQ34" s="314"/>
      <c r="BR34" s="315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6"/>
    </row>
    <row r="35" spans="1:81" customFormat="1" ht="27.75" customHeight="1" x14ac:dyDescent="0.25">
      <c r="A35" s="326"/>
      <c r="B35" s="73" t="s">
        <v>62</v>
      </c>
      <c r="C35" s="129" t="s">
        <v>63</v>
      </c>
      <c r="D35" s="130" t="s">
        <v>57</v>
      </c>
      <c r="E35" s="130">
        <v>11</v>
      </c>
      <c r="F35" s="240"/>
      <c r="G35" s="74">
        <f t="shared" si="39"/>
        <v>0</v>
      </c>
      <c r="H35" s="75"/>
      <c r="I35" s="76"/>
      <c r="J35" s="75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6"/>
      <c r="V35" s="75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6"/>
      <c r="AH35" s="78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6"/>
      <c r="AT35" s="78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6"/>
      <c r="BF35" s="78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6"/>
      <c r="BR35" s="78"/>
      <c r="BS35" s="313"/>
      <c r="BT35" s="313"/>
      <c r="BU35" s="313"/>
      <c r="BV35" s="313"/>
      <c r="BW35" s="313"/>
      <c r="BX35" s="313"/>
      <c r="BY35" s="313"/>
      <c r="BZ35" s="313"/>
      <c r="CA35" s="313"/>
      <c r="CB35" s="313"/>
      <c r="CC35" s="314"/>
    </row>
    <row r="36" spans="1:81" x14ac:dyDescent="0.25">
      <c r="A36" s="326"/>
      <c r="B36" s="73" t="s">
        <v>64</v>
      </c>
      <c r="C36" s="129" t="s">
        <v>65</v>
      </c>
      <c r="D36" s="130" t="s">
        <v>816</v>
      </c>
      <c r="E36" s="130">
        <v>6</v>
      </c>
      <c r="F36" s="240"/>
      <c r="G36" s="74">
        <f t="shared" si="39"/>
        <v>0</v>
      </c>
      <c r="H36" s="75"/>
      <c r="I36" s="76"/>
      <c r="J36" s="312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6"/>
      <c r="V36" s="312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6"/>
      <c r="AH36" s="312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6"/>
      <c r="AT36" s="312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6"/>
      <c r="BF36" s="312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6"/>
      <c r="BR36" s="312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6"/>
    </row>
    <row r="37" spans="1:81" x14ac:dyDescent="0.25">
      <c r="A37" s="326"/>
      <c r="B37" s="73" t="s">
        <v>67</v>
      </c>
      <c r="C37" s="129" t="s">
        <v>68</v>
      </c>
      <c r="D37" s="130" t="s">
        <v>57</v>
      </c>
      <c r="E37" s="130">
        <v>72</v>
      </c>
      <c r="F37" s="240"/>
      <c r="G37" s="74">
        <f t="shared" ref="G37:G80" si="40">+SUM(H37:CC37)</f>
        <v>0</v>
      </c>
      <c r="H37" s="75"/>
      <c r="I37" s="76"/>
      <c r="J37" s="312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4"/>
      <c r="V37" s="312"/>
      <c r="W37" s="313"/>
      <c r="X37" s="313"/>
      <c r="Y37" s="313"/>
      <c r="Z37" s="313"/>
      <c r="AA37" s="313"/>
      <c r="AB37" s="313"/>
      <c r="AC37" s="313"/>
      <c r="AD37" s="313"/>
      <c r="AE37" s="313"/>
      <c r="AF37" s="313"/>
      <c r="AG37" s="314"/>
      <c r="AH37" s="315"/>
      <c r="AI37" s="313"/>
      <c r="AJ37" s="313"/>
      <c r="AK37" s="313"/>
      <c r="AL37" s="313"/>
      <c r="AM37" s="313"/>
      <c r="AN37" s="313"/>
      <c r="AO37" s="313"/>
      <c r="AP37" s="313"/>
      <c r="AQ37" s="313"/>
      <c r="AR37" s="313"/>
      <c r="AS37" s="314"/>
      <c r="AT37" s="315"/>
      <c r="AU37" s="313"/>
      <c r="AV37" s="313"/>
      <c r="AW37" s="313"/>
      <c r="AX37" s="313"/>
      <c r="AY37" s="313"/>
      <c r="AZ37" s="313"/>
      <c r="BA37" s="313"/>
      <c r="BB37" s="313"/>
      <c r="BC37" s="313"/>
      <c r="BD37" s="313"/>
      <c r="BE37" s="314"/>
      <c r="BF37" s="315"/>
      <c r="BG37" s="313"/>
      <c r="BH37" s="313"/>
      <c r="BI37" s="313"/>
      <c r="BJ37" s="313"/>
      <c r="BK37" s="313"/>
      <c r="BL37" s="313"/>
      <c r="BM37" s="313"/>
      <c r="BN37" s="313"/>
      <c r="BO37" s="313"/>
      <c r="BP37" s="313"/>
      <c r="BQ37" s="314"/>
      <c r="BR37" s="315"/>
      <c r="BS37" s="313"/>
      <c r="BT37" s="313"/>
      <c r="BU37" s="313"/>
      <c r="BV37" s="313"/>
      <c r="BW37" s="313"/>
      <c r="BX37" s="313"/>
      <c r="BY37" s="313"/>
      <c r="BZ37" s="313"/>
      <c r="CA37" s="313"/>
      <c r="CB37" s="313"/>
      <c r="CC37" s="314"/>
    </row>
    <row r="38" spans="1:81" x14ac:dyDescent="0.25">
      <c r="A38" s="326"/>
      <c r="B38" s="73" t="s">
        <v>69</v>
      </c>
      <c r="C38" s="129" t="s">
        <v>70</v>
      </c>
      <c r="D38" s="130" t="s">
        <v>57</v>
      </c>
      <c r="E38" s="130">
        <v>72</v>
      </c>
      <c r="F38" s="240"/>
      <c r="G38" s="74">
        <f t="shared" si="40"/>
        <v>0</v>
      </c>
      <c r="H38" s="75"/>
      <c r="I38" s="76"/>
      <c r="J38" s="312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4"/>
      <c r="V38" s="312"/>
      <c r="W38" s="313"/>
      <c r="X38" s="313"/>
      <c r="Y38" s="313"/>
      <c r="Z38" s="313"/>
      <c r="AA38" s="313"/>
      <c r="AB38" s="313"/>
      <c r="AC38" s="313"/>
      <c r="AD38" s="313"/>
      <c r="AE38" s="313"/>
      <c r="AF38" s="313"/>
      <c r="AG38" s="314"/>
      <c r="AH38" s="315"/>
      <c r="AI38" s="313"/>
      <c r="AJ38" s="313"/>
      <c r="AK38" s="313"/>
      <c r="AL38" s="313"/>
      <c r="AM38" s="313"/>
      <c r="AN38" s="313"/>
      <c r="AO38" s="313"/>
      <c r="AP38" s="313"/>
      <c r="AQ38" s="313"/>
      <c r="AR38" s="313"/>
      <c r="AS38" s="314"/>
      <c r="AT38" s="315"/>
      <c r="AU38" s="313"/>
      <c r="AV38" s="313"/>
      <c r="AW38" s="313"/>
      <c r="AX38" s="313"/>
      <c r="AY38" s="313"/>
      <c r="AZ38" s="313"/>
      <c r="BA38" s="313"/>
      <c r="BB38" s="313"/>
      <c r="BC38" s="313"/>
      <c r="BD38" s="313"/>
      <c r="BE38" s="314"/>
      <c r="BF38" s="315"/>
      <c r="BG38" s="313"/>
      <c r="BH38" s="313"/>
      <c r="BI38" s="313"/>
      <c r="BJ38" s="313"/>
      <c r="BK38" s="313"/>
      <c r="BL38" s="313"/>
      <c r="BM38" s="313"/>
      <c r="BN38" s="313"/>
      <c r="BO38" s="313"/>
      <c r="BP38" s="313"/>
      <c r="BQ38" s="314"/>
      <c r="BR38" s="315"/>
      <c r="BS38" s="313"/>
      <c r="BT38" s="313"/>
      <c r="BU38" s="313"/>
      <c r="BV38" s="313"/>
      <c r="BW38" s="313"/>
      <c r="BX38" s="313"/>
      <c r="BY38" s="313"/>
      <c r="BZ38" s="313"/>
      <c r="CA38" s="313"/>
      <c r="CB38" s="313"/>
      <c r="CC38" s="314"/>
    </row>
    <row r="39" spans="1:81" x14ac:dyDescent="0.25">
      <c r="A39" s="326"/>
      <c r="B39" s="73" t="s">
        <v>71</v>
      </c>
      <c r="C39" s="129" t="s">
        <v>72</v>
      </c>
      <c r="D39" s="130" t="s">
        <v>57</v>
      </c>
      <c r="E39" s="130">
        <v>72</v>
      </c>
      <c r="F39" s="240"/>
      <c r="G39" s="74">
        <f t="shared" ref="G39" si="41">+SUM(H39:CC39)</f>
        <v>0</v>
      </c>
      <c r="H39" s="75"/>
      <c r="I39" s="76"/>
      <c r="J39" s="312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4"/>
      <c r="V39" s="312"/>
      <c r="W39" s="313"/>
      <c r="X39" s="313"/>
      <c r="Y39" s="313"/>
      <c r="Z39" s="313"/>
      <c r="AA39" s="313"/>
      <c r="AB39" s="313"/>
      <c r="AC39" s="313"/>
      <c r="AD39" s="313"/>
      <c r="AE39" s="313"/>
      <c r="AF39" s="313"/>
      <c r="AG39" s="314"/>
      <c r="AH39" s="315"/>
      <c r="AI39" s="313"/>
      <c r="AJ39" s="313"/>
      <c r="AK39" s="313"/>
      <c r="AL39" s="313"/>
      <c r="AM39" s="313"/>
      <c r="AN39" s="313"/>
      <c r="AO39" s="313"/>
      <c r="AP39" s="313"/>
      <c r="AQ39" s="313"/>
      <c r="AR39" s="313"/>
      <c r="AS39" s="314"/>
      <c r="AT39" s="315"/>
      <c r="AU39" s="313"/>
      <c r="AV39" s="313"/>
      <c r="AW39" s="313"/>
      <c r="AX39" s="313"/>
      <c r="AY39" s="313"/>
      <c r="AZ39" s="313"/>
      <c r="BA39" s="313"/>
      <c r="BB39" s="313"/>
      <c r="BC39" s="313"/>
      <c r="BD39" s="313"/>
      <c r="BE39" s="314"/>
      <c r="BF39" s="315"/>
      <c r="BG39" s="313"/>
      <c r="BH39" s="313"/>
      <c r="BI39" s="313"/>
      <c r="BJ39" s="313"/>
      <c r="BK39" s="313"/>
      <c r="BL39" s="313"/>
      <c r="BM39" s="313"/>
      <c r="BN39" s="313"/>
      <c r="BO39" s="313"/>
      <c r="BP39" s="313"/>
      <c r="BQ39" s="314"/>
      <c r="BR39" s="315"/>
      <c r="BS39" s="313"/>
      <c r="BT39" s="313"/>
      <c r="BU39" s="313"/>
      <c r="BV39" s="313"/>
      <c r="BW39" s="313"/>
      <c r="BX39" s="313"/>
      <c r="BY39" s="313"/>
      <c r="BZ39" s="313"/>
      <c r="CA39" s="313"/>
      <c r="CB39" s="313"/>
      <c r="CC39" s="314"/>
    </row>
    <row r="40" spans="1:81" x14ac:dyDescent="0.25">
      <c r="A40" s="326"/>
      <c r="B40" s="73" t="s">
        <v>73</v>
      </c>
      <c r="C40" s="129" t="s">
        <v>74</v>
      </c>
      <c r="D40" s="130" t="s">
        <v>57</v>
      </c>
      <c r="E40" s="130">
        <v>72</v>
      </c>
      <c r="F40" s="240"/>
      <c r="G40" s="74">
        <f t="shared" si="40"/>
        <v>0</v>
      </c>
      <c r="H40" s="75"/>
      <c r="I40" s="76"/>
      <c r="J40" s="312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4"/>
      <c r="V40" s="312"/>
      <c r="W40" s="313"/>
      <c r="X40" s="313"/>
      <c r="Y40" s="313"/>
      <c r="Z40" s="313"/>
      <c r="AA40" s="313"/>
      <c r="AB40" s="313"/>
      <c r="AC40" s="313"/>
      <c r="AD40" s="313"/>
      <c r="AE40" s="313"/>
      <c r="AF40" s="313"/>
      <c r="AG40" s="314"/>
      <c r="AH40" s="315"/>
      <c r="AI40" s="313"/>
      <c r="AJ40" s="313"/>
      <c r="AK40" s="313"/>
      <c r="AL40" s="313"/>
      <c r="AM40" s="313"/>
      <c r="AN40" s="313"/>
      <c r="AO40" s="313"/>
      <c r="AP40" s="313"/>
      <c r="AQ40" s="313"/>
      <c r="AR40" s="313"/>
      <c r="AS40" s="314"/>
      <c r="AT40" s="315"/>
      <c r="AU40" s="313"/>
      <c r="AV40" s="313"/>
      <c r="AW40" s="313"/>
      <c r="AX40" s="313"/>
      <c r="AY40" s="313"/>
      <c r="AZ40" s="313"/>
      <c r="BA40" s="313"/>
      <c r="BB40" s="313"/>
      <c r="BC40" s="313"/>
      <c r="BD40" s="313"/>
      <c r="BE40" s="314"/>
      <c r="BF40" s="315"/>
      <c r="BG40" s="313"/>
      <c r="BH40" s="313"/>
      <c r="BI40" s="313"/>
      <c r="BJ40" s="313"/>
      <c r="BK40" s="313"/>
      <c r="BL40" s="313"/>
      <c r="BM40" s="313"/>
      <c r="BN40" s="313"/>
      <c r="BO40" s="313"/>
      <c r="BP40" s="313"/>
      <c r="BQ40" s="314"/>
      <c r="BR40" s="315"/>
      <c r="BS40" s="313"/>
      <c r="BT40" s="313"/>
      <c r="BU40" s="313"/>
      <c r="BV40" s="313"/>
      <c r="BW40" s="313"/>
      <c r="BX40" s="313"/>
      <c r="BY40" s="313"/>
      <c r="BZ40" s="313"/>
      <c r="CA40" s="313"/>
      <c r="CB40" s="313"/>
      <c r="CC40" s="314"/>
    </row>
    <row r="41" spans="1:81" x14ac:dyDescent="0.25">
      <c r="A41" s="326"/>
      <c r="B41" s="73" t="s">
        <v>75</v>
      </c>
      <c r="C41" s="129" t="s">
        <v>76</v>
      </c>
      <c r="D41" s="130" t="s">
        <v>57</v>
      </c>
      <c r="E41" s="130">
        <v>72</v>
      </c>
      <c r="F41" s="240"/>
      <c r="G41" s="74">
        <f t="shared" ref="G41" si="42">+SUM(H41:CC41)</f>
        <v>0</v>
      </c>
      <c r="H41" s="75"/>
      <c r="I41" s="76"/>
      <c r="J41" s="312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4"/>
      <c r="V41" s="312"/>
      <c r="W41" s="313"/>
      <c r="X41" s="313"/>
      <c r="Y41" s="313"/>
      <c r="Z41" s="313"/>
      <c r="AA41" s="313"/>
      <c r="AB41" s="313"/>
      <c r="AC41" s="313"/>
      <c r="AD41" s="313"/>
      <c r="AE41" s="313"/>
      <c r="AF41" s="313"/>
      <c r="AG41" s="314"/>
      <c r="AH41" s="312"/>
      <c r="AI41" s="313"/>
      <c r="AJ41" s="313"/>
      <c r="AK41" s="313"/>
      <c r="AL41" s="313"/>
      <c r="AM41" s="313"/>
      <c r="AN41" s="313"/>
      <c r="AO41" s="313"/>
      <c r="AP41" s="313"/>
      <c r="AQ41" s="313"/>
      <c r="AR41" s="313"/>
      <c r="AS41" s="314"/>
      <c r="AT41" s="312"/>
      <c r="AU41" s="313"/>
      <c r="AV41" s="313"/>
      <c r="AW41" s="313"/>
      <c r="AX41" s="313"/>
      <c r="AY41" s="313"/>
      <c r="AZ41" s="313"/>
      <c r="BA41" s="313"/>
      <c r="BB41" s="313"/>
      <c r="BC41" s="313"/>
      <c r="BD41" s="313"/>
      <c r="BE41" s="314"/>
      <c r="BF41" s="312"/>
      <c r="BG41" s="313"/>
      <c r="BH41" s="313"/>
      <c r="BI41" s="313"/>
      <c r="BJ41" s="313"/>
      <c r="BK41" s="313"/>
      <c r="BL41" s="313"/>
      <c r="BM41" s="313"/>
      <c r="BN41" s="313"/>
      <c r="BO41" s="313"/>
      <c r="BP41" s="313"/>
      <c r="BQ41" s="314"/>
      <c r="BR41" s="312"/>
      <c r="BS41" s="313"/>
      <c r="BT41" s="313"/>
      <c r="BU41" s="313"/>
      <c r="BV41" s="313"/>
      <c r="BW41" s="313"/>
      <c r="BX41" s="313"/>
      <c r="BY41" s="313"/>
      <c r="BZ41" s="313"/>
      <c r="CA41" s="313"/>
      <c r="CB41" s="313"/>
      <c r="CC41" s="314"/>
    </row>
    <row r="42" spans="1:81" x14ac:dyDescent="0.25">
      <c r="A42" s="326"/>
      <c r="B42" s="73" t="s">
        <v>77</v>
      </c>
      <c r="C42" s="129" t="s">
        <v>78</v>
      </c>
      <c r="D42" s="130" t="s">
        <v>57</v>
      </c>
      <c r="E42" s="130">
        <v>72</v>
      </c>
      <c r="F42" s="240"/>
      <c r="G42" s="74">
        <f t="shared" si="40"/>
        <v>0</v>
      </c>
      <c r="H42" s="75"/>
      <c r="I42" s="76"/>
      <c r="J42" s="312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4"/>
      <c r="V42" s="312"/>
      <c r="W42" s="313"/>
      <c r="X42" s="313"/>
      <c r="Y42" s="313"/>
      <c r="Z42" s="313"/>
      <c r="AA42" s="313"/>
      <c r="AB42" s="313"/>
      <c r="AC42" s="313"/>
      <c r="AD42" s="313"/>
      <c r="AE42" s="313"/>
      <c r="AF42" s="313"/>
      <c r="AG42" s="314"/>
      <c r="AH42" s="315"/>
      <c r="AI42" s="313"/>
      <c r="AJ42" s="313"/>
      <c r="AK42" s="313"/>
      <c r="AL42" s="313"/>
      <c r="AM42" s="313"/>
      <c r="AN42" s="313"/>
      <c r="AO42" s="313"/>
      <c r="AP42" s="313"/>
      <c r="AQ42" s="313"/>
      <c r="AR42" s="313"/>
      <c r="AS42" s="314"/>
      <c r="AT42" s="315"/>
      <c r="AU42" s="313"/>
      <c r="AV42" s="313"/>
      <c r="AW42" s="313"/>
      <c r="AX42" s="313"/>
      <c r="AY42" s="313"/>
      <c r="AZ42" s="313"/>
      <c r="BA42" s="313"/>
      <c r="BB42" s="313"/>
      <c r="BC42" s="313"/>
      <c r="BD42" s="313"/>
      <c r="BE42" s="314"/>
      <c r="BF42" s="315"/>
      <c r="BG42" s="313"/>
      <c r="BH42" s="313"/>
      <c r="BI42" s="313"/>
      <c r="BJ42" s="313"/>
      <c r="BK42" s="313"/>
      <c r="BL42" s="313"/>
      <c r="BM42" s="313"/>
      <c r="BN42" s="313"/>
      <c r="BO42" s="313"/>
      <c r="BP42" s="313"/>
      <c r="BQ42" s="314"/>
      <c r="BR42" s="315"/>
      <c r="BS42" s="313"/>
      <c r="BT42" s="313"/>
      <c r="BU42" s="313"/>
      <c r="BV42" s="313"/>
      <c r="BW42" s="313"/>
      <c r="BX42" s="313"/>
      <c r="BY42" s="313"/>
      <c r="BZ42" s="313"/>
      <c r="CA42" s="313"/>
      <c r="CB42" s="313"/>
      <c r="CC42" s="314"/>
    </row>
    <row r="43" spans="1:81" x14ac:dyDescent="0.25">
      <c r="A43" s="326"/>
      <c r="B43" s="73" t="s">
        <v>79</v>
      </c>
      <c r="C43" s="129" t="s">
        <v>80</v>
      </c>
      <c r="D43" s="130" t="s">
        <v>57</v>
      </c>
      <c r="E43" s="130">
        <v>72</v>
      </c>
      <c r="F43" s="240"/>
      <c r="G43" s="74">
        <f t="shared" si="40"/>
        <v>0</v>
      </c>
      <c r="H43" s="75"/>
      <c r="I43" s="76"/>
      <c r="J43" s="312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4"/>
      <c r="V43" s="312"/>
      <c r="W43" s="313"/>
      <c r="X43" s="313"/>
      <c r="Y43" s="313"/>
      <c r="Z43" s="313"/>
      <c r="AA43" s="313"/>
      <c r="AB43" s="313"/>
      <c r="AC43" s="313"/>
      <c r="AD43" s="313"/>
      <c r="AE43" s="313"/>
      <c r="AF43" s="313"/>
      <c r="AG43" s="314"/>
      <c r="AH43" s="315"/>
      <c r="AI43" s="313"/>
      <c r="AJ43" s="313"/>
      <c r="AK43" s="313"/>
      <c r="AL43" s="313"/>
      <c r="AM43" s="313"/>
      <c r="AN43" s="313"/>
      <c r="AO43" s="313"/>
      <c r="AP43" s="313"/>
      <c r="AQ43" s="313"/>
      <c r="AR43" s="313"/>
      <c r="AS43" s="314"/>
      <c r="AT43" s="315"/>
      <c r="AU43" s="313"/>
      <c r="AV43" s="313"/>
      <c r="AW43" s="313"/>
      <c r="AX43" s="313"/>
      <c r="AY43" s="313"/>
      <c r="AZ43" s="313"/>
      <c r="BA43" s="313"/>
      <c r="BB43" s="313"/>
      <c r="BC43" s="313"/>
      <c r="BD43" s="313"/>
      <c r="BE43" s="314"/>
      <c r="BF43" s="315"/>
      <c r="BG43" s="313"/>
      <c r="BH43" s="313"/>
      <c r="BI43" s="313"/>
      <c r="BJ43" s="313"/>
      <c r="BK43" s="313"/>
      <c r="BL43" s="313"/>
      <c r="BM43" s="313"/>
      <c r="BN43" s="313"/>
      <c r="BO43" s="313"/>
      <c r="BP43" s="313"/>
      <c r="BQ43" s="314"/>
      <c r="BR43" s="315"/>
      <c r="BS43" s="313"/>
      <c r="BT43" s="313"/>
      <c r="BU43" s="313"/>
      <c r="BV43" s="313"/>
      <c r="BW43" s="313"/>
      <c r="BX43" s="313"/>
      <c r="BY43" s="313"/>
      <c r="BZ43" s="313"/>
      <c r="CA43" s="313"/>
      <c r="CB43" s="313"/>
      <c r="CC43" s="314"/>
    </row>
    <row r="44" spans="1:81" x14ac:dyDescent="0.25">
      <c r="A44" s="326"/>
      <c r="B44" s="73" t="s">
        <v>81</v>
      </c>
      <c r="C44" s="129" t="s">
        <v>82</v>
      </c>
      <c r="D44" s="130" t="s">
        <v>57</v>
      </c>
      <c r="E44" s="130">
        <v>72</v>
      </c>
      <c r="F44" s="240"/>
      <c r="G44" s="74">
        <f t="shared" ref="G44" si="43">+SUM(H44:CC44)</f>
        <v>0</v>
      </c>
      <c r="H44" s="75"/>
      <c r="I44" s="76"/>
      <c r="J44" s="312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4"/>
      <c r="V44" s="312"/>
      <c r="W44" s="313"/>
      <c r="X44" s="313"/>
      <c r="Y44" s="313"/>
      <c r="Z44" s="313"/>
      <c r="AA44" s="313"/>
      <c r="AB44" s="313"/>
      <c r="AC44" s="313"/>
      <c r="AD44" s="313"/>
      <c r="AE44" s="313"/>
      <c r="AF44" s="313"/>
      <c r="AG44" s="314"/>
      <c r="AH44" s="315"/>
      <c r="AI44" s="313"/>
      <c r="AJ44" s="313"/>
      <c r="AK44" s="313"/>
      <c r="AL44" s="313"/>
      <c r="AM44" s="313"/>
      <c r="AN44" s="313"/>
      <c r="AO44" s="313"/>
      <c r="AP44" s="313"/>
      <c r="AQ44" s="313"/>
      <c r="AR44" s="313"/>
      <c r="AS44" s="314"/>
      <c r="AT44" s="315"/>
      <c r="AU44" s="313"/>
      <c r="AV44" s="313"/>
      <c r="AW44" s="313"/>
      <c r="AX44" s="313"/>
      <c r="AY44" s="313"/>
      <c r="AZ44" s="313"/>
      <c r="BA44" s="313"/>
      <c r="BB44" s="313"/>
      <c r="BC44" s="313"/>
      <c r="BD44" s="313"/>
      <c r="BE44" s="314"/>
      <c r="BF44" s="315"/>
      <c r="BG44" s="313"/>
      <c r="BH44" s="313"/>
      <c r="BI44" s="313"/>
      <c r="BJ44" s="313"/>
      <c r="BK44" s="313"/>
      <c r="BL44" s="313"/>
      <c r="BM44" s="313"/>
      <c r="BN44" s="313"/>
      <c r="BO44" s="313"/>
      <c r="BP44" s="313"/>
      <c r="BQ44" s="314"/>
      <c r="BR44" s="315"/>
      <c r="BS44" s="313"/>
      <c r="BT44" s="313"/>
      <c r="BU44" s="313"/>
      <c r="BV44" s="313"/>
      <c r="BW44" s="313"/>
      <c r="BX44" s="313"/>
      <c r="BY44" s="313"/>
      <c r="BZ44" s="313"/>
      <c r="CA44" s="313"/>
      <c r="CB44" s="313"/>
      <c r="CC44" s="314"/>
    </row>
    <row r="45" spans="1:81" x14ac:dyDescent="0.25">
      <c r="A45" s="326"/>
      <c r="B45" s="73" t="s">
        <v>83</v>
      </c>
      <c r="C45" s="129" t="s">
        <v>84</v>
      </c>
      <c r="D45" s="130" t="s">
        <v>85</v>
      </c>
      <c r="E45" s="130">
        <v>1</v>
      </c>
      <c r="F45" s="344"/>
      <c r="G45" s="74">
        <f>+E45*F45</f>
        <v>0</v>
      </c>
      <c r="H45" s="75"/>
      <c r="I45" s="76"/>
      <c r="J45" s="75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6"/>
      <c r="V45" s="75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6"/>
      <c r="AH45" s="78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6"/>
      <c r="AT45" s="78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6"/>
      <c r="BF45" s="78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6"/>
      <c r="BR45" s="78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6">
        <f>G45</f>
        <v>0</v>
      </c>
    </row>
    <row r="46" spans="1:81" ht="25.5" x14ac:dyDescent="0.25">
      <c r="A46" s="326"/>
      <c r="B46" s="73" t="s">
        <v>86</v>
      </c>
      <c r="C46" s="129" t="s">
        <v>779</v>
      </c>
      <c r="D46" s="130" t="s">
        <v>85</v>
      </c>
      <c r="E46" s="130">
        <v>1</v>
      </c>
      <c r="F46" s="344"/>
      <c r="G46" s="74">
        <f>+E46*F46</f>
        <v>0</v>
      </c>
      <c r="H46" s="75"/>
      <c r="I46" s="76"/>
      <c r="J46" s="75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6">
        <f>G46/6</f>
        <v>0</v>
      </c>
      <c r="V46" s="75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6">
        <f>G46/6</f>
        <v>0</v>
      </c>
      <c r="AH46" s="78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6">
        <f>G46/6</f>
        <v>0</v>
      </c>
      <c r="AT46" s="78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6">
        <f>G46/6</f>
        <v>0</v>
      </c>
      <c r="BF46" s="78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6">
        <f>G46/6</f>
        <v>0</v>
      </c>
      <c r="BR46" s="78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6">
        <f>G46-SUM(J46:CB46)</f>
        <v>0</v>
      </c>
    </row>
    <row r="47" spans="1:81" x14ac:dyDescent="0.25">
      <c r="A47" s="326"/>
      <c r="B47" s="180" t="s">
        <v>88</v>
      </c>
      <c r="C47" s="181" t="s">
        <v>89</v>
      </c>
      <c r="D47" s="182" t="s">
        <v>57</v>
      </c>
      <c r="E47" s="183">
        <v>0</v>
      </c>
      <c r="F47" s="245"/>
      <c r="G47" s="191">
        <f t="shared" ref="G47" si="44">+SUM(H47:CC47)</f>
        <v>0</v>
      </c>
      <c r="H47" s="75"/>
      <c r="I47" s="76"/>
      <c r="J47" s="241"/>
      <c r="K47" s="243"/>
      <c r="L47" s="243"/>
      <c r="M47" s="243"/>
      <c r="N47" s="243"/>
      <c r="O47" s="243"/>
      <c r="P47" s="243"/>
      <c r="Q47" s="243"/>
      <c r="R47" s="243"/>
      <c r="S47" s="243"/>
      <c r="T47" s="243"/>
      <c r="U47" s="242"/>
      <c r="V47" s="241"/>
      <c r="W47" s="243"/>
      <c r="X47" s="243"/>
      <c r="Y47" s="243"/>
      <c r="Z47" s="243"/>
      <c r="AA47" s="243"/>
      <c r="AB47" s="243"/>
      <c r="AC47" s="243"/>
      <c r="AD47" s="243"/>
      <c r="AE47" s="243"/>
      <c r="AF47" s="243"/>
      <c r="AG47" s="242"/>
      <c r="AH47" s="244"/>
      <c r="AI47" s="243"/>
      <c r="AJ47" s="243"/>
      <c r="AK47" s="243"/>
      <c r="AL47" s="243"/>
      <c r="AM47" s="243"/>
      <c r="AN47" s="243"/>
      <c r="AO47" s="243"/>
      <c r="AP47" s="243"/>
      <c r="AQ47" s="243"/>
      <c r="AR47" s="243"/>
      <c r="AS47" s="242"/>
      <c r="AT47" s="244"/>
      <c r="AU47" s="243"/>
      <c r="AV47" s="243"/>
      <c r="AW47" s="243"/>
      <c r="AX47" s="243"/>
      <c r="AY47" s="243"/>
      <c r="AZ47" s="243"/>
      <c r="BA47" s="243"/>
      <c r="BB47" s="243"/>
      <c r="BC47" s="243"/>
      <c r="BD47" s="243"/>
      <c r="BE47" s="242"/>
      <c r="BF47" s="244"/>
      <c r="BG47" s="243"/>
      <c r="BH47" s="243"/>
      <c r="BI47" s="243"/>
      <c r="BJ47" s="243"/>
      <c r="BK47" s="243"/>
      <c r="BL47" s="243"/>
      <c r="BM47" s="243"/>
      <c r="BN47" s="243"/>
      <c r="BO47" s="243"/>
      <c r="BP47" s="243"/>
      <c r="BQ47" s="242"/>
      <c r="BR47" s="244"/>
      <c r="BS47" s="243"/>
      <c r="BT47" s="243"/>
      <c r="BU47" s="243"/>
      <c r="BV47" s="243"/>
      <c r="BW47" s="243"/>
      <c r="BX47" s="243"/>
      <c r="BY47" s="243"/>
      <c r="BZ47" s="243"/>
      <c r="CA47" s="243"/>
      <c r="CB47" s="243"/>
      <c r="CC47" s="242"/>
    </row>
    <row r="48" spans="1:81" x14ac:dyDescent="0.25">
      <c r="A48" s="326"/>
      <c r="B48" s="73" t="s">
        <v>90</v>
      </c>
      <c r="C48" s="129" t="s">
        <v>91</v>
      </c>
      <c r="D48" s="130" t="s">
        <v>57</v>
      </c>
      <c r="E48" s="130">
        <v>72</v>
      </c>
      <c r="F48" s="240"/>
      <c r="G48" s="74">
        <f t="shared" si="40"/>
        <v>0</v>
      </c>
      <c r="H48" s="75"/>
      <c r="I48" s="76"/>
      <c r="J48" s="312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4"/>
      <c r="V48" s="312"/>
      <c r="W48" s="313"/>
      <c r="X48" s="313"/>
      <c r="Y48" s="313"/>
      <c r="Z48" s="313"/>
      <c r="AA48" s="313"/>
      <c r="AB48" s="313"/>
      <c r="AC48" s="313"/>
      <c r="AD48" s="313"/>
      <c r="AE48" s="313"/>
      <c r="AF48" s="313"/>
      <c r="AG48" s="314"/>
      <c r="AH48" s="315"/>
      <c r="AI48" s="313"/>
      <c r="AJ48" s="313"/>
      <c r="AK48" s="313"/>
      <c r="AL48" s="313"/>
      <c r="AM48" s="313"/>
      <c r="AN48" s="313"/>
      <c r="AO48" s="313"/>
      <c r="AP48" s="313"/>
      <c r="AQ48" s="313"/>
      <c r="AR48" s="313"/>
      <c r="AS48" s="314"/>
      <c r="AT48" s="315"/>
      <c r="AU48" s="313"/>
      <c r="AV48" s="313"/>
      <c r="AW48" s="313"/>
      <c r="AX48" s="313"/>
      <c r="AY48" s="313"/>
      <c r="AZ48" s="313"/>
      <c r="BA48" s="313"/>
      <c r="BB48" s="313"/>
      <c r="BC48" s="313"/>
      <c r="BD48" s="313"/>
      <c r="BE48" s="314"/>
      <c r="BF48" s="315"/>
      <c r="BG48" s="313"/>
      <c r="BH48" s="313"/>
      <c r="BI48" s="313"/>
      <c r="BJ48" s="313"/>
      <c r="BK48" s="313"/>
      <c r="BL48" s="313"/>
      <c r="BM48" s="313"/>
      <c r="BN48" s="313"/>
      <c r="BO48" s="313"/>
      <c r="BP48" s="313"/>
      <c r="BQ48" s="314"/>
      <c r="BR48" s="315"/>
      <c r="BS48" s="313"/>
      <c r="BT48" s="313"/>
      <c r="BU48" s="313"/>
      <c r="BV48" s="313"/>
      <c r="BW48" s="313"/>
      <c r="BX48" s="313"/>
      <c r="BY48" s="313"/>
      <c r="BZ48" s="313"/>
      <c r="CA48" s="313"/>
      <c r="CB48" s="313"/>
      <c r="CC48" s="314"/>
    </row>
    <row r="49" spans="1:81" x14ac:dyDescent="0.25">
      <c r="A49" s="326"/>
      <c r="B49" s="73" t="s">
        <v>92</v>
      </c>
      <c r="C49" s="129" t="s">
        <v>93</v>
      </c>
      <c r="D49" s="130" t="s">
        <v>57</v>
      </c>
      <c r="E49" s="130">
        <v>72</v>
      </c>
      <c r="F49" s="240"/>
      <c r="G49" s="74">
        <f t="shared" si="40"/>
        <v>0</v>
      </c>
      <c r="H49" s="75"/>
      <c r="I49" s="76"/>
      <c r="J49" s="312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4"/>
      <c r="V49" s="312"/>
      <c r="W49" s="313"/>
      <c r="X49" s="313"/>
      <c r="Y49" s="313"/>
      <c r="Z49" s="313"/>
      <c r="AA49" s="313"/>
      <c r="AB49" s="313"/>
      <c r="AC49" s="313"/>
      <c r="AD49" s="313"/>
      <c r="AE49" s="313"/>
      <c r="AF49" s="313"/>
      <c r="AG49" s="314"/>
      <c r="AH49" s="315"/>
      <c r="AI49" s="313"/>
      <c r="AJ49" s="313"/>
      <c r="AK49" s="313"/>
      <c r="AL49" s="313"/>
      <c r="AM49" s="313"/>
      <c r="AN49" s="313"/>
      <c r="AO49" s="313"/>
      <c r="AP49" s="313"/>
      <c r="AQ49" s="313"/>
      <c r="AR49" s="313"/>
      <c r="AS49" s="314"/>
      <c r="AT49" s="315"/>
      <c r="AU49" s="313"/>
      <c r="AV49" s="313"/>
      <c r="AW49" s="313"/>
      <c r="AX49" s="313"/>
      <c r="AY49" s="313"/>
      <c r="AZ49" s="313"/>
      <c r="BA49" s="313"/>
      <c r="BB49" s="313"/>
      <c r="BC49" s="313"/>
      <c r="BD49" s="313"/>
      <c r="BE49" s="314"/>
      <c r="BF49" s="315"/>
      <c r="BG49" s="313"/>
      <c r="BH49" s="313"/>
      <c r="BI49" s="313"/>
      <c r="BJ49" s="313"/>
      <c r="BK49" s="313"/>
      <c r="BL49" s="313"/>
      <c r="BM49" s="313"/>
      <c r="BN49" s="313"/>
      <c r="BO49" s="313"/>
      <c r="BP49" s="313"/>
      <c r="BQ49" s="314"/>
      <c r="BR49" s="315"/>
      <c r="BS49" s="313"/>
      <c r="BT49" s="313"/>
      <c r="BU49" s="313"/>
      <c r="BV49" s="313"/>
      <c r="BW49" s="313"/>
      <c r="BX49" s="313"/>
      <c r="BY49" s="313"/>
      <c r="BZ49" s="313"/>
      <c r="CA49" s="313"/>
      <c r="CB49" s="313"/>
      <c r="CC49" s="314"/>
    </row>
    <row r="50" spans="1:81" s="179" customFormat="1" x14ac:dyDescent="0.25">
      <c r="A50" s="326"/>
      <c r="B50" s="180" t="s">
        <v>94</v>
      </c>
      <c r="C50" s="181" t="s">
        <v>95</v>
      </c>
      <c r="D50" s="182"/>
      <c r="E50" s="183"/>
      <c r="F50" s="245"/>
      <c r="G50" s="178"/>
      <c r="H50" s="241"/>
      <c r="I50" s="242"/>
      <c r="J50" s="241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2"/>
      <c r="V50" s="241"/>
      <c r="W50" s="243"/>
      <c r="X50" s="243"/>
      <c r="Y50" s="243"/>
      <c r="Z50" s="243"/>
      <c r="AA50" s="243"/>
      <c r="AB50" s="243"/>
      <c r="AC50" s="243"/>
      <c r="AD50" s="243"/>
      <c r="AE50" s="243"/>
      <c r="AF50" s="243"/>
      <c r="AG50" s="242"/>
      <c r="AH50" s="244"/>
      <c r="AI50" s="243"/>
      <c r="AJ50" s="243"/>
      <c r="AK50" s="243"/>
      <c r="AL50" s="243"/>
      <c r="AM50" s="243"/>
      <c r="AN50" s="243"/>
      <c r="AO50" s="243"/>
      <c r="AP50" s="243"/>
      <c r="AQ50" s="243"/>
      <c r="AR50" s="243"/>
      <c r="AS50" s="242"/>
      <c r="AT50" s="244"/>
      <c r="AU50" s="243"/>
      <c r="AV50" s="243"/>
      <c r="AW50" s="243"/>
      <c r="AX50" s="243"/>
      <c r="AY50" s="243"/>
      <c r="AZ50" s="243"/>
      <c r="BA50" s="243"/>
      <c r="BB50" s="243"/>
      <c r="BC50" s="243"/>
      <c r="BD50" s="243"/>
      <c r="BE50" s="242"/>
      <c r="BF50" s="244"/>
      <c r="BG50" s="243"/>
      <c r="BH50" s="243"/>
      <c r="BI50" s="243"/>
      <c r="BJ50" s="243"/>
      <c r="BK50" s="243"/>
      <c r="BL50" s="243"/>
      <c r="BM50" s="243"/>
      <c r="BN50" s="243"/>
      <c r="BO50" s="243"/>
      <c r="BP50" s="243"/>
      <c r="BQ50" s="242"/>
      <c r="BR50" s="244"/>
      <c r="BS50" s="243"/>
      <c r="BT50" s="243"/>
      <c r="BU50" s="243"/>
      <c r="BV50" s="243"/>
      <c r="BW50" s="243"/>
      <c r="BX50" s="243"/>
      <c r="BY50" s="243"/>
      <c r="BZ50" s="243"/>
      <c r="CA50" s="243"/>
      <c r="CB50" s="243"/>
      <c r="CC50" s="242"/>
    </row>
    <row r="51" spans="1:81" s="179" customFormat="1" x14ac:dyDescent="0.25">
      <c r="A51" s="326"/>
      <c r="B51" s="180" t="s">
        <v>96</v>
      </c>
      <c r="C51" s="181" t="s">
        <v>97</v>
      </c>
      <c r="D51" s="182" t="s">
        <v>57</v>
      </c>
      <c r="E51" s="183">
        <v>0</v>
      </c>
      <c r="F51" s="245"/>
      <c r="G51" s="178">
        <f t="shared" si="40"/>
        <v>0</v>
      </c>
      <c r="H51" s="241"/>
      <c r="I51" s="242"/>
      <c r="J51" s="241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2"/>
      <c r="V51" s="241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2"/>
      <c r="AH51" s="244"/>
      <c r="AI51" s="243"/>
      <c r="AJ51" s="243"/>
      <c r="AK51" s="243"/>
      <c r="AL51" s="243"/>
      <c r="AM51" s="243"/>
      <c r="AN51" s="243"/>
      <c r="AO51" s="243"/>
      <c r="AP51" s="243"/>
      <c r="AQ51" s="243"/>
      <c r="AR51" s="243"/>
      <c r="AS51" s="242"/>
      <c r="AT51" s="244"/>
      <c r="AU51" s="243"/>
      <c r="AV51" s="243"/>
      <c r="AW51" s="243"/>
      <c r="AX51" s="243"/>
      <c r="AY51" s="243"/>
      <c r="AZ51" s="243"/>
      <c r="BA51" s="243"/>
      <c r="BB51" s="243"/>
      <c r="BC51" s="243"/>
      <c r="BD51" s="243"/>
      <c r="BE51" s="242"/>
      <c r="BF51" s="244"/>
      <c r="BG51" s="243"/>
      <c r="BH51" s="243"/>
      <c r="BI51" s="243"/>
      <c r="BJ51" s="243"/>
      <c r="BK51" s="243"/>
      <c r="BL51" s="243"/>
      <c r="BM51" s="243"/>
      <c r="BN51" s="243"/>
      <c r="BO51" s="243"/>
      <c r="BP51" s="243"/>
      <c r="BQ51" s="242"/>
      <c r="BR51" s="244"/>
      <c r="BS51" s="243"/>
      <c r="BT51" s="243"/>
      <c r="BU51" s="243"/>
      <c r="BV51" s="243"/>
      <c r="BW51" s="243"/>
      <c r="BX51" s="243"/>
      <c r="BY51" s="243"/>
      <c r="BZ51" s="243"/>
      <c r="CA51" s="243"/>
      <c r="CB51" s="243"/>
      <c r="CC51" s="242"/>
    </row>
    <row r="52" spans="1:81" s="179" customFormat="1" ht="27" customHeight="1" x14ac:dyDescent="0.25">
      <c r="A52" s="326"/>
      <c r="B52" s="180" t="s">
        <v>98</v>
      </c>
      <c r="C52" s="181" t="s">
        <v>99</v>
      </c>
      <c r="D52" s="182" t="s">
        <v>57</v>
      </c>
      <c r="E52" s="183">
        <v>0</v>
      </c>
      <c r="F52" s="245"/>
      <c r="G52" s="178">
        <f t="shared" si="40"/>
        <v>0</v>
      </c>
      <c r="H52" s="241"/>
      <c r="I52" s="242"/>
      <c r="J52" s="241"/>
      <c r="K52" s="243"/>
      <c r="L52" s="243"/>
      <c r="M52" s="243"/>
      <c r="N52" s="243"/>
      <c r="O52" s="243"/>
      <c r="P52" s="243"/>
      <c r="Q52" s="243"/>
      <c r="R52" s="243"/>
      <c r="S52" s="243"/>
      <c r="T52" s="243"/>
      <c r="U52" s="242"/>
      <c r="V52" s="241"/>
      <c r="W52" s="243"/>
      <c r="X52" s="243"/>
      <c r="Y52" s="243"/>
      <c r="Z52" s="243"/>
      <c r="AA52" s="243"/>
      <c r="AB52" s="243"/>
      <c r="AC52" s="243"/>
      <c r="AD52" s="243"/>
      <c r="AE52" s="243"/>
      <c r="AF52" s="243"/>
      <c r="AG52" s="242"/>
      <c r="AH52" s="244"/>
      <c r="AI52" s="243"/>
      <c r="AJ52" s="243"/>
      <c r="AK52" s="243"/>
      <c r="AL52" s="243"/>
      <c r="AM52" s="243"/>
      <c r="AN52" s="243"/>
      <c r="AO52" s="243"/>
      <c r="AP52" s="243"/>
      <c r="AQ52" s="243"/>
      <c r="AR52" s="243"/>
      <c r="AS52" s="242"/>
      <c r="AT52" s="244"/>
      <c r="AU52" s="243"/>
      <c r="AV52" s="243"/>
      <c r="AW52" s="243"/>
      <c r="AX52" s="243"/>
      <c r="AY52" s="243"/>
      <c r="AZ52" s="243"/>
      <c r="BA52" s="243"/>
      <c r="BB52" s="243"/>
      <c r="BC52" s="243"/>
      <c r="BD52" s="243"/>
      <c r="BE52" s="242"/>
      <c r="BF52" s="244"/>
      <c r="BG52" s="243"/>
      <c r="BH52" s="243"/>
      <c r="BI52" s="243"/>
      <c r="BJ52" s="243"/>
      <c r="BK52" s="243"/>
      <c r="BL52" s="243"/>
      <c r="BM52" s="243"/>
      <c r="BN52" s="243"/>
      <c r="BO52" s="243"/>
      <c r="BP52" s="243"/>
      <c r="BQ52" s="242"/>
      <c r="BR52" s="244"/>
      <c r="BS52" s="243"/>
      <c r="BT52" s="243"/>
      <c r="BU52" s="243"/>
      <c r="BV52" s="243"/>
      <c r="BW52" s="243"/>
      <c r="BX52" s="243"/>
      <c r="BY52" s="243"/>
      <c r="BZ52" s="243"/>
      <c r="CA52" s="243"/>
      <c r="CB52" s="243"/>
      <c r="CC52" s="242"/>
    </row>
    <row r="53" spans="1:81" x14ac:dyDescent="0.25">
      <c r="A53" s="326"/>
      <c r="B53" s="73" t="s">
        <v>100</v>
      </c>
      <c r="C53" s="129" t="s">
        <v>101</v>
      </c>
      <c r="D53" s="130" t="s">
        <v>57</v>
      </c>
      <c r="E53" s="130">
        <v>54</v>
      </c>
      <c r="F53" s="240"/>
      <c r="G53" s="74">
        <f t="shared" ref="G53" si="45">+SUM(H53:CC53)</f>
        <v>0</v>
      </c>
      <c r="H53" s="75"/>
      <c r="I53" s="76"/>
      <c r="J53" s="241"/>
      <c r="K53" s="243"/>
      <c r="L53" s="243"/>
      <c r="M53" s="243"/>
      <c r="N53" s="243"/>
      <c r="O53" s="243"/>
      <c r="P53" s="243"/>
      <c r="Q53" s="243"/>
      <c r="R53" s="243"/>
      <c r="S53" s="243"/>
      <c r="T53" s="243"/>
      <c r="U53" s="242"/>
      <c r="V53" s="241"/>
      <c r="W53" s="243"/>
      <c r="X53" s="243"/>
      <c r="Y53" s="243"/>
      <c r="Z53" s="243"/>
      <c r="AA53" s="243"/>
      <c r="AB53" s="313"/>
      <c r="AC53" s="313"/>
      <c r="AD53" s="313"/>
      <c r="AE53" s="313"/>
      <c r="AF53" s="313"/>
      <c r="AG53" s="314"/>
      <c r="AH53" s="315"/>
      <c r="AI53" s="313"/>
      <c r="AJ53" s="313"/>
      <c r="AK53" s="313"/>
      <c r="AL53" s="313"/>
      <c r="AM53" s="313"/>
      <c r="AN53" s="313"/>
      <c r="AO53" s="313"/>
      <c r="AP53" s="313"/>
      <c r="AQ53" s="313"/>
      <c r="AR53" s="313"/>
      <c r="AS53" s="314"/>
      <c r="AT53" s="315"/>
      <c r="AU53" s="313"/>
      <c r="AV53" s="313"/>
      <c r="AW53" s="313"/>
      <c r="AX53" s="313"/>
      <c r="AY53" s="313"/>
      <c r="AZ53" s="313"/>
      <c r="BA53" s="313"/>
      <c r="BB53" s="313"/>
      <c r="BC53" s="313"/>
      <c r="BD53" s="313"/>
      <c r="BE53" s="314"/>
      <c r="BF53" s="315"/>
      <c r="BG53" s="313"/>
      <c r="BH53" s="313"/>
      <c r="BI53" s="313"/>
      <c r="BJ53" s="313"/>
      <c r="BK53" s="313"/>
      <c r="BL53" s="313"/>
      <c r="BM53" s="313"/>
      <c r="BN53" s="313"/>
      <c r="BO53" s="313"/>
      <c r="BP53" s="313"/>
      <c r="BQ53" s="314"/>
      <c r="BR53" s="315"/>
      <c r="BS53" s="313"/>
      <c r="BT53" s="313"/>
      <c r="BU53" s="313"/>
      <c r="BV53" s="313"/>
      <c r="BW53" s="313"/>
      <c r="BX53" s="313"/>
      <c r="BY53" s="313"/>
      <c r="BZ53" s="313"/>
      <c r="CA53" s="313"/>
      <c r="CB53" s="313"/>
      <c r="CC53" s="314"/>
    </row>
    <row r="54" spans="1:81" x14ac:dyDescent="0.25">
      <c r="A54" s="326"/>
      <c r="B54" s="73" t="s">
        <v>871</v>
      </c>
      <c r="C54" s="129" t="s">
        <v>870</v>
      </c>
      <c r="D54" s="130" t="s">
        <v>57</v>
      </c>
      <c r="E54" s="130">
        <v>18</v>
      </c>
      <c r="F54" s="240"/>
      <c r="G54" s="74">
        <f t="shared" ref="G54" si="46">+SUM(H54:CC54)</f>
        <v>0</v>
      </c>
      <c r="H54" s="75"/>
      <c r="I54" s="76"/>
      <c r="J54" s="312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4"/>
      <c r="V54" s="312"/>
      <c r="W54" s="313"/>
      <c r="X54" s="313"/>
      <c r="Y54" s="313"/>
      <c r="Z54" s="313"/>
      <c r="AA54" s="313"/>
      <c r="AB54" s="243"/>
      <c r="AC54" s="243"/>
      <c r="AD54" s="243"/>
      <c r="AE54" s="243"/>
      <c r="AF54" s="243"/>
      <c r="AG54" s="242"/>
      <c r="AH54" s="244"/>
      <c r="AI54" s="243"/>
      <c r="AJ54" s="243"/>
      <c r="AK54" s="243"/>
      <c r="AL54" s="243"/>
      <c r="AM54" s="243"/>
      <c r="AN54" s="243"/>
      <c r="AO54" s="243"/>
      <c r="AP54" s="243"/>
      <c r="AQ54" s="243"/>
      <c r="AR54" s="243"/>
      <c r="AS54" s="242"/>
      <c r="AT54" s="244"/>
      <c r="AU54" s="243"/>
      <c r="AV54" s="243"/>
      <c r="AW54" s="243"/>
      <c r="AX54" s="243"/>
      <c r="AY54" s="243"/>
      <c r="AZ54" s="243"/>
      <c r="BA54" s="243"/>
      <c r="BB54" s="243"/>
      <c r="BC54" s="243"/>
      <c r="BD54" s="243"/>
      <c r="BE54" s="242"/>
      <c r="BF54" s="244"/>
      <c r="BG54" s="243"/>
      <c r="BH54" s="243"/>
      <c r="BI54" s="243"/>
      <c r="BJ54" s="243"/>
      <c r="BK54" s="243"/>
      <c r="BL54" s="243"/>
      <c r="BM54" s="243"/>
      <c r="BN54" s="243"/>
      <c r="BO54" s="243"/>
      <c r="BP54" s="243"/>
      <c r="BQ54" s="242"/>
      <c r="BR54" s="244"/>
      <c r="BS54" s="243"/>
      <c r="BT54" s="243"/>
      <c r="BU54" s="243"/>
      <c r="BV54" s="243"/>
      <c r="BW54" s="243"/>
      <c r="BX54" s="243"/>
      <c r="BY54" s="243"/>
      <c r="BZ54" s="243"/>
      <c r="CA54" s="243"/>
      <c r="CB54" s="243"/>
      <c r="CC54" s="242"/>
    </row>
    <row r="55" spans="1:81" x14ac:dyDescent="0.25">
      <c r="A55" s="326"/>
      <c r="B55" s="121" t="s">
        <v>102</v>
      </c>
      <c r="C55" s="122" t="s">
        <v>103</v>
      </c>
      <c r="D55" s="123"/>
      <c r="E55" s="123"/>
      <c r="F55" s="267"/>
      <c r="G55" s="124">
        <f>SUM(G56:G87)</f>
        <v>0</v>
      </c>
      <c r="H55" s="125">
        <f>SUM(H56:H87)</f>
        <v>0</v>
      </c>
      <c r="I55" s="126">
        <f t="shared" ref="I55:BT55" si="47">SUM(I56:I87)</f>
        <v>0</v>
      </c>
      <c r="J55" s="125">
        <f t="shared" si="47"/>
        <v>0</v>
      </c>
      <c r="K55" s="127">
        <f t="shared" si="47"/>
        <v>0</v>
      </c>
      <c r="L55" s="127">
        <f t="shared" si="47"/>
        <v>0</v>
      </c>
      <c r="M55" s="127">
        <f t="shared" si="47"/>
        <v>0</v>
      </c>
      <c r="N55" s="127">
        <f t="shared" si="47"/>
        <v>0</v>
      </c>
      <c r="O55" s="127">
        <f t="shared" si="47"/>
        <v>0</v>
      </c>
      <c r="P55" s="127">
        <f t="shared" si="47"/>
        <v>0</v>
      </c>
      <c r="Q55" s="127">
        <f t="shared" si="47"/>
        <v>0</v>
      </c>
      <c r="R55" s="127">
        <f t="shared" si="47"/>
        <v>0</v>
      </c>
      <c r="S55" s="127">
        <f t="shared" si="47"/>
        <v>0</v>
      </c>
      <c r="T55" s="127">
        <f t="shared" si="47"/>
        <v>0</v>
      </c>
      <c r="U55" s="126">
        <f>SUM(U56:U87)</f>
        <v>0</v>
      </c>
      <c r="V55" s="125">
        <f t="shared" si="47"/>
        <v>0</v>
      </c>
      <c r="W55" s="127">
        <f t="shared" si="47"/>
        <v>0</v>
      </c>
      <c r="X55" s="127">
        <f t="shared" si="47"/>
        <v>0</v>
      </c>
      <c r="Y55" s="127">
        <f t="shared" si="47"/>
        <v>0</v>
      </c>
      <c r="Z55" s="127">
        <f t="shared" si="47"/>
        <v>0</v>
      </c>
      <c r="AA55" s="127">
        <f t="shared" si="47"/>
        <v>0</v>
      </c>
      <c r="AB55" s="127">
        <f t="shared" si="47"/>
        <v>0</v>
      </c>
      <c r="AC55" s="127">
        <f t="shared" si="47"/>
        <v>0</v>
      </c>
      <c r="AD55" s="127">
        <f t="shared" si="47"/>
        <v>0</v>
      </c>
      <c r="AE55" s="127">
        <f t="shared" si="47"/>
        <v>0</v>
      </c>
      <c r="AF55" s="127">
        <f t="shared" si="47"/>
        <v>0</v>
      </c>
      <c r="AG55" s="126">
        <f t="shared" si="47"/>
        <v>0</v>
      </c>
      <c r="AH55" s="128">
        <f t="shared" si="47"/>
        <v>0</v>
      </c>
      <c r="AI55" s="127">
        <f t="shared" si="47"/>
        <v>0</v>
      </c>
      <c r="AJ55" s="127">
        <f t="shared" si="47"/>
        <v>0</v>
      </c>
      <c r="AK55" s="127">
        <f t="shared" si="47"/>
        <v>0</v>
      </c>
      <c r="AL55" s="127">
        <f t="shared" si="47"/>
        <v>0</v>
      </c>
      <c r="AM55" s="127">
        <f t="shared" si="47"/>
        <v>0</v>
      </c>
      <c r="AN55" s="127">
        <f t="shared" si="47"/>
        <v>0</v>
      </c>
      <c r="AO55" s="127">
        <f t="shared" si="47"/>
        <v>0</v>
      </c>
      <c r="AP55" s="127">
        <f t="shared" si="47"/>
        <v>0</v>
      </c>
      <c r="AQ55" s="127">
        <f t="shared" si="47"/>
        <v>0</v>
      </c>
      <c r="AR55" s="127">
        <f t="shared" si="47"/>
        <v>0</v>
      </c>
      <c r="AS55" s="126">
        <f t="shared" si="47"/>
        <v>0</v>
      </c>
      <c r="AT55" s="128">
        <f t="shared" si="47"/>
        <v>0</v>
      </c>
      <c r="AU55" s="127">
        <f t="shared" si="47"/>
        <v>0</v>
      </c>
      <c r="AV55" s="127">
        <f t="shared" si="47"/>
        <v>0</v>
      </c>
      <c r="AW55" s="127">
        <f t="shared" si="47"/>
        <v>0</v>
      </c>
      <c r="AX55" s="127">
        <f t="shared" si="47"/>
        <v>0</v>
      </c>
      <c r="AY55" s="127">
        <f t="shared" si="47"/>
        <v>0</v>
      </c>
      <c r="AZ55" s="127">
        <f t="shared" si="47"/>
        <v>0</v>
      </c>
      <c r="BA55" s="127">
        <f t="shared" si="47"/>
        <v>0</v>
      </c>
      <c r="BB55" s="127">
        <f t="shared" si="47"/>
        <v>0</v>
      </c>
      <c r="BC55" s="127">
        <f t="shared" si="47"/>
        <v>0</v>
      </c>
      <c r="BD55" s="127">
        <f t="shared" si="47"/>
        <v>0</v>
      </c>
      <c r="BE55" s="126">
        <f t="shared" si="47"/>
        <v>0</v>
      </c>
      <c r="BF55" s="128">
        <f t="shared" si="47"/>
        <v>0</v>
      </c>
      <c r="BG55" s="127">
        <f t="shared" si="47"/>
        <v>0</v>
      </c>
      <c r="BH55" s="127">
        <f t="shared" si="47"/>
        <v>0</v>
      </c>
      <c r="BI55" s="127">
        <f t="shared" si="47"/>
        <v>0</v>
      </c>
      <c r="BJ55" s="127">
        <f t="shared" si="47"/>
        <v>0</v>
      </c>
      <c r="BK55" s="127">
        <f t="shared" si="47"/>
        <v>0</v>
      </c>
      <c r="BL55" s="127">
        <f t="shared" si="47"/>
        <v>0</v>
      </c>
      <c r="BM55" s="127">
        <f t="shared" si="47"/>
        <v>0</v>
      </c>
      <c r="BN55" s="127">
        <f t="shared" si="47"/>
        <v>0</v>
      </c>
      <c r="BO55" s="127">
        <f t="shared" si="47"/>
        <v>0</v>
      </c>
      <c r="BP55" s="127">
        <f t="shared" si="47"/>
        <v>0</v>
      </c>
      <c r="BQ55" s="126">
        <f t="shared" si="47"/>
        <v>0</v>
      </c>
      <c r="BR55" s="128">
        <f t="shared" si="47"/>
        <v>0</v>
      </c>
      <c r="BS55" s="127">
        <f t="shared" si="47"/>
        <v>0</v>
      </c>
      <c r="BT55" s="127">
        <f t="shared" si="47"/>
        <v>0</v>
      </c>
      <c r="BU55" s="127">
        <f t="shared" ref="BU55:CC55" si="48">SUM(BU56:BU87)</f>
        <v>0</v>
      </c>
      <c r="BV55" s="127">
        <f t="shared" si="48"/>
        <v>0</v>
      </c>
      <c r="BW55" s="127">
        <f t="shared" si="48"/>
        <v>0</v>
      </c>
      <c r="BX55" s="127">
        <f t="shared" si="48"/>
        <v>0</v>
      </c>
      <c r="BY55" s="127">
        <f t="shared" si="48"/>
        <v>0</v>
      </c>
      <c r="BZ55" s="127">
        <f t="shared" si="48"/>
        <v>0</v>
      </c>
      <c r="CA55" s="127">
        <f t="shared" si="48"/>
        <v>0</v>
      </c>
      <c r="CB55" s="127">
        <f t="shared" si="48"/>
        <v>0</v>
      </c>
      <c r="CC55" s="126">
        <f t="shared" si="48"/>
        <v>0</v>
      </c>
    </row>
    <row r="56" spans="1:81" x14ac:dyDescent="0.25">
      <c r="A56" s="326"/>
      <c r="B56" s="73" t="s">
        <v>104</v>
      </c>
      <c r="C56" s="129" t="s">
        <v>105</v>
      </c>
      <c r="D56" s="130" t="s">
        <v>57</v>
      </c>
      <c r="E56" s="130">
        <v>72</v>
      </c>
      <c r="F56" s="240"/>
      <c r="G56" s="74">
        <f t="shared" si="40"/>
        <v>0</v>
      </c>
      <c r="H56" s="246"/>
      <c r="I56" s="248"/>
      <c r="J56" s="312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3"/>
      <c r="V56" s="234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3"/>
      <c r="AH56" s="236"/>
      <c r="AI56" s="235"/>
      <c r="AJ56" s="235"/>
      <c r="AK56" s="235"/>
      <c r="AL56" s="235"/>
      <c r="AM56" s="235"/>
      <c r="AN56" s="235"/>
      <c r="AO56" s="235"/>
      <c r="AP56" s="235"/>
      <c r="AQ56" s="235"/>
      <c r="AR56" s="235"/>
      <c r="AS56" s="233"/>
      <c r="AT56" s="236"/>
      <c r="AU56" s="235"/>
      <c r="AV56" s="235"/>
      <c r="AW56" s="235"/>
      <c r="AX56" s="235"/>
      <c r="AY56" s="235"/>
      <c r="AZ56" s="235"/>
      <c r="BA56" s="235"/>
      <c r="BB56" s="235"/>
      <c r="BC56" s="235"/>
      <c r="BD56" s="235"/>
      <c r="BE56" s="233"/>
      <c r="BF56" s="236"/>
      <c r="BG56" s="235"/>
      <c r="BH56" s="235"/>
      <c r="BI56" s="235"/>
      <c r="BJ56" s="235"/>
      <c r="BK56" s="235"/>
      <c r="BL56" s="235"/>
      <c r="BM56" s="235"/>
      <c r="BN56" s="235"/>
      <c r="BO56" s="235"/>
      <c r="BP56" s="235"/>
      <c r="BQ56" s="233"/>
      <c r="BR56" s="236"/>
      <c r="BS56" s="235"/>
      <c r="BT56" s="235"/>
      <c r="BU56" s="235"/>
      <c r="BV56" s="235"/>
      <c r="BW56" s="235"/>
      <c r="BX56" s="235"/>
      <c r="BY56" s="235"/>
      <c r="BZ56" s="235"/>
      <c r="CA56" s="235"/>
      <c r="CB56" s="235"/>
      <c r="CC56" s="233"/>
    </row>
    <row r="57" spans="1:81" x14ac:dyDescent="0.25">
      <c r="A57" s="326"/>
      <c r="B57" s="73" t="s">
        <v>106</v>
      </c>
      <c r="C57" s="129" t="s">
        <v>107</v>
      </c>
      <c r="D57" s="130" t="s">
        <v>57</v>
      </c>
      <c r="E57" s="130">
        <v>72</v>
      </c>
      <c r="F57" s="240"/>
      <c r="G57" s="74">
        <f t="shared" si="40"/>
        <v>0</v>
      </c>
      <c r="H57" s="246"/>
      <c r="I57" s="248"/>
      <c r="J57" s="312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3"/>
      <c r="V57" s="234"/>
      <c r="W57" s="235"/>
      <c r="X57" s="235"/>
      <c r="Y57" s="235"/>
      <c r="Z57" s="235"/>
      <c r="AA57" s="235"/>
      <c r="AB57" s="235"/>
      <c r="AC57" s="235"/>
      <c r="AD57" s="235"/>
      <c r="AE57" s="235"/>
      <c r="AF57" s="235"/>
      <c r="AG57" s="233"/>
      <c r="AH57" s="236"/>
      <c r="AI57" s="235"/>
      <c r="AJ57" s="235"/>
      <c r="AK57" s="235"/>
      <c r="AL57" s="235"/>
      <c r="AM57" s="235"/>
      <c r="AN57" s="235"/>
      <c r="AO57" s="235"/>
      <c r="AP57" s="235"/>
      <c r="AQ57" s="235"/>
      <c r="AR57" s="235"/>
      <c r="AS57" s="233"/>
      <c r="AT57" s="236"/>
      <c r="AU57" s="235"/>
      <c r="AV57" s="235"/>
      <c r="AW57" s="235"/>
      <c r="AX57" s="235"/>
      <c r="AY57" s="235"/>
      <c r="AZ57" s="235"/>
      <c r="BA57" s="235"/>
      <c r="BB57" s="235"/>
      <c r="BC57" s="235"/>
      <c r="BD57" s="235"/>
      <c r="BE57" s="233"/>
      <c r="BF57" s="236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/>
      <c r="BQ57" s="233"/>
      <c r="BR57" s="236"/>
      <c r="BS57" s="235"/>
      <c r="BT57" s="235"/>
      <c r="BU57" s="235"/>
      <c r="BV57" s="235"/>
      <c r="BW57" s="235"/>
      <c r="BX57" s="235"/>
      <c r="BY57" s="235"/>
      <c r="BZ57" s="235"/>
      <c r="CA57" s="235"/>
      <c r="CB57" s="235"/>
      <c r="CC57" s="233"/>
    </row>
    <row r="58" spans="1:81" x14ac:dyDescent="0.25">
      <c r="A58" s="326"/>
      <c r="B58" s="73" t="s">
        <v>108</v>
      </c>
      <c r="C58" s="129" t="s">
        <v>109</v>
      </c>
      <c r="D58" s="130" t="s">
        <v>57</v>
      </c>
      <c r="E58" s="130">
        <v>72</v>
      </c>
      <c r="F58" s="240"/>
      <c r="G58" s="74">
        <f t="shared" si="40"/>
        <v>0</v>
      </c>
      <c r="H58" s="246"/>
      <c r="I58" s="248"/>
      <c r="J58" s="312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3"/>
      <c r="V58" s="234"/>
      <c r="W58" s="235"/>
      <c r="X58" s="235"/>
      <c r="Y58" s="235"/>
      <c r="Z58" s="235"/>
      <c r="AA58" s="235"/>
      <c r="AB58" s="235"/>
      <c r="AC58" s="235"/>
      <c r="AD58" s="235"/>
      <c r="AE58" s="235"/>
      <c r="AF58" s="235"/>
      <c r="AG58" s="233"/>
      <c r="AH58" s="236"/>
      <c r="AI58" s="235"/>
      <c r="AJ58" s="235"/>
      <c r="AK58" s="235"/>
      <c r="AL58" s="235"/>
      <c r="AM58" s="235"/>
      <c r="AN58" s="235"/>
      <c r="AO58" s="235"/>
      <c r="AP58" s="235"/>
      <c r="AQ58" s="235"/>
      <c r="AR58" s="235"/>
      <c r="AS58" s="233"/>
      <c r="AT58" s="236"/>
      <c r="AU58" s="235"/>
      <c r="AV58" s="235"/>
      <c r="AW58" s="235"/>
      <c r="AX58" s="235"/>
      <c r="AY58" s="235"/>
      <c r="AZ58" s="235"/>
      <c r="BA58" s="235"/>
      <c r="BB58" s="235"/>
      <c r="BC58" s="235"/>
      <c r="BD58" s="235"/>
      <c r="BE58" s="233"/>
      <c r="BF58" s="236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3"/>
      <c r="BR58" s="236"/>
      <c r="BS58" s="235"/>
      <c r="BT58" s="235"/>
      <c r="BU58" s="235"/>
      <c r="BV58" s="235"/>
      <c r="BW58" s="235"/>
      <c r="BX58" s="235"/>
      <c r="BY58" s="235"/>
      <c r="BZ58" s="235"/>
      <c r="CA58" s="235"/>
      <c r="CB58" s="235"/>
      <c r="CC58" s="233"/>
    </row>
    <row r="59" spans="1:81" x14ac:dyDescent="0.25">
      <c r="A59" s="326"/>
      <c r="B59" s="73" t="s">
        <v>110</v>
      </c>
      <c r="C59" s="129" t="s">
        <v>111</v>
      </c>
      <c r="D59" s="130" t="s">
        <v>57</v>
      </c>
      <c r="E59" s="130">
        <v>72</v>
      </c>
      <c r="F59" s="240"/>
      <c r="G59" s="74">
        <f t="shared" si="40"/>
        <v>0</v>
      </c>
      <c r="H59" s="246"/>
      <c r="I59" s="248"/>
      <c r="J59" s="312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3"/>
      <c r="V59" s="234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3"/>
      <c r="AH59" s="236"/>
      <c r="AI59" s="235"/>
      <c r="AJ59" s="235"/>
      <c r="AK59" s="235"/>
      <c r="AL59" s="235"/>
      <c r="AM59" s="235"/>
      <c r="AN59" s="235"/>
      <c r="AO59" s="235"/>
      <c r="AP59" s="235"/>
      <c r="AQ59" s="235"/>
      <c r="AR59" s="235"/>
      <c r="AS59" s="233"/>
      <c r="AT59" s="236"/>
      <c r="AU59" s="235"/>
      <c r="AV59" s="235"/>
      <c r="AW59" s="235"/>
      <c r="AX59" s="235"/>
      <c r="AY59" s="235"/>
      <c r="AZ59" s="235"/>
      <c r="BA59" s="235"/>
      <c r="BB59" s="235"/>
      <c r="BC59" s="235"/>
      <c r="BD59" s="235"/>
      <c r="BE59" s="233"/>
      <c r="BF59" s="236"/>
      <c r="BG59" s="235"/>
      <c r="BH59" s="235"/>
      <c r="BI59" s="235"/>
      <c r="BJ59" s="235"/>
      <c r="BK59" s="235"/>
      <c r="BL59" s="235"/>
      <c r="BM59" s="235"/>
      <c r="BN59" s="235"/>
      <c r="BO59" s="235"/>
      <c r="BP59" s="235"/>
      <c r="BQ59" s="233"/>
      <c r="BR59" s="236"/>
      <c r="BS59" s="235"/>
      <c r="BT59" s="235"/>
      <c r="BU59" s="235"/>
      <c r="BV59" s="235"/>
      <c r="BW59" s="235"/>
      <c r="BX59" s="235"/>
      <c r="BY59" s="235"/>
      <c r="BZ59" s="235"/>
      <c r="CA59" s="235"/>
      <c r="CB59" s="235"/>
      <c r="CC59" s="233"/>
    </row>
    <row r="60" spans="1:81" x14ac:dyDescent="0.25">
      <c r="A60" s="326"/>
      <c r="B60" s="73" t="s">
        <v>112</v>
      </c>
      <c r="C60" s="129" t="s">
        <v>113</v>
      </c>
      <c r="D60" s="130" t="s">
        <v>57</v>
      </c>
      <c r="E60" s="130">
        <v>72</v>
      </c>
      <c r="F60" s="240"/>
      <c r="G60" s="74">
        <f t="shared" si="40"/>
        <v>0</v>
      </c>
      <c r="H60" s="246"/>
      <c r="I60" s="248"/>
      <c r="J60" s="312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3"/>
      <c r="V60" s="234"/>
      <c r="W60" s="235"/>
      <c r="X60" s="235"/>
      <c r="Y60" s="235"/>
      <c r="Z60" s="235"/>
      <c r="AA60" s="235"/>
      <c r="AB60" s="235"/>
      <c r="AC60" s="235"/>
      <c r="AD60" s="235"/>
      <c r="AE60" s="235"/>
      <c r="AF60" s="235"/>
      <c r="AG60" s="233"/>
      <c r="AH60" s="236"/>
      <c r="AI60" s="235"/>
      <c r="AJ60" s="235"/>
      <c r="AK60" s="235"/>
      <c r="AL60" s="235"/>
      <c r="AM60" s="235"/>
      <c r="AN60" s="235"/>
      <c r="AO60" s="235"/>
      <c r="AP60" s="235"/>
      <c r="AQ60" s="235"/>
      <c r="AR60" s="235"/>
      <c r="AS60" s="233"/>
      <c r="AT60" s="236"/>
      <c r="AU60" s="235"/>
      <c r="AV60" s="235"/>
      <c r="AW60" s="235"/>
      <c r="AX60" s="235"/>
      <c r="AY60" s="235"/>
      <c r="AZ60" s="235"/>
      <c r="BA60" s="235"/>
      <c r="BB60" s="235"/>
      <c r="BC60" s="235"/>
      <c r="BD60" s="235"/>
      <c r="BE60" s="233"/>
      <c r="BF60" s="236"/>
      <c r="BG60" s="235"/>
      <c r="BH60" s="235"/>
      <c r="BI60" s="235"/>
      <c r="BJ60" s="235"/>
      <c r="BK60" s="235"/>
      <c r="BL60" s="235"/>
      <c r="BM60" s="235"/>
      <c r="BN60" s="235"/>
      <c r="BO60" s="235"/>
      <c r="BP60" s="235"/>
      <c r="BQ60" s="233"/>
      <c r="BR60" s="236"/>
      <c r="BS60" s="235"/>
      <c r="BT60" s="235"/>
      <c r="BU60" s="235"/>
      <c r="BV60" s="235"/>
      <c r="BW60" s="235"/>
      <c r="BX60" s="235"/>
      <c r="BY60" s="235"/>
      <c r="BZ60" s="235"/>
      <c r="CA60" s="235"/>
      <c r="CB60" s="235"/>
      <c r="CC60" s="233"/>
    </row>
    <row r="61" spans="1:81" x14ac:dyDescent="0.25">
      <c r="A61" s="326"/>
      <c r="B61" s="73" t="s">
        <v>114</v>
      </c>
      <c r="C61" s="129" t="s">
        <v>115</v>
      </c>
      <c r="D61" s="130" t="s">
        <v>57</v>
      </c>
      <c r="E61" s="130">
        <v>72</v>
      </c>
      <c r="F61" s="240"/>
      <c r="G61" s="74">
        <f t="shared" si="40"/>
        <v>0</v>
      </c>
      <c r="H61" s="246"/>
      <c r="I61" s="248"/>
      <c r="J61" s="312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3"/>
      <c r="V61" s="234"/>
      <c r="W61" s="235"/>
      <c r="X61" s="235"/>
      <c r="Y61" s="235"/>
      <c r="Z61" s="235"/>
      <c r="AA61" s="235"/>
      <c r="AB61" s="235"/>
      <c r="AC61" s="235"/>
      <c r="AD61" s="235"/>
      <c r="AE61" s="235"/>
      <c r="AF61" s="235"/>
      <c r="AG61" s="233"/>
      <c r="AH61" s="236"/>
      <c r="AI61" s="235"/>
      <c r="AJ61" s="235"/>
      <c r="AK61" s="235"/>
      <c r="AL61" s="235"/>
      <c r="AM61" s="235"/>
      <c r="AN61" s="235"/>
      <c r="AO61" s="235"/>
      <c r="AP61" s="235"/>
      <c r="AQ61" s="235"/>
      <c r="AR61" s="235"/>
      <c r="AS61" s="233"/>
      <c r="AT61" s="236"/>
      <c r="AU61" s="235"/>
      <c r="AV61" s="235"/>
      <c r="AW61" s="235"/>
      <c r="AX61" s="235"/>
      <c r="AY61" s="235"/>
      <c r="AZ61" s="235"/>
      <c r="BA61" s="235"/>
      <c r="BB61" s="235"/>
      <c r="BC61" s="235"/>
      <c r="BD61" s="235"/>
      <c r="BE61" s="233"/>
      <c r="BF61" s="236"/>
      <c r="BG61" s="235"/>
      <c r="BH61" s="235"/>
      <c r="BI61" s="235"/>
      <c r="BJ61" s="235"/>
      <c r="BK61" s="235"/>
      <c r="BL61" s="235"/>
      <c r="BM61" s="235"/>
      <c r="BN61" s="235"/>
      <c r="BO61" s="235"/>
      <c r="BP61" s="235"/>
      <c r="BQ61" s="233"/>
      <c r="BR61" s="236"/>
      <c r="BS61" s="235"/>
      <c r="BT61" s="235"/>
      <c r="BU61" s="235"/>
      <c r="BV61" s="235"/>
      <c r="BW61" s="235"/>
      <c r="BX61" s="235"/>
      <c r="BY61" s="235"/>
      <c r="BZ61" s="235"/>
      <c r="CA61" s="235"/>
      <c r="CB61" s="235"/>
      <c r="CC61" s="233"/>
    </row>
    <row r="62" spans="1:81" x14ac:dyDescent="0.25">
      <c r="A62" s="326"/>
      <c r="B62" s="73" t="s">
        <v>116</v>
      </c>
      <c r="C62" s="129" t="s">
        <v>117</v>
      </c>
      <c r="D62" s="130" t="s">
        <v>57</v>
      </c>
      <c r="E62" s="130">
        <v>72</v>
      </c>
      <c r="F62" s="240"/>
      <c r="G62" s="74">
        <f t="shared" si="40"/>
        <v>0</v>
      </c>
      <c r="H62" s="246"/>
      <c r="I62" s="248"/>
      <c r="J62" s="312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3"/>
      <c r="V62" s="234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3"/>
      <c r="AH62" s="236"/>
      <c r="AI62" s="235"/>
      <c r="AJ62" s="235"/>
      <c r="AK62" s="235"/>
      <c r="AL62" s="235"/>
      <c r="AM62" s="235"/>
      <c r="AN62" s="235"/>
      <c r="AO62" s="235"/>
      <c r="AP62" s="235"/>
      <c r="AQ62" s="235"/>
      <c r="AR62" s="235"/>
      <c r="AS62" s="233"/>
      <c r="AT62" s="236"/>
      <c r="AU62" s="235"/>
      <c r="AV62" s="235"/>
      <c r="AW62" s="235"/>
      <c r="AX62" s="235"/>
      <c r="AY62" s="235"/>
      <c r="AZ62" s="235"/>
      <c r="BA62" s="235"/>
      <c r="BB62" s="235"/>
      <c r="BC62" s="235"/>
      <c r="BD62" s="235"/>
      <c r="BE62" s="233"/>
      <c r="BF62" s="236"/>
      <c r="BG62" s="235"/>
      <c r="BH62" s="235"/>
      <c r="BI62" s="235"/>
      <c r="BJ62" s="235"/>
      <c r="BK62" s="235"/>
      <c r="BL62" s="235"/>
      <c r="BM62" s="235"/>
      <c r="BN62" s="235"/>
      <c r="BO62" s="235"/>
      <c r="BP62" s="235"/>
      <c r="BQ62" s="233"/>
      <c r="BR62" s="236"/>
      <c r="BS62" s="235"/>
      <c r="BT62" s="235"/>
      <c r="BU62" s="235"/>
      <c r="BV62" s="235"/>
      <c r="BW62" s="235"/>
      <c r="BX62" s="235"/>
      <c r="BY62" s="235"/>
      <c r="BZ62" s="235"/>
      <c r="CA62" s="235"/>
      <c r="CB62" s="235"/>
      <c r="CC62" s="233"/>
    </row>
    <row r="63" spans="1:81" x14ac:dyDescent="0.25">
      <c r="A63" s="326"/>
      <c r="B63" s="73" t="s">
        <v>118</v>
      </c>
      <c r="C63" s="129" t="s">
        <v>119</v>
      </c>
      <c r="D63" s="130" t="s">
        <v>57</v>
      </c>
      <c r="E63" s="130">
        <v>72</v>
      </c>
      <c r="F63" s="240"/>
      <c r="G63" s="74">
        <f t="shared" ref="G63" si="49">+SUM(H63:CC63)</f>
        <v>0</v>
      </c>
      <c r="H63" s="246"/>
      <c r="I63" s="248"/>
      <c r="J63" s="312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4"/>
      <c r="V63" s="312"/>
      <c r="W63" s="313"/>
      <c r="X63" s="313"/>
      <c r="Y63" s="313"/>
      <c r="Z63" s="313"/>
      <c r="AA63" s="313"/>
      <c r="AB63" s="313"/>
      <c r="AC63" s="313"/>
      <c r="AD63" s="313"/>
      <c r="AE63" s="313"/>
      <c r="AF63" s="313"/>
      <c r="AG63" s="314"/>
      <c r="AH63" s="315"/>
      <c r="AI63" s="313"/>
      <c r="AJ63" s="313"/>
      <c r="AK63" s="313"/>
      <c r="AL63" s="313"/>
      <c r="AM63" s="313"/>
      <c r="AN63" s="313"/>
      <c r="AO63" s="313"/>
      <c r="AP63" s="313"/>
      <c r="AQ63" s="313"/>
      <c r="AR63" s="313"/>
      <c r="AS63" s="314"/>
      <c r="AT63" s="315"/>
      <c r="AU63" s="313"/>
      <c r="AV63" s="313"/>
      <c r="AW63" s="313"/>
      <c r="AX63" s="313"/>
      <c r="AY63" s="313"/>
      <c r="AZ63" s="313"/>
      <c r="BA63" s="313"/>
      <c r="BB63" s="313"/>
      <c r="BC63" s="313"/>
      <c r="BD63" s="313"/>
      <c r="BE63" s="314"/>
      <c r="BF63" s="315"/>
      <c r="BG63" s="313"/>
      <c r="BH63" s="313"/>
      <c r="BI63" s="313"/>
      <c r="BJ63" s="313"/>
      <c r="BK63" s="313"/>
      <c r="BL63" s="313"/>
      <c r="BM63" s="313"/>
      <c r="BN63" s="313"/>
      <c r="BO63" s="313"/>
      <c r="BP63" s="313"/>
      <c r="BQ63" s="314"/>
      <c r="BR63" s="315"/>
      <c r="BS63" s="313"/>
      <c r="BT63" s="313"/>
      <c r="BU63" s="313"/>
      <c r="BV63" s="313"/>
      <c r="BW63" s="313"/>
      <c r="BX63" s="313"/>
      <c r="BY63" s="313"/>
      <c r="BZ63" s="313"/>
      <c r="CA63" s="313"/>
      <c r="CB63" s="313"/>
      <c r="CC63" s="314"/>
    </row>
    <row r="64" spans="1:81" x14ac:dyDescent="0.25">
      <c r="A64" s="326"/>
      <c r="B64" s="73" t="s">
        <v>120</v>
      </c>
      <c r="C64" s="129" t="s">
        <v>121</v>
      </c>
      <c r="D64" s="130" t="s">
        <v>57</v>
      </c>
      <c r="E64" s="130">
        <v>72</v>
      </c>
      <c r="F64" s="240"/>
      <c r="G64" s="74">
        <f t="shared" si="40"/>
        <v>0</v>
      </c>
      <c r="H64" s="246"/>
      <c r="I64" s="248"/>
      <c r="J64" s="312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3"/>
      <c r="V64" s="234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3"/>
      <c r="AH64" s="236"/>
      <c r="AI64" s="235"/>
      <c r="AJ64" s="235"/>
      <c r="AK64" s="235"/>
      <c r="AL64" s="235"/>
      <c r="AM64" s="235"/>
      <c r="AN64" s="235"/>
      <c r="AO64" s="235"/>
      <c r="AP64" s="235"/>
      <c r="AQ64" s="235"/>
      <c r="AR64" s="235"/>
      <c r="AS64" s="233"/>
      <c r="AT64" s="236"/>
      <c r="AU64" s="235"/>
      <c r="AV64" s="235"/>
      <c r="AW64" s="235"/>
      <c r="AX64" s="235"/>
      <c r="AY64" s="235"/>
      <c r="AZ64" s="235"/>
      <c r="BA64" s="235"/>
      <c r="BB64" s="235"/>
      <c r="BC64" s="235"/>
      <c r="BD64" s="235"/>
      <c r="BE64" s="233"/>
      <c r="BF64" s="236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3"/>
      <c r="BR64" s="236"/>
      <c r="BS64" s="235"/>
      <c r="BT64" s="235"/>
      <c r="BU64" s="235"/>
      <c r="BV64" s="235"/>
      <c r="BW64" s="235"/>
      <c r="BX64" s="235"/>
      <c r="BY64" s="235"/>
      <c r="BZ64" s="235"/>
      <c r="CA64" s="235"/>
      <c r="CB64" s="235"/>
      <c r="CC64" s="233"/>
    </row>
    <row r="65" spans="1:276" x14ac:dyDescent="0.25">
      <c r="A65" s="326"/>
      <c r="B65" s="73" t="s">
        <v>122</v>
      </c>
      <c r="C65" s="129" t="s">
        <v>869</v>
      </c>
      <c r="D65" s="130" t="s">
        <v>57</v>
      </c>
      <c r="E65" s="130">
        <f>72-18</f>
        <v>54</v>
      </c>
      <c r="F65" s="240"/>
      <c r="G65" s="74">
        <f t="shared" ref="G65:G79" si="50">+SUM(H65:CC65)</f>
        <v>0</v>
      </c>
      <c r="H65" s="246"/>
      <c r="I65" s="248"/>
      <c r="J65" s="241"/>
      <c r="K65" s="243"/>
      <c r="L65" s="243"/>
      <c r="M65" s="243"/>
      <c r="N65" s="243"/>
      <c r="O65" s="243"/>
      <c r="P65" s="243"/>
      <c r="Q65" s="243"/>
      <c r="R65" s="243"/>
      <c r="S65" s="243"/>
      <c r="T65" s="243"/>
      <c r="U65" s="242"/>
      <c r="V65" s="241"/>
      <c r="W65" s="243"/>
      <c r="X65" s="243"/>
      <c r="Y65" s="243"/>
      <c r="Z65" s="243"/>
      <c r="AA65" s="243"/>
      <c r="AB65" s="235"/>
      <c r="AC65" s="235"/>
      <c r="AD65" s="235"/>
      <c r="AE65" s="235"/>
      <c r="AF65" s="235"/>
      <c r="AG65" s="233"/>
      <c r="AH65" s="236"/>
      <c r="AI65" s="235"/>
      <c r="AJ65" s="235"/>
      <c r="AK65" s="235"/>
      <c r="AL65" s="235"/>
      <c r="AM65" s="235"/>
      <c r="AN65" s="235"/>
      <c r="AO65" s="235"/>
      <c r="AP65" s="235"/>
      <c r="AQ65" s="235"/>
      <c r="AR65" s="235"/>
      <c r="AS65" s="233"/>
      <c r="AT65" s="236"/>
      <c r="AU65" s="235"/>
      <c r="AV65" s="235"/>
      <c r="AW65" s="235"/>
      <c r="AX65" s="235"/>
      <c r="AY65" s="235"/>
      <c r="AZ65" s="235"/>
      <c r="BA65" s="235"/>
      <c r="BB65" s="235"/>
      <c r="BC65" s="235"/>
      <c r="BD65" s="235"/>
      <c r="BE65" s="233"/>
      <c r="BF65" s="236"/>
      <c r="BG65" s="235"/>
      <c r="BH65" s="235"/>
      <c r="BI65" s="235"/>
      <c r="BJ65" s="235"/>
      <c r="BK65" s="235"/>
      <c r="BL65" s="235"/>
      <c r="BM65" s="235"/>
      <c r="BN65" s="235"/>
      <c r="BO65" s="235"/>
      <c r="BP65" s="235"/>
      <c r="BQ65" s="233"/>
      <c r="BR65" s="236"/>
      <c r="BS65" s="235"/>
      <c r="BT65" s="235"/>
      <c r="BU65" s="235"/>
      <c r="BV65" s="235"/>
      <c r="BW65" s="235"/>
      <c r="BX65" s="235"/>
      <c r="BY65" s="235"/>
      <c r="BZ65" s="235"/>
      <c r="CA65" s="235"/>
      <c r="CB65" s="235"/>
      <c r="CC65" s="233"/>
    </row>
    <row r="66" spans="1:276" ht="27.95" customHeight="1" x14ac:dyDescent="0.25">
      <c r="A66" s="326"/>
      <c r="B66" s="73" t="s">
        <v>123</v>
      </c>
      <c r="C66" s="129" t="s">
        <v>780</v>
      </c>
      <c r="D66" s="130" t="s">
        <v>57</v>
      </c>
      <c r="E66" s="130">
        <f>72-18</f>
        <v>54</v>
      </c>
      <c r="F66" s="240"/>
      <c r="G66" s="74">
        <f>+SUM(H66:CC66)</f>
        <v>0</v>
      </c>
      <c r="H66" s="75"/>
      <c r="I66" s="76"/>
      <c r="J66" s="241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242"/>
      <c r="V66" s="241"/>
      <c r="W66" s="243"/>
      <c r="X66" s="243"/>
      <c r="Y66" s="243"/>
      <c r="Z66" s="243"/>
      <c r="AA66" s="243"/>
      <c r="AB66" s="235"/>
      <c r="AC66" s="235"/>
      <c r="AD66" s="235"/>
      <c r="AE66" s="235"/>
      <c r="AF66" s="235"/>
      <c r="AG66" s="233"/>
      <c r="AH66" s="236"/>
      <c r="AI66" s="235"/>
      <c r="AJ66" s="235"/>
      <c r="AK66" s="235"/>
      <c r="AL66" s="235"/>
      <c r="AM66" s="235"/>
      <c r="AN66" s="235"/>
      <c r="AO66" s="235"/>
      <c r="AP66" s="235"/>
      <c r="AQ66" s="235"/>
      <c r="AR66" s="235"/>
      <c r="AS66" s="233"/>
      <c r="AT66" s="236"/>
      <c r="AU66" s="235"/>
      <c r="AV66" s="235"/>
      <c r="AW66" s="235"/>
      <c r="AX66" s="235"/>
      <c r="AY66" s="235"/>
      <c r="AZ66" s="235"/>
      <c r="BA66" s="235"/>
      <c r="BB66" s="235"/>
      <c r="BC66" s="235"/>
      <c r="BD66" s="235"/>
      <c r="BE66" s="233"/>
      <c r="BF66" s="236"/>
      <c r="BG66" s="235"/>
      <c r="BH66" s="235"/>
      <c r="BI66" s="235"/>
      <c r="BJ66" s="235"/>
      <c r="BK66" s="235"/>
      <c r="BL66" s="235"/>
      <c r="BM66" s="235"/>
      <c r="BN66" s="235"/>
      <c r="BO66" s="235"/>
      <c r="BP66" s="235"/>
      <c r="BQ66" s="233"/>
      <c r="BR66" s="236"/>
      <c r="BS66" s="235"/>
      <c r="BT66" s="235"/>
      <c r="BU66" s="235"/>
      <c r="BV66" s="235"/>
      <c r="BW66" s="235"/>
      <c r="BX66" s="235"/>
      <c r="BY66" s="235"/>
      <c r="BZ66" s="235"/>
      <c r="CA66" s="235"/>
      <c r="CB66" s="235"/>
      <c r="CC66" s="233"/>
      <c r="CD66" s="201"/>
      <c r="CE66" s="201"/>
      <c r="CF66" s="201"/>
      <c r="CG66" s="201"/>
      <c r="CH66" s="201"/>
      <c r="CI66" s="201"/>
      <c r="CJ66" s="201"/>
      <c r="CK66" s="201"/>
      <c r="CL66" s="201"/>
      <c r="CM66" s="201"/>
      <c r="CN66" s="201"/>
      <c r="CO66" s="201"/>
      <c r="CP66" s="201"/>
      <c r="CQ66" s="201"/>
      <c r="CR66" s="201"/>
      <c r="CS66" s="201"/>
      <c r="CT66" s="201"/>
      <c r="CU66" s="201"/>
      <c r="CV66" s="201"/>
      <c r="CW66" s="201"/>
      <c r="CX66" s="201"/>
      <c r="CY66" s="201"/>
      <c r="CZ66" s="201"/>
      <c r="DA66" s="201"/>
      <c r="DB66" s="201"/>
      <c r="DC66" s="201"/>
      <c r="DD66" s="201"/>
      <c r="DE66" s="201"/>
      <c r="DF66" s="201"/>
      <c r="DG66" s="201"/>
      <c r="DH66" s="201"/>
      <c r="DI66" s="201"/>
      <c r="DJ66" s="201"/>
      <c r="DK66" s="201"/>
      <c r="DL66" s="201"/>
      <c r="DM66" s="201"/>
      <c r="DN66" s="201"/>
      <c r="DO66" s="201"/>
      <c r="DP66" s="201"/>
      <c r="DQ66" s="201"/>
      <c r="DR66" s="201"/>
      <c r="DS66" s="201"/>
      <c r="DT66" s="201"/>
      <c r="DU66" s="201"/>
      <c r="DV66" s="201"/>
      <c r="DW66" s="201"/>
      <c r="DX66" s="201"/>
      <c r="DY66" s="201"/>
      <c r="DZ66" s="201"/>
      <c r="EA66" s="201"/>
      <c r="EB66" s="201"/>
      <c r="EC66" s="201"/>
      <c r="ED66" s="201"/>
      <c r="EE66" s="201"/>
      <c r="EF66" s="201"/>
      <c r="EG66" s="201"/>
      <c r="EH66" s="201"/>
      <c r="EI66" s="201"/>
      <c r="EJ66" s="201"/>
      <c r="EK66" s="201"/>
      <c r="EL66" s="201"/>
      <c r="EM66" s="201"/>
      <c r="EN66" s="201"/>
      <c r="EO66" s="201"/>
      <c r="EP66" s="201"/>
      <c r="EQ66" s="201"/>
      <c r="ER66" s="201"/>
      <c r="ES66" s="201"/>
      <c r="ET66" s="201"/>
      <c r="EU66" s="201"/>
      <c r="EV66" s="201"/>
      <c r="EW66" s="201"/>
      <c r="EX66" s="201"/>
      <c r="EY66" s="201"/>
      <c r="EZ66" s="201"/>
      <c r="FA66" s="201"/>
      <c r="FB66" s="201"/>
      <c r="FC66" s="201"/>
      <c r="FD66" s="201"/>
      <c r="FE66" s="201"/>
      <c r="FF66" s="201"/>
      <c r="FG66" s="201"/>
      <c r="FH66" s="201"/>
      <c r="FI66" s="201"/>
      <c r="FJ66" s="201"/>
      <c r="FK66" s="201"/>
      <c r="FL66" s="201"/>
      <c r="FM66" s="201"/>
      <c r="FN66" s="201"/>
      <c r="FO66" s="201"/>
      <c r="FP66" s="201"/>
      <c r="FQ66" s="201"/>
      <c r="FR66" s="201"/>
      <c r="FS66" s="201"/>
      <c r="FT66" s="201"/>
      <c r="FU66" s="201"/>
      <c r="FV66" s="201"/>
      <c r="FW66" s="201"/>
      <c r="FX66" s="201"/>
      <c r="FY66" s="201"/>
      <c r="FZ66" s="201"/>
      <c r="GA66" s="201"/>
      <c r="GB66" s="201"/>
      <c r="GC66" s="201"/>
      <c r="GD66" s="201"/>
      <c r="GE66" s="201"/>
      <c r="GF66" s="201"/>
      <c r="GG66" s="201"/>
      <c r="GH66" s="201"/>
      <c r="GI66" s="201"/>
      <c r="GJ66" s="201"/>
      <c r="GK66" s="201"/>
      <c r="GL66" s="201"/>
      <c r="GM66" s="201"/>
      <c r="GN66" s="201"/>
      <c r="GO66" s="201"/>
      <c r="GP66" s="201"/>
      <c r="GQ66" s="201"/>
      <c r="GR66" s="201"/>
      <c r="GS66" s="201"/>
      <c r="GT66" s="201"/>
      <c r="GU66" s="201"/>
      <c r="GV66" s="201"/>
      <c r="GW66" s="201"/>
      <c r="GX66" s="201"/>
      <c r="GY66" s="201"/>
      <c r="GZ66" s="201"/>
      <c r="HA66" s="201"/>
      <c r="HB66" s="201"/>
      <c r="HC66" s="201"/>
      <c r="HD66" s="201"/>
      <c r="HE66" s="201"/>
      <c r="HF66" s="201"/>
      <c r="HG66" s="201"/>
      <c r="HH66" s="201"/>
      <c r="HI66" s="201"/>
      <c r="HJ66" s="201"/>
      <c r="HK66" s="201"/>
      <c r="HL66" s="201"/>
      <c r="HM66" s="201"/>
      <c r="HN66" s="201"/>
      <c r="HO66" s="201"/>
      <c r="HP66" s="201"/>
      <c r="HQ66" s="201"/>
      <c r="HR66" s="201"/>
      <c r="HS66" s="201"/>
      <c r="HT66" s="201"/>
      <c r="HU66" s="201"/>
      <c r="HV66" s="201"/>
      <c r="HW66" s="201"/>
      <c r="HX66" s="201"/>
      <c r="HY66" s="201"/>
      <c r="HZ66" s="201"/>
      <c r="IA66" s="201"/>
      <c r="IB66" s="201"/>
      <c r="IC66" s="201"/>
      <c r="ID66" s="201"/>
      <c r="IE66" s="201"/>
      <c r="IF66" s="201"/>
      <c r="IG66" s="201"/>
      <c r="IH66" s="201"/>
      <c r="II66" s="201"/>
      <c r="IJ66" s="201"/>
      <c r="IK66" s="201"/>
      <c r="IL66" s="201"/>
      <c r="IM66" s="201"/>
      <c r="IN66" s="201"/>
      <c r="IO66" s="201"/>
      <c r="IP66" s="201"/>
      <c r="IQ66" s="201"/>
      <c r="IR66" s="201"/>
      <c r="IS66" s="201"/>
      <c r="IT66" s="201"/>
      <c r="IU66" s="201"/>
      <c r="IV66" s="201"/>
      <c r="IW66" s="201"/>
      <c r="IX66" s="201"/>
      <c r="IY66" s="201"/>
      <c r="IZ66" s="201"/>
      <c r="JA66" s="201"/>
      <c r="JB66" s="201"/>
      <c r="JC66" s="201"/>
      <c r="JD66" s="201"/>
      <c r="JE66" s="201"/>
      <c r="JF66" s="201"/>
      <c r="JG66" s="201"/>
      <c r="JH66" s="201"/>
      <c r="JI66" s="201"/>
      <c r="JJ66" s="201"/>
      <c r="JK66" s="201"/>
      <c r="JL66" s="201"/>
      <c r="JM66" s="201"/>
      <c r="JN66" s="201"/>
      <c r="JO66" s="201"/>
      <c r="JP66" s="201"/>
    </row>
    <row r="67" spans="1:276" ht="25.5" x14ac:dyDescent="0.25">
      <c r="A67" s="326"/>
      <c r="B67" s="180" t="s">
        <v>125</v>
      </c>
      <c r="C67" s="181" t="s">
        <v>781</v>
      </c>
      <c r="D67" s="182" t="s">
        <v>57</v>
      </c>
      <c r="E67" s="183">
        <v>0</v>
      </c>
      <c r="F67" s="245"/>
      <c r="G67" s="191">
        <f>+SUM(H67:CC67)</f>
        <v>0</v>
      </c>
      <c r="H67" s="75"/>
      <c r="I67" s="76"/>
      <c r="J67" s="241"/>
      <c r="K67" s="243"/>
      <c r="L67" s="243"/>
      <c r="M67" s="243"/>
      <c r="N67" s="243"/>
      <c r="O67" s="243"/>
      <c r="P67" s="243"/>
      <c r="Q67" s="243"/>
      <c r="R67" s="243"/>
      <c r="S67" s="243"/>
      <c r="T67" s="243"/>
      <c r="U67" s="242"/>
      <c r="V67" s="241"/>
      <c r="W67" s="243"/>
      <c r="X67" s="243"/>
      <c r="Y67" s="243"/>
      <c r="Z67" s="243"/>
      <c r="AA67" s="243"/>
      <c r="AB67" s="243"/>
      <c r="AC67" s="243"/>
      <c r="AD67" s="243"/>
      <c r="AE67" s="243"/>
      <c r="AF67" s="243"/>
      <c r="AG67" s="242"/>
      <c r="AH67" s="244"/>
      <c r="AI67" s="243"/>
      <c r="AJ67" s="243"/>
      <c r="AK67" s="243"/>
      <c r="AL67" s="243"/>
      <c r="AM67" s="243"/>
      <c r="AN67" s="243"/>
      <c r="AO67" s="243"/>
      <c r="AP67" s="243"/>
      <c r="AQ67" s="243"/>
      <c r="AR67" s="243"/>
      <c r="AS67" s="242"/>
      <c r="AT67" s="244"/>
      <c r="AU67" s="243"/>
      <c r="AV67" s="243"/>
      <c r="AW67" s="243"/>
      <c r="AX67" s="243"/>
      <c r="AY67" s="243"/>
      <c r="AZ67" s="243"/>
      <c r="BA67" s="243"/>
      <c r="BB67" s="243"/>
      <c r="BC67" s="243"/>
      <c r="BD67" s="243"/>
      <c r="BE67" s="242"/>
      <c r="BF67" s="244"/>
      <c r="BG67" s="243"/>
      <c r="BH67" s="243"/>
      <c r="BI67" s="243"/>
      <c r="BJ67" s="243"/>
      <c r="BK67" s="243"/>
      <c r="BL67" s="243"/>
      <c r="BM67" s="243"/>
      <c r="BN67" s="243"/>
      <c r="BO67" s="243"/>
      <c r="BP67" s="243"/>
      <c r="BQ67" s="242"/>
      <c r="BR67" s="244"/>
      <c r="BS67" s="243"/>
      <c r="BT67" s="243"/>
      <c r="BU67" s="243"/>
      <c r="BV67" s="243"/>
      <c r="BW67" s="243"/>
      <c r="BX67" s="243"/>
      <c r="BY67" s="243"/>
      <c r="BZ67" s="243"/>
      <c r="CA67" s="243"/>
      <c r="CB67" s="243"/>
      <c r="CC67" s="242"/>
      <c r="CD67" s="201"/>
      <c r="CE67" s="201"/>
      <c r="CF67" s="201"/>
      <c r="CG67" s="201"/>
      <c r="CH67" s="201"/>
      <c r="CI67" s="201"/>
      <c r="CJ67" s="201"/>
      <c r="CK67" s="201"/>
      <c r="CL67" s="201"/>
      <c r="CM67" s="201"/>
      <c r="CN67" s="201"/>
      <c r="CO67" s="201"/>
      <c r="CP67" s="201"/>
      <c r="CQ67" s="201"/>
      <c r="CR67" s="201"/>
      <c r="CS67" s="201"/>
      <c r="CT67" s="201"/>
      <c r="CU67" s="201"/>
      <c r="CV67" s="201"/>
      <c r="CW67" s="201"/>
      <c r="CX67" s="201"/>
      <c r="CY67" s="201"/>
      <c r="CZ67" s="201"/>
      <c r="DA67" s="201"/>
      <c r="DB67" s="201"/>
      <c r="DC67" s="201"/>
      <c r="DD67" s="201"/>
      <c r="DE67" s="201"/>
      <c r="DF67" s="201"/>
      <c r="DG67" s="201"/>
      <c r="DH67" s="201"/>
      <c r="DI67" s="201"/>
      <c r="DJ67" s="201"/>
      <c r="DK67" s="201"/>
      <c r="DL67" s="201"/>
      <c r="DM67" s="201"/>
      <c r="DN67" s="201"/>
      <c r="DO67" s="201"/>
      <c r="DP67" s="201"/>
      <c r="DQ67" s="201"/>
      <c r="DR67" s="201"/>
      <c r="DS67" s="201"/>
      <c r="DT67" s="201"/>
      <c r="DU67" s="201"/>
      <c r="DV67" s="201"/>
      <c r="DW67" s="201"/>
      <c r="DX67" s="201"/>
      <c r="DY67" s="201"/>
      <c r="DZ67" s="201"/>
      <c r="EA67" s="201"/>
      <c r="EB67" s="201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  <c r="JH67" s="39"/>
      <c r="JI67" s="39"/>
      <c r="JJ67" s="39"/>
      <c r="JK67" s="39"/>
      <c r="JL67" s="39"/>
      <c r="JM67" s="39"/>
      <c r="JN67" s="39"/>
      <c r="JO67" s="39"/>
      <c r="JP67" s="39"/>
    </row>
    <row r="68" spans="1:276" ht="25.5" x14ac:dyDescent="0.25">
      <c r="A68" s="326"/>
      <c r="B68" s="180" t="s">
        <v>126</v>
      </c>
      <c r="C68" s="181" t="s">
        <v>127</v>
      </c>
      <c r="D68" s="182" t="s">
        <v>57</v>
      </c>
      <c r="E68" s="183">
        <v>0</v>
      </c>
      <c r="F68" s="245"/>
      <c r="G68" s="191">
        <f t="shared" ref="G68:G69" si="51">+SUM(H68:CC68)</f>
        <v>0</v>
      </c>
      <c r="H68" s="75"/>
      <c r="I68" s="76"/>
      <c r="J68" s="241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2"/>
      <c r="V68" s="241"/>
      <c r="W68" s="243"/>
      <c r="X68" s="243"/>
      <c r="Y68" s="243"/>
      <c r="Z68" s="243"/>
      <c r="AA68" s="243"/>
      <c r="AB68" s="243"/>
      <c r="AC68" s="243"/>
      <c r="AD68" s="243"/>
      <c r="AE68" s="243"/>
      <c r="AF68" s="243"/>
      <c r="AG68" s="242"/>
      <c r="AH68" s="244"/>
      <c r="AI68" s="243"/>
      <c r="AJ68" s="243"/>
      <c r="AK68" s="243"/>
      <c r="AL68" s="243"/>
      <c r="AM68" s="243"/>
      <c r="AN68" s="243"/>
      <c r="AO68" s="243"/>
      <c r="AP68" s="243"/>
      <c r="AQ68" s="243"/>
      <c r="AR68" s="243"/>
      <c r="AS68" s="242"/>
      <c r="AT68" s="244"/>
      <c r="AU68" s="243"/>
      <c r="AV68" s="243"/>
      <c r="AW68" s="243"/>
      <c r="AX68" s="243"/>
      <c r="AY68" s="243"/>
      <c r="AZ68" s="243"/>
      <c r="BA68" s="243"/>
      <c r="BB68" s="243"/>
      <c r="BC68" s="243"/>
      <c r="BD68" s="243"/>
      <c r="BE68" s="242"/>
      <c r="BF68" s="244"/>
      <c r="BG68" s="243"/>
      <c r="BH68" s="243"/>
      <c r="BI68" s="243"/>
      <c r="BJ68" s="243"/>
      <c r="BK68" s="243"/>
      <c r="BL68" s="243"/>
      <c r="BM68" s="243"/>
      <c r="BN68" s="243"/>
      <c r="BO68" s="243"/>
      <c r="BP68" s="243"/>
      <c r="BQ68" s="242"/>
      <c r="BR68" s="244"/>
      <c r="BS68" s="243"/>
      <c r="BT68" s="243"/>
      <c r="BU68" s="243"/>
      <c r="BV68" s="243"/>
      <c r="BW68" s="243"/>
      <c r="BX68" s="243"/>
      <c r="BY68" s="243"/>
      <c r="BZ68" s="243"/>
      <c r="CA68" s="243"/>
      <c r="CB68" s="243"/>
      <c r="CC68" s="242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  <c r="JH68" s="39"/>
      <c r="JI68" s="39"/>
      <c r="JJ68" s="39"/>
      <c r="JK68" s="39"/>
      <c r="JL68" s="39"/>
      <c r="JM68" s="39"/>
      <c r="JN68" s="39"/>
      <c r="JO68" s="39"/>
      <c r="JP68" s="39"/>
    </row>
    <row r="69" spans="1:276" ht="25.5" x14ac:dyDescent="0.25">
      <c r="A69" s="326"/>
      <c r="B69" s="180" t="s">
        <v>128</v>
      </c>
      <c r="C69" s="181" t="s">
        <v>782</v>
      </c>
      <c r="D69" s="182" t="s">
        <v>57</v>
      </c>
      <c r="E69" s="183">
        <v>0</v>
      </c>
      <c r="F69" s="245"/>
      <c r="G69" s="191">
        <f t="shared" si="51"/>
        <v>0</v>
      </c>
      <c r="H69" s="246"/>
      <c r="I69" s="248"/>
      <c r="J69" s="241"/>
      <c r="K69" s="243"/>
      <c r="L69" s="243"/>
      <c r="M69" s="243"/>
      <c r="N69" s="243"/>
      <c r="O69" s="243"/>
      <c r="P69" s="243"/>
      <c r="Q69" s="243"/>
      <c r="R69" s="243"/>
      <c r="S69" s="243"/>
      <c r="T69" s="243"/>
      <c r="U69" s="242"/>
      <c r="V69" s="241"/>
      <c r="W69" s="243"/>
      <c r="X69" s="243"/>
      <c r="Y69" s="243"/>
      <c r="Z69" s="243"/>
      <c r="AA69" s="243"/>
      <c r="AB69" s="243"/>
      <c r="AC69" s="243"/>
      <c r="AD69" s="243"/>
      <c r="AE69" s="243"/>
      <c r="AF69" s="243"/>
      <c r="AG69" s="242"/>
      <c r="AH69" s="244"/>
      <c r="AI69" s="243"/>
      <c r="AJ69" s="243"/>
      <c r="AK69" s="243"/>
      <c r="AL69" s="243"/>
      <c r="AM69" s="243"/>
      <c r="AN69" s="243"/>
      <c r="AO69" s="243"/>
      <c r="AP69" s="243"/>
      <c r="AQ69" s="243"/>
      <c r="AR69" s="243"/>
      <c r="AS69" s="242"/>
      <c r="AT69" s="244"/>
      <c r="AU69" s="243"/>
      <c r="AV69" s="243"/>
      <c r="AW69" s="243"/>
      <c r="AX69" s="243"/>
      <c r="AY69" s="243"/>
      <c r="AZ69" s="243"/>
      <c r="BA69" s="243"/>
      <c r="BB69" s="243"/>
      <c r="BC69" s="243"/>
      <c r="BD69" s="243"/>
      <c r="BE69" s="242"/>
      <c r="BF69" s="244"/>
      <c r="BG69" s="243"/>
      <c r="BH69" s="243"/>
      <c r="BI69" s="243"/>
      <c r="BJ69" s="243"/>
      <c r="BK69" s="243"/>
      <c r="BL69" s="243"/>
      <c r="BM69" s="243"/>
      <c r="BN69" s="243"/>
      <c r="BO69" s="243"/>
      <c r="BP69" s="243"/>
      <c r="BQ69" s="242"/>
      <c r="BR69" s="244"/>
      <c r="BS69" s="243"/>
      <c r="BT69" s="243"/>
      <c r="BU69" s="243"/>
      <c r="BV69" s="243"/>
      <c r="BW69" s="243"/>
      <c r="BX69" s="243"/>
      <c r="BY69" s="243"/>
      <c r="BZ69" s="243"/>
      <c r="CA69" s="243"/>
      <c r="CB69" s="243"/>
      <c r="CC69" s="242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  <c r="HI69" s="39"/>
      <c r="HJ69" s="39"/>
      <c r="HK69" s="39"/>
      <c r="HL69" s="39"/>
      <c r="HM69" s="39"/>
      <c r="HN69" s="39"/>
      <c r="HO69" s="39"/>
      <c r="HP69" s="39"/>
      <c r="HQ69" s="39"/>
      <c r="HR69" s="39"/>
      <c r="HS69" s="39"/>
      <c r="HT69" s="39"/>
      <c r="HU69" s="39"/>
      <c r="HV69" s="39"/>
      <c r="HW69" s="39"/>
      <c r="HX69" s="39"/>
      <c r="HY69" s="39"/>
      <c r="HZ69" s="39"/>
      <c r="IA69" s="39"/>
      <c r="IB69" s="39"/>
      <c r="IC69" s="39"/>
      <c r="ID69" s="39"/>
      <c r="IE69" s="39"/>
      <c r="IF69" s="39"/>
      <c r="IG69" s="39"/>
      <c r="IH69" s="39"/>
      <c r="II69" s="39"/>
      <c r="IJ69" s="39"/>
      <c r="IK69" s="39"/>
      <c r="IL69" s="39"/>
      <c r="IM69" s="39"/>
      <c r="IN69" s="39"/>
      <c r="IO69" s="39"/>
      <c r="IP69" s="39"/>
      <c r="IQ69" s="39"/>
      <c r="IR69" s="39"/>
      <c r="IS69" s="39"/>
      <c r="IT69" s="39"/>
      <c r="IU69" s="39"/>
      <c r="IV69" s="39"/>
      <c r="IW69" s="39"/>
      <c r="IX69" s="39"/>
      <c r="IY69" s="39"/>
      <c r="IZ69" s="39"/>
      <c r="JA69" s="39"/>
      <c r="JB69" s="39"/>
      <c r="JC69" s="39"/>
      <c r="JD69" s="39"/>
      <c r="JE69" s="39"/>
      <c r="JF69" s="39"/>
      <c r="JG69" s="39"/>
      <c r="JH69" s="39"/>
      <c r="JI69" s="39"/>
      <c r="JJ69" s="39"/>
      <c r="JK69" s="39"/>
      <c r="JL69" s="39"/>
      <c r="JM69" s="39"/>
      <c r="JN69" s="39"/>
      <c r="JO69" s="39"/>
      <c r="JP69" s="39"/>
    </row>
    <row r="70" spans="1:276" ht="38.25" x14ac:dyDescent="0.25">
      <c r="A70" s="326"/>
      <c r="B70" s="180" t="s">
        <v>129</v>
      </c>
      <c r="C70" s="181" t="s">
        <v>783</v>
      </c>
      <c r="D70" s="182" t="s">
        <v>57</v>
      </c>
      <c r="E70" s="183">
        <v>0</v>
      </c>
      <c r="F70" s="245"/>
      <c r="G70" s="191">
        <f t="shared" si="50"/>
        <v>0</v>
      </c>
      <c r="H70" s="246"/>
      <c r="I70" s="248"/>
      <c r="J70" s="241"/>
      <c r="K70" s="243"/>
      <c r="L70" s="243"/>
      <c r="M70" s="243"/>
      <c r="N70" s="243"/>
      <c r="O70" s="243"/>
      <c r="P70" s="243"/>
      <c r="Q70" s="243"/>
      <c r="R70" s="243"/>
      <c r="S70" s="243"/>
      <c r="T70" s="243"/>
      <c r="U70" s="242"/>
      <c r="V70" s="241"/>
      <c r="W70" s="243"/>
      <c r="X70" s="243"/>
      <c r="Y70" s="243"/>
      <c r="Z70" s="243"/>
      <c r="AA70" s="243"/>
      <c r="AB70" s="243"/>
      <c r="AC70" s="243"/>
      <c r="AD70" s="243"/>
      <c r="AE70" s="243"/>
      <c r="AF70" s="243"/>
      <c r="AG70" s="242"/>
      <c r="AH70" s="244"/>
      <c r="AI70" s="243"/>
      <c r="AJ70" s="243"/>
      <c r="AK70" s="243"/>
      <c r="AL70" s="243"/>
      <c r="AM70" s="243"/>
      <c r="AN70" s="243"/>
      <c r="AO70" s="243"/>
      <c r="AP70" s="243"/>
      <c r="AQ70" s="243"/>
      <c r="AR70" s="243"/>
      <c r="AS70" s="242"/>
      <c r="AT70" s="244"/>
      <c r="AU70" s="243"/>
      <c r="AV70" s="243"/>
      <c r="AW70" s="243"/>
      <c r="AX70" s="243"/>
      <c r="AY70" s="243"/>
      <c r="AZ70" s="243"/>
      <c r="BA70" s="243"/>
      <c r="BB70" s="243"/>
      <c r="BC70" s="243"/>
      <c r="BD70" s="243"/>
      <c r="BE70" s="242"/>
      <c r="BF70" s="244"/>
      <c r="BG70" s="243"/>
      <c r="BH70" s="243"/>
      <c r="BI70" s="243"/>
      <c r="BJ70" s="243"/>
      <c r="BK70" s="243"/>
      <c r="BL70" s="243"/>
      <c r="BM70" s="243"/>
      <c r="BN70" s="243"/>
      <c r="BO70" s="243"/>
      <c r="BP70" s="243"/>
      <c r="BQ70" s="242"/>
      <c r="BR70" s="244"/>
      <c r="BS70" s="243"/>
      <c r="BT70" s="243"/>
      <c r="BU70" s="243"/>
      <c r="BV70" s="243"/>
      <c r="BW70" s="243"/>
      <c r="BX70" s="243"/>
      <c r="BY70" s="243"/>
      <c r="BZ70" s="243"/>
      <c r="CA70" s="243"/>
      <c r="CB70" s="243"/>
      <c r="CC70" s="242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  <c r="JH70" s="39"/>
      <c r="JI70" s="39"/>
      <c r="JJ70" s="39"/>
      <c r="JK70" s="39"/>
      <c r="JL70" s="39"/>
      <c r="JM70" s="39"/>
      <c r="JN70" s="39"/>
      <c r="JO70" s="39"/>
      <c r="JP70" s="39"/>
    </row>
    <row r="71" spans="1:276" ht="38.25" x14ac:dyDescent="0.25">
      <c r="A71" s="326"/>
      <c r="B71" s="180" t="s">
        <v>130</v>
      </c>
      <c r="C71" s="181" t="s">
        <v>784</v>
      </c>
      <c r="D71" s="182" t="s">
        <v>57</v>
      </c>
      <c r="E71" s="183">
        <v>0</v>
      </c>
      <c r="F71" s="245"/>
      <c r="G71" s="191">
        <f t="shared" si="50"/>
        <v>0</v>
      </c>
      <c r="H71" s="246"/>
      <c r="I71" s="248"/>
      <c r="J71" s="241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2"/>
      <c r="V71" s="241"/>
      <c r="W71" s="243"/>
      <c r="X71" s="243"/>
      <c r="Y71" s="243"/>
      <c r="Z71" s="243"/>
      <c r="AA71" s="243"/>
      <c r="AB71" s="243"/>
      <c r="AC71" s="243"/>
      <c r="AD71" s="243"/>
      <c r="AE71" s="243"/>
      <c r="AF71" s="243"/>
      <c r="AG71" s="242"/>
      <c r="AH71" s="244"/>
      <c r="AI71" s="243"/>
      <c r="AJ71" s="243"/>
      <c r="AK71" s="243"/>
      <c r="AL71" s="243"/>
      <c r="AM71" s="243"/>
      <c r="AN71" s="243"/>
      <c r="AO71" s="243"/>
      <c r="AP71" s="243"/>
      <c r="AQ71" s="243"/>
      <c r="AR71" s="243"/>
      <c r="AS71" s="242"/>
      <c r="AT71" s="244"/>
      <c r="AU71" s="243"/>
      <c r="AV71" s="243"/>
      <c r="AW71" s="243"/>
      <c r="AX71" s="243"/>
      <c r="AY71" s="243"/>
      <c r="AZ71" s="243"/>
      <c r="BA71" s="243"/>
      <c r="BB71" s="243"/>
      <c r="BC71" s="243"/>
      <c r="BD71" s="243"/>
      <c r="BE71" s="242"/>
      <c r="BF71" s="244"/>
      <c r="BG71" s="243"/>
      <c r="BH71" s="243"/>
      <c r="BI71" s="243"/>
      <c r="BJ71" s="243"/>
      <c r="BK71" s="243"/>
      <c r="BL71" s="243"/>
      <c r="BM71" s="243"/>
      <c r="BN71" s="243"/>
      <c r="BO71" s="243"/>
      <c r="BP71" s="243"/>
      <c r="BQ71" s="242"/>
      <c r="BR71" s="244"/>
      <c r="BS71" s="243"/>
      <c r="BT71" s="243"/>
      <c r="BU71" s="243"/>
      <c r="BV71" s="243"/>
      <c r="BW71" s="243"/>
      <c r="BX71" s="243"/>
      <c r="BY71" s="243"/>
      <c r="BZ71" s="243"/>
      <c r="CA71" s="243"/>
      <c r="CB71" s="243"/>
      <c r="CC71" s="242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  <c r="JH71" s="39"/>
      <c r="JI71" s="39"/>
      <c r="JJ71" s="39"/>
      <c r="JK71" s="39"/>
      <c r="JL71" s="39"/>
      <c r="JM71" s="39"/>
      <c r="JN71" s="39"/>
      <c r="JO71" s="39"/>
      <c r="JP71" s="39"/>
    </row>
    <row r="72" spans="1:276" ht="51" x14ac:dyDescent="0.25">
      <c r="A72" s="326"/>
      <c r="B72" s="180" t="s">
        <v>131</v>
      </c>
      <c r="C72" s="181" t="s">
        <v>132</v>
      </c>
      <c r="D72" s="182" t="s">
        <v>57</v>
      </c>
      <c r="E72" s="183">
        <v>0</v>
      </c>
      <c r="F72" s="245"/>
      <c r="G72" s="191">
        <f t="shared" si="50"/>
        <v>0</v>
      </c>
      <c r="H72" s="246"/>
      <c r="I72" s="248"/>
      <c r="J72" s="241"/>
      <c r="K72" s="243"/>
      <c r="L72" s="243"/>
      <c r="M72" s="243"/>
      <c r="N72" s="243"/>
      <c r="O72" s="243"/>
      <c r="P72" s="243"/>
      <c r="Q72" s="243"/>
      <c r="R72" s="243"/>
      <c r="S72" s="243"/>
      <c r="T72" s="243"/>
      <c r="U72" s="242"/>
      <c r="V72" s="241"/>
      <c r="W72" s="243"/>
      <c r="X72" s="243"/>
      <c r="Y72" s="243"/>
      <c r="Z72" s="243"/>
      <c r="AA72" s="243"/>
      <c r="AB72" s="243"/>
      <c r="AC72" s="243"/>
      <c r="AD72" s="243"/>
      <c r="AE72" s="243"/>
      <c r="AF72" s="243"/>
      <c r="AG72" s="242"/>
      <c r="AH72" s="244"/>
      <c r="AI72" s="243"/>
      <c r="AJ72" s="243"/>
      <c r="AK72" s="243"/>
      <c r="AL72" s="243"/>
      <c r="AM72" s="243"/>
      <c r="AN72" s="243"/>
      <c r="AO72" s="243"/>
      <c r="AP72" s="243"/>
      <c r="AQ72" s="243"/>
      <c r="AR72" s="243"/>
      <c r="AS72" s="242"/>
      <c r="AT72" s="244"/>
      <c r="AU72" s="243"/>
      <c r="AV72" s="243"/>
      <c r="AW72" s="243"/>
      <c r="AX72" s="243"/>
      <c r="AY72" s="243"/>
      <c r="AZ72" s="243"/>
      <c r="BA72" s="243"/>
      <c r="BB72" s="243"/>
      <c r="BC72" s="243"/>
      <c r="BD72" s="243"/>
      <c r="BE72" s="242"/>
      <c r="BF72" s="244"/>
      <c r="BG72" s="243"/>
      <c r="BH72" s="243"/>
      <c r="BI72" s="243"/>
      <c r="BJ72" s="243"/>
      <c r="BK72" s="243"/>
      <c r="BL72" s="243"/>
      <c r="BM72" s="243"/>
      <c r="BN72" s="243"/>
      <c r="BO72" s="243"/>
      <c r="BP72" s="243"/>
      <c r="BQ72" s="242"/>
      <c r="BR72" s="244"/>
      <c r="BS72" s="243"/>
      <c r="BT72" s="243"/>
      <c r="BU72" s="243"/>
      <c r="BV72" s="243"/>
      <c r="BW72" s="243"/>
      <c r="BX72" s="243"/>
      <c r="BY72" s="243"/>
      <c r="BZ72" s="243"/>
      <c r="CA72" s="243"/>
      <c r="CB72" s="243"/>
      <c r="CC72" s="242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  <c r="JH72" s="39"/>
      <c r="JI72" s="39"/>
      <c r="JJ72" s="39"/>
      <c r="JK72" s="39"/>
      <c r="JL72" s="39"/>
      <c r="JM72" s="39"/>
      <c r="JN72" s="39"/>
      <c r="JO72" s="39"/>
      <c r="JP72" s="39"/>
    </row>
    <row r="73" spans="1:276" ht="51" x14ac:dyDescent="0.25">
      <c r="A73" s="326"/>
      <c r="B73" s="180" t="s">
        <v>133</v>
      </c>
      <c r="C73" s="181" t="s">
        <v>134</v>
      </c>
      <c r="D73" s="182" t="s">
        <v>57</v>
      </c>
      <c r="E73" s="183">
        <v>0</v>
      </c>
      <c r="F73" s="245"/>
      <c r="G73" s="191">
        <f t="shared" si="50"/>
        <v>0</v>
      </c>
      <c r="H73" s="246"/>
      <c r="I73" s="248"/>
      <c r="J73" s="241"/>
      <c r="K73" s="243"/>
      <c r="L73" s="243"/>
      <c r="M73" s="243"/>
      <c r="N73" s="243"/>
      <c r="O73" s="243"/>
      <c r="P73" s="243"/>
      <c r="Q73" s="243"/>
      <c r="R73" s="243"/>
      <c r="S73" s="243"/>
      <c r="T73" s="243"/>
      <c r="U73" s="242"/>
      <c r="V73" s="241"/>
      <c r="W73" s="243"/>
      <c r="X73" s="243"/>
      <c r="Y73" s="243"/>
      <c r="Z73" s="243"/>
      <c r="AA73" s="243"/>
      <c r="AB73" s="243"/>
      <c r="AC73" s="243"/>
      <c r="AD73" s="243"/>
      <c r="AE73" s="243"/>
      <c r="AF73" s="243"/>
      <c r="AG73" s="242"/>
      <c r="AH73" s="244"/>
      <c r="AI73" s="243"/>
      <c r="AJ73" s="243"/>
      <c r="AK73" s="243"/>
      <c r="AL73" s="243"/>
      <c r="AM73" s="243"/>
      <c r="AN73" s="243"/>
      <c r="AO73" s="243"/>
      <c r="AP73" s="243"/>
      <c r="AQ73" s="243"/>
      <c r="AR73" s="243"/>
      <c r="AS73" s="242"/>
      <c r="AT73" s="244"/>
      <c r="AU73" s="243"/>
      <c r="AV73" s="243"/>
      <c r="AW73" s="243"/>
      <c r="AX73" s="243"/>
      <c r="AY73" s="243"/>
      <c r="AZ73" s="243"/>
      <c r="BA73" s="243"/>
      <c r="BB73" s="243"/>
      <c r="BC73" s="243"/>
      <c r="BD73" s="243"/>
      <c r="BE73" s="242"/>
      <c r="BF73" s="244"/>
      <c r="BG73" s="243"/>
      <c r="BH73" s="243"/>
      <c r="BI73" s="243"/>
      <c r="BJ73" s="243"/>
      <c r="BK73" s="243"/>
      <c r="BL73" s="243"/>
      <c r="BM73" s="243"/>
      <c r="BN73" s="243"/>
      <c r="BO73" s="243"/>
      <c r="BP73" s="243"/>
      <c r="BQ73" s="242"/>
      <c r="BR73" s="244"/>
      <c r="BS73" s="243"/>
      <c r="BT73" s="243"/>
      <c r="BU73" s="243"/>
      <c r="BV73" s="243"/>
      <c r="BW73" s="243"/>
      <c r="BX73" s="243"/>
      <c r="BY73" s="243"/>
      <c r="BZ73" s="243"/>
      <c r="CA73" s="243"/>
      <c r="CB73" s="243"/>
      <c r="CC73" s="242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  <c r="JH73" s="39"/>
      <c r="JI73" s="39"/>
      <c r="JJ73" s="39"/>
      <c r="JK73" s="39"/>
      <c r="JL73" s="39"/>
      <c r="JM73" s="39"/>
      <c r="JN73" s="39"/>
      <c r="JO73" s="39"/>
      <c r="JP73" s="39"/>
    </row>
    <row r="74" spans="1:276" ht="51" x14ac:dyDescent="0.25">
      <c r="A74" s="326"/>
      <c r="B74" s="180" t="s">
        <v>135</v>
      </c>
      <c r="C74" s="181" t="s">
        <v>136</v>
      </c>
      <c r="D74" s="182" t="s">
        <v>57</v>
      </c>
      <c r="E74" s="183">
        <v>0</v>
      </c>
      <c r="F74" s="245"/>
      <c r="G74" s="191">
        <f t="shared" si="50"/>
        <v>0</v>
      </c>
      <c r="H74" s="246"/>
      <c r="I74" s="248"/>
      <c r="J74" s="241"/>
      <c r="K74" s="243"/>
      <c r="L74" s="243"/>
      <c r="M74" s="243"/>
      <c r="N74" s="243"/>
      <c r="O74" s="243"/>
      <c r="P74" s="243"/>
      <c r="Q74" s="243"/>
      <c r="R74" s="243"/>
      <c r="S74" s="243"/>
      <c r="T74" s="243"/>
      <c r="U74" s="242"/>
      <c r="V74" s="241"/>
      <c r="W74" s="243"/>
      <c r="X74" s="243"/>
      <c r="Y74" s="243"/>
      <c r="Z74" s="243"/>
      <c r="AA74" s="243"/>
      <c r="AB74" s="243"/>
      <c r="AC74" s="243"/>
      <c r="AD74" s="243"/>
      <c r="AE74" s="243"/>
      <c r="AF74" s="243"/>
      <c r="AG74" s="242"/>
      <c r="AH74" s="244"/>
      <c r="AI74" s="243"/>
      <c r="AJ74" s="243"/>
      <c r="AK74" s="243"/>
      <c r="AL74" s="243"/>
      <c r="AM74" s="243"/>
      <c r="AN74" s="243"/>
      <c r="AO74" s="243"/>
      <c r="AP74" s="243"/>
      <c r="AQ74" s="243"/>
      <c r="AR74" s="243"/>
      <c r="AS74" s="242"/>
      <c r="AT74" s="244"/>
      <c r="AU74" s="243"/>
      <c r="AV74" s="243"/>
      <c r="AW74" s="243"/>
      <c r="AX74" s="243"/>
      <c r="AY74" s="243"/>
      <c r="AZ74" s="243"/>
      <c r="BA74" s="243"/>
      <c r="BB74" s="243"/>
      <c r="BC74" s="243"/>
      <c r="BD74" s="243"/>
      <c r="BE74" s="242"/>
      <c r="BF74" s="244"/>
      <c r="BG74" s="243"/>
      <c r="BH74" s="243"/>
      <c r="BI74" s="243"/>
      <c r="BJ74" s="243"/>
      <c r="BK74" s="243"/>
      <c r="BL74" s="243"/>
      <c r="BM74" s="243"/>
      <c r="BN74" s="243"/>
      <c r="BO74" s="243"/>
      <c r="BP74" s="243"/>
      <c r="BQ74" s="242"/>
      <c r="BR74" s="244"/>
      <c r="BS74" s="243"/>
      <c r="BT74" s="243"/>
      <c r="BU74" s="243"/>
      <c r="BV74" s="243"/>
      <c r="BW74" s="243"/>
      <c r="BX74" s="243"/>
      <c r="BY74" s="243"/>
      <c r="BZ74" s="243"/>
      <c r="CA74" s="243"/>
      <c r="CB74" s="243"/>
      <c r="CC74" s="242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  <c r="JH74" s="39"/>
      <c r="JI74" s="39"/>
      <c r="JJ74" s="39"/>
      <c r="JK74" s="39"/>
      <c r="JL74" s="39"/>
      <c r="JM74" s="39"/>
      <c r="JN74" s="39"/>
      <c r="JO74" s="39"/>
      <c r="JP74" s="39"/>
    </row>
    <row r="75" spans="1:276" ht="51" x14ac:dyDescent="0.25">
      <c r="A75" s="326"/>
      <c r="B75" s="180" t="s">
        <v>137</v>
      </c>
      <c r="C75" s="181" t="s">
        <v>138</v>
      </c>
      <c r="D75" s="182" t="s">
        <v>57</v>
      </c>
      <c r="E75" s="183">
        <v>0</v>
      </c>
      <c r="F75" s="245"/>
      <c r="G75" s="191">
        <f t="shared" si="50"/>
        <v>0</v>
      </c>
      <c r="H75" s="75"/>
      <c r="I75" s="76"/>
      <c r="J75" s="241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2"/>
      <c r="V75" s="241"/>
      <c r="W75" s="243"/>
      <c r="X75" s="243"/>
      <c r="Y75" s="243"/>
      <c r="Z75" s="243"/>
      <c r="AA75" s="243"/>
      <c r="AB75" s="243"/>
      <c r="AC75" s="243"/>
      <c r="AD75" s="243"/>
      <c r="AE75" s="243"/>
      <c r="AF75" s="243"/>
      <c r="AG75" s="242"/>
      <c r="AH75" s="244"/>
      <c r="AI75" s="243"/>
      <c r="AJ75" s="243"/>
      <c r="AK75" s="243"/>
      <c r="AL75" s="243"/>
      <c r="AM75" s="243"/>
      <c r="AN75" s="243"/>
      <c r="AO75" s="243"/>
      <c r="AP75" s="243"/>
      <c r="AQ75" s="243"/>
      <c r="AR75" s="243"/>
      <c r="AS75" s="242"/>
      <c r="AT75" s="244"/>
      <c r="AU75" s="243"/>
      <c r="AV75" s="243"/>
      <c r="AW75" s="243"/>
      <c r="AX75" s="243"/>
      <c r="AY75" s="243"/>
      <c r="AZ75" s="243"/>
      <c r="BA75" s="243"/>
      <c r="BB75" s="243"/>
      <c r="BC75" s="243"/>
      <c r="BD75" s="243"/>
      <c r="BE75" s="242"/>
      <c r="BF75" s="244"/>
      <c r="BG75" s="243"/>
      <c r="BH75" s="243"/>
      <c r="BI75" s="243"/>
      <c r="BJ75" s="243"/>
      <c r="BK75" s="243"/>
      <c r="BL75" s="243"/>
      <c r="BM75" s="243"/>
      <c r="BN75" s="243"/>
      <c r="BO75" s="243"/>
      <c r="BP75" s="243"/>
      <c r="BQ75" s="242"/>
      <c r="BR75" s="244"/>
      <c r="BS75" s="243"/>
      <c r="BT75" s="243"/>
      <c r="BU75" s="243"/>
      <c r="BV75" s="243"/>
      <c r="BW75" s="243"/>
      <c r="BX75" s="243"/>
      <c r="BY75" s="243"/>
      <c r="BZ75" s="243"/>
      <c r="CA75" s="243"/>
      <c r="CB75" s="243"/>
      <c r="CC75" s="242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  <c r="JH75" s="39"/>
      <c r="JI75" s="39"/>
      <c r="JJ75" s="39"/>
      <c r="JK75" s="39"/>
      <c r="JL75" s="39"/>
      <c r="JM75" s="39"/>
      <c r="JN75" s="39"/>
      <c r="JO75" s="39"/>
      <c r="JP75" s="39"/>
    </row>
    <row r="76" spans="1:276" ht="51" x14ac:dyDescent="0.25">
      <c r="A76" s="326"/>
      <c r="B76" s="180" t="s">
        <v>139</v>
      </c>
      <c r="C76" s="181" t="s">
        <v>140</v>
      </c>
      <c r="D76" s="182" t="s">
        <v>57</v>
      </c>
      <c r="E76" s="183">
        <v>0</v>
      </c>
      <c r="F76" s="245"/>
      <c r="G76" s="191">
        <f t="shared" si="50"/>
        <v>0</v>
      </c>
      <c r="H76" s="75"/>
      <c r="I76" s="76"/>
      <c r="J76" s="241"/>
      <c r="K76" s="243"/>
      <c r="L76" s="243"/>
      <c r="M76" s="243"/>
      <c r="N76" s="243"/>
      <c r="O76" s="243"/>
      <c r="P76" s="243"/>
      <c r="Q76" s="243"/>
      <c r="R76" s="243"/>
      <c r="S76" s="243"/>
      <c r="T76" s="243"/>
      <c r="U76" s="242"/>
      <c r="V76" s="241"/>
      <c r="W76" s="243"/>
      <c r="X76" s="243"/>
      <c r="Y76" s="243"/>
      <c r="Z76" s="243"/>
      <c r="AA76" s="243"/>
      <c r="AB76" s="243"/>
      <c r="AC76" s="243"/>
      <c r="AD76" s="243"/>
      <c r="AE76" s="243"/>
      <c r="AF76" s="243"/>
      <c r="AG76" s="242"/>
      <c r="AH76" s="244"/>
      <c r="AI76" s="243"/>
      <c r="AJ76" s="243"/>
      <c r="AK76" s="243"/>
      <c r="AL76" s="243"/>
      <c r="AM76" s="243"/>
      <c r="AN76" s="243"/>
      <c r="AO76" s="243"/>
      <c r="AP76" s="243"/>
      <c r="AQ76" s="243"/>
      <c r="AR76" s="243"/>
      <c r="AS76" s="242"/>
      <c r="AT76" s="244"/>
      <c r="AU76" s="243"/>
      <c r="AV76" s="243"/>
      <c r="AW76" s="243"/>
      <c r="AX76" s="243"/>
      <c r="AY76" s="243"/>
      <c r="AZ76" s="243"/>
      <c r="BA76" s="243"/>
      <c r="BB76" s="243"/>
      <c r="BC76" s="243"/>
      <c r="BD76" s="243"/>
      <c r="BE76" s="242"/>
      <c r="BF76" s="244"/>
      <c r="BG76" s="243"/>
      <c r="BH76" s="243"/>
      <c r="BI76" s="243"/>
      <c r="BJ76" s="243"/>
      <c r="BK76" s="243"/>
      <c r="BL76" s="243"/>
      <c r="BM76" s="243"/>
      <c r="BN76" s="243"/>
      <c r="BO76" s="243"/>
      <c r="BP76" s="243"/>
      <c r="BQ76" s="242"/>
      <c r="BR76" s="244"/>
      <c r="BS76" s="243"/>
      <c r="BT76" s="243"/>
      <c r="BU76" s="243"/>
      <c r="BV76" s="243"/>
      <c r="BW76" s="243"/>
      <c r="BX76" s="243"/>
      <c r="BY76" s="243"/>
      <c r="BZ76" s="243"/>
      <c r="CA76" s="243"/>
      <c r="CB76" s="243"/>
      <c r="CC76" s="242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  <c r="JH76" s="39"/>
      <c r="JI76" s="39"/>
      <c r="JJ76" s="39"/>
      <c r="JK76" s="39"/>
      <c r="JL76" s="39"/>
      <c r="JM76" s="39"/>
      <c r="JN76" s="39"/>
      <c r="JO76" s="39"/>
      <c r="JP76" s="39"/>
    </row>
    <row r="77" spans="1:276" ht="25.5" x14ac:dyDescent="0.25">
      <c r="A77" s="326"/>
      <c r="B77" s="180" t="s">
        <v>141</v>
      </c>
      <c r="C77" s="181" t="s">
        <v>785</v>
      </c>
      <c r="D77" s="182" t="s">
        <v>57</v>
      </c>
      <c r="E77" s="183">
        <v>0</v>
      </c>
      <c r="F77" s="245"/>
      <c r="G77" s="191">
        <f t="shared" si="50"/>
        <v>0</v>
      </c>
      <c r="H77" s="75"/>
      <c r="I77" s="76"/>
      <c r="J77" s="241"/>
      <c r="K77" s="243"/>
      <c r="L77" s="243"/>
      <c r="M77" s="243"/>
      <c r="N77" s="243"/>
      <c r="O77" s="243"/>
      <c r="P77" s="243"/>
      <c r="Q77" s="243"/>
      <c r="R77" s="243"/>
      <c r="S77" s="243"/>
      <c r="T77" s="243"/>
      <c r="U77" s="242"/>
      <c r="V77" s="241"/>
      <c r="W77" s="243"/>
      <c r="X77" s="243"/>
      <c r="Y77" s="243"/>
      <c r="Z77" s="243"/>
      <c r="AA77" s="243"/>
      <c r="AB77" s="243"/>
      <c r="AC77" s="243"/>
      <c r="AD77" s="243"/>
      <c r="AE77" s="243"/>
      <c r="AF77" s="243"/>
      <c r="AG77" s="242"/>
      <c r="AH77" s="244"/>
      <c r="AI77" s="243"/>
      <c r="AJ77" s="243"/>
      <c r="AK77" s="243"/>
      <c r="AL77" s="243"/>
      <c r="AM77" s="243"/>
      <c r="AN77" s="243"/>
      <c r="AO77" s="243"/>
      <c r="AP77" s="243"/>
      <c r="AQ77" s="243"/>
      <c r="AR77" s="243"/>
      <c r="AS77" s="242"/>
      <c r="AT77" s="244"/>
      <c r="AU77" s="243"/>
      <c r="AV77" s="243"/>
      <c r="AW77" s="243"/>
      <c r="AX77" s="243"/>
      <c r="AY77" s="243"/>
      <c r="AZ77" s="243"/>
      <c r="BA77" s="243"/>
      <c r="BB77" s="243"/>
      <c r="BC77" s="243"/>
      <c r="BD77" s="243"/>
      <c r="BE77" s="242"/>
      <c r="BF77" s="244"/>
      <c r="BG77" s="243"/>
      <c r="BH77" s="243"/>
      <c r="BI77" s="243"/>
      <c r="BJ77" s="243"/>
      <c r="BK77" s="243"/>
      <c r="BL77" s="243"/>
      <c r="BM77" s="243"/>
      <c r="BN77" s="243"/>
      <c r="BO77" s="243"/>
      <c r="BP77" s="243"/>
      <c r="BQ77" s="242"/>
      <c r="BR77" s="244"/>
      <c r="BS77" s="243"/>
      <c r="BT77" s="243"/>
      <c r="BU77" s="243"/>
      <c r="BV77" s="243"/>
      <c r="BW77" s="243"/>
      <c r="BX77" s="243"/>
      <c r="BY77" s="243"/>
      <c r="BZ77" s="243"/>
      <c r="CA77" s="243"/>
      <c r="CB77" s="243"/>
      <c r="CC77" s="242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  <c r="JH77" s="39"/>
      <c r="JI77" s="39"/>
      <c r="JJ77" s="39"/>
      <c r="JK77" s="39"/>
      <c r="JL77" s="39"/>
      <c r="JM77" s="39"/>
      <c r="JN77" s="39"/>
      <c r="JO77" s="39"/>
      <c r="JP77" s="39"/>
    </row>
    <row r="78" spans="1:276" ht="25.5" x14ac:dyDescent="0.25">
      <c r="A78" s="326"/>
      <c r="B78" s="180" t="s">
        <v>142</v>
      </c>
      <c r="C78" s="181" t="s">
        <v>143</v>
      </c>
      <c r="D78" s="182" t="s">
        <v>57</v>
      </c>
      <c r="E78" s="183">
        <v>0</v>
      </c>
      <c r="F78" s="245"/>
      <c r="G78" s="191">
        <f t="shared" si="50"/>
        <v>0</v>
      </c>
      <c r="H78" s="75"/>
      <c r="I78" s="76"/>
      <c r="J78" s="241"/>
      <c r="K78" s="243"/>
      <c r="L78" s="243"/>
      <c r="M78" s="243"/>
      <c r="N78" s="243"/>
      <c r="O78" s="243"/>
      <c r="P78" s="243"/>
      <c r="Q78" s="243"/>
      <c r="R78" s="243"/>
      <c r="S78" s="243"/>
      <c r="T78" s="243"/>
      <c r="U78" s="242"/>
      <c r="V78" s="241"/>
      <c r="W78" s="243"/>
      <c r="X78" s="243"/>
      <c r="Y78" s="243"/>
      <c r="Z78" s="243"/>
      <c r="AA78" s="243"/>
      <c r="AB78" s="243"/>
      <c r="AC78" s="243"/>
      <c r="AD78" s="243"/>
      <c r="AE78" s="243"/>
      <c r="AF78" s="243"/>
      <c r="AG78" s="242"/>
      <c r="AH78" s="244"/>
      <c r="AI78" s="243"/>
      <c r="AJ78" s="243"/>
      <c r="AK78" s="243"/>
      <c r="AL78" s="243"/>
      <c r="AM78" s="243"/>
      <c r="AN78" s="243"/>
      <c r="AO78" s="243"/>
      <c r="AP78" s="243"/>
      <c r="AQ78" s="243"/>
      <c r="AR78" s="243"/>
      <c r="AS78" s="242"/>
      <c r="AT78" s="244"/>
      <c r="AU78" s="243"/>
      <c r="AV78" s="243"/>
      <c r="AW78" s="243"/>
      <c r="AX78" s="243"/>
      <c r="AY78" s="243"/>
      <c r="AZ78" s="243"/>
      <c r="BA78" s="243"/>
      <c r="BB78" s="243"/>
      <c r="BC78" s="243"/>
      <c r="BD78" s="243"/>
      <c r="BE78" s="242"/>
      <c r="BF78" s="244"/>
      <c r="BG78" s="243"/>
      <c r="BH78" s="243"/>
      <c r="BI78" s="243"/>
      <c r="BJ78" s="243"/>
      <c r="BK78" s="243"/>
      <c r="BL78" s="243"/>
      <c r="BM78" s="243"/>
      <c r="BN78" s="243"/>
      <c r="BO78" s="243"/>
      <c r="BP78" s="243"/>
      <c r="BQ78" s="242"/>
      <c r="BR78" s="244"/>
      <c r="BS78" s="243"/>
      <c r="BT78" s="243"/>
      <c r="BU78" s="243"/>
      <c r="BV78" s="243"/>
      <c r="BW78" s="243"/>
      <c r="BX78" s="243"/>
      <c r="BY78" s="243"/>
      <c r="BZ78" s="243"/>
      <c r="CA78" s="243"/>
      <c r="CB78" s="243"/>
      <c r="CC78" s="242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  <c r="JH78" s="39"/>
      <c r="JI78" s="39"/>
      <c r="JJ78" s="39"/>
      <c r="JK78" s="39"/>
      <c r="JL78" s="39"/>
      <c r="JM78" s="39"/>
      <c r="JN78" s="39"/>
      <c r="JO78" s="39"/>
      <c r="JP78" s="39"/>
    </row>
    <row r="79" spans="1:276" ht="25.5" x14ac:dyDescent="0.25">
      <c r="A79" s="326"/>
      <c r="B79" s="180" t="s">
        <v>144</v>
      </c>
      <c r="C79" s="181" t="s">
        <v>145</v>
      </c>
      <c r="D79" s="182" t="s">
        <v>57</v>
      </c>
      <c r="E79" s="183">
        <v>0</v>
      </c>
      <c r="F79" s="245"/>
      <c r="G79" s="191">
        <f t="shared" si="50"/>
        <v>0</v>
      </c>
      <c r="H79" s="75"/>
      <c r="I79" s="76"/>
      <c r="J79" s="241"/>
      <c r="K79" s="243"/>
      <c r="L79" s="243"/>
      <c r="M79" s="243"/>
      <c r="N79" s="243"/>
      <c r="O79" s="243"/>
      <c r="P79" s="243"/>
      <c r="Q79" s="243"/>
      <c r="R79" s="243"/>
      <c r="S79" s="243"/>
      <c r="T79" s="243"/>
      <c r="U79" s="242"/>
      <c r="V79" s="241"/>
      <c r="W79" s="243"/>
      <c r="X79" s="243"/>
      <c r="Y79" s="243"/>
      <c r="Z79" s="243"/>
      <c r="AA79" s="243"/>
      <c r="AB79" s="243"/>
      <c r="AC79" s="243"/>
      <c r="AD79" s="243"/>
      <c r="AE79" s="243"/>
      <c r="AF79" s="243"/>
      <c r="AG79" s="242"/>
      <c r="AH79" s="244"/>
      <c r="AI79" s="243"/>
      <c r="AJ79" s="243"/>
      <c r="AK79" s="243"/>
      <c r="AL79" s="243"/>
      <c r="AM79" s="243"/>
      <c r="AN79" s="243"/>
      <c r="AO79" s="243"/>
      <c r="AP79" s="243"/>
      <c r="AQ79" s="243"/>
      <c r="AR79" s="243"/>
      <c r="AS79" s="242"/>
      <c r="AT79" s="244"/>
      <c r="AU79" s="243"/>
      <c r="AV79" s="243"/>
      <c r="AW79" s="243"/>
      <c r="AX79" s="243"/>
      <c r="AY79" s="243"/>
      <c r="AZ79" s="243"/>
      <c r="BA79" s="243"/>
      <c r="BB79" s="243"/>
      <c r="BC79" s="243"/>
      <c r="BD79" s="243"/>
      <c r="BE79" s="242"/>
      <c r="BF79" s="244"/>
      <c r="BG79" s="243"/>
      <c r="BH79" s="243"/>
      <c r="BI79" s="243"/>
      <c r="BJ79" s="243"/>
      <c r="BK79" s="243"/>
      <c r="BL79" s="243"/>
      <c r="BM79" s="243"/>
      <c r="BN79" s="243"/>
      <c r="BO79" s="243"/>
      <c r="BP79" s="243"/>
      <c r="BQ79" s="242"/>
      <c r="BR79" s="244"/>
      <c r="BS79" s="243"/>
      <c r="BT79" s="243"/>
      <c r="BU79" s="243"/>
      <c r="BV79" s="243"/>
      <c r="BW79" s="243"/>
      <c r="BX79" s="243"/>
      <c r="BY79" s="243"/>
      <c r="BZ79" s="243"/>
      <c r="CA79" s="243"/>
      <c r="CB79" s="243"/>
      <c r="CC79" s="242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  <c r="JH79" s="39"/>
      <c r="JI79" s="39"/>
      <c r="JJ79" s="39"/>
      <c r="JK79" s="39"/>
      <c r="JL79" s="39"/>
      <c r="JM79" s="39"/>
      <c r="JN79" s="39"/>
      <c r="JO79" s="39"/>
      <c r="JP79" s="39"/>
    </row>
    <row r="80" spans="1:276" s="192" customFormat="1" x14ac:dyDescent="0.25">
      <c r="A80" s="326"/>
      <c r="B80" s="180" t="s">
        <v>146</v>
      </c>
      <c r="C80" s="181" t="s">
        <v>147</v>
      </c>
      <c r="D80" s="182" t="s">
        <v>57</v>
      </c>
      <c r="E80" s="183">
        <v>0</v>
      </c>
      <c r="F80" s="260"/>
      <c r="G80" s="191">
        <f t="shared" si="40"/>
        <v>0</v>
      </c>
      <c r="H80" s="241"/>
      <c r="I80" s="242"/>
      <c r="J80" s="241"/>
      <c r="K80" s="243"/>
      <c r="L80" s="243"/>
      <c r="M80" s="243"/>
      <c r="N80" s="243"/>
      <c r="O80" s="243"/>
      <c r="P80" s="243"/>
      <c r="Q80" s="243"/>
      <c r="R80" s="243"/>
      <c r="S80" s="243"/>
      <c r="T80" s="243"/>
      <c r="U80" s="242"/>
      <c r="V80" s="241"/>
      <c r="W80" s="243"/>
      <c r="X80" s="243"/>
      <c r="Y80" s="243"/>
      <c r="Z80" s="243"/>
      <c r="AA80" s="243"/>
      <c r="AB80" s="243"/>
      <c r="AC80" s="243"/>
      <c r="AD80" s="243"/>
      <c r="AE80" s="243"/>
      <c r="AF80" s="243"/>
      <c r="AG80" s="242"/>
      <c r="AH80" s="244"/>
      <c r="AI80" s="243"/>
      <c r="AJ80" s="243"/>
      <c r="AK80" s="243"/>
      <c r="AL80" s="243"/>
      <c r="AM80" s="243"/>
      <c r="AN80" s="243"/>
      <c r="AO80" s="243"/>
      <c r="AP80" s="243"/>
      <c r="AQ80" s="243"/>
      <c r="AR80" s="243"/>
      <c r="AS80" s="242"/>
      <c r="AT80" s="244"/>
      <c r="AU80" s="243"/>
      <c r="AV80" s="243"/>
      <c r="AW80" s="243"/>
      <c r="AX80" s="243"/>
      <c r="AY80" s="243"/>
      <c r="AZ80" s="243"/>
      <c r="BA80" s="243"/>
      <c r="BB80" s="243"/>
      <c r="BC80" s="243"/>
      <c r="BD80" s="243"/>
      <c r="BE80" s="242"/>
      <c r="BF80" s="244"/>
      <c r="BG80" s="243"/>
      <c r="BH80" s="243"/>
      <c r="BI80" s="243"/>
      <c r="BJ80" s="243"/>
      <c r="BK80" s="243"/>
      <c r="BL80" s="243"/>
      <c r="BM80" s="243"/>
      <c r="BN80" s="243"/>
      <c r="BO80" s="243"/>
      <c r="BP80" s="243"/>
      <c r="BQ80" s="242"/>
      <c r="BR80" s="244"/>
      <c r="BS80" s="243"/>
      <c r="BT80" s="243"/>
      <c r="BU80" s="243"/>
      <c r="BV80" s="243"/>
      <c r="BW80" s="243"/>
      <c r="BX80" s="243"/>
      <c r="BY80" s="243"/>
      <c r="BZ80" s="243"/>
      <c r="CA80" s="243"/>
      <c r="CB80" s="243"/>
      <c r="CC80" s="242"/>
    </row>
    <row r="81" spans="1:276" x14ac:dyDescent="0.25">
      <c r="A81" s="326"/>
      <c r="B81" s="73" t="s">
        <v>148</v>
      </c>
      <c r="C81" s="129" t="s">
        <v>149</v>
      </c>
      <c r="D81" s="130" t="s">
        <v>57</v>
      </c>
      <c r="E81" s="130">
        <v>72</v>
      </c>
      <c r="F81" s="240"/>
      <c r="G81" s="74">
        <f t="shared" ref="G81" si="52">+SUM(H81:CC81)</f>
        <v>0</v>
      </c>
      <c r="H81" s="75"/>
      <c r="I81" s="76"/>
      <c r="J81" s="312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4"/>
      <c r="V81" s="312"/>
      <c r="W81" s="313"/>
      <c r="X81" s="313"/>
      <c r="Y81" s="313"/>
      <c r="Z81" s="313"/>
      <c r="AA81" s="313"/>
      <c r="AB81" s="313"/>
      <c r="AC81" s="313"/>
      <c r="AD81" s="313"/>
      <c r="AE81" s="313"/>
      <c r="AF81" s="313"/>
      <c r="AG81" s="314"/>
      <c r="AH81" s="315"/>
      <c r="AI81" s="313"/>
      <c r="AJ81" s="313"/>
      <c r="AK81" s="313"/>
      <c r="AL81" s="313"/>
      <c r="AM81" s="313"/>
      <c r="AN81" s="313"/>
      <c r="AO81" s="313"/>
      <c r="AP81" s="313"/>
      <c r="AQ81" s="313"/>
      <c r="AR81" s="313"/>
      <c r="AS81" s="314"/>
      <c r="AT81" s="315"/>
      <c r="AU81" s="313"/>
      <c r="AV81" s="313"/>
      <c r="AW81" s="313"/>
      <c r="AX81" s="313"/>
      <c r="AY81" s="313"/>
      <c r="AZ81" s="313"/>
      <c r="BA81" s="313"/>
      <c r="BB81" s="313"/>
      <c r="BC81" s="313"/>
      <c r="BD81" s="313"/>
      <c r="BE81" s="314"/>
      <c r="BF81" s="315"/>
      <c r="BG81" s="313"/>
      <c r="BH81" s="313"/>
      <c r="BI81" s="313"/>
      <c r="BJ81" s="313"/>
      <c r="BK81" s="313"/>
      <c r="BL81" s="313"/>
      <c r="BM81" s="313"/>
      <c r="BN81" s="313"/>
      <c r="BO81" s="313"/>
      <c r="BP81" s="313"/>
      <c r="BQ81" s="314"/>
      <c r="BR81" s="315"/>
      <c r="BS81" s="313"/>
      <c r="BT81" s="313"/>
      <c r="BU81" s="313"/>
      <c r="BV81" s="313"/>
      <c r="BW81" s="313"/>
      <c r="BX81" s="313"/>
      <c r="BY81" s="313"/>
      <c r="BZ81" s="313"/>
      <c r="CA81" s="313"/>
      <c r="CB81" s="313"/>
      <c r="CC81" s="314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  <c r="JH81" s="39"/>
      <c r="JI81" s="39"/>
      <c r="JJ81" s="39"/>
      <c r="JK81" s="39"/>
      <c r="JL81" s="39"/>
      <c r="JM81" s="39"/>
      <c r="JN81" s="39"/>
      <c r="JO81" s="39"/>
      <c r="JP81" s="39"/>
    </row>
    <row r="82" spans="1:276" s="179" customFormat="1" x14ac:dyDescent="0.25">
      <c r="A82" s="326"/>
      <c r="B82" s="180" t="s">
        <v>150</v>
      </c>
      <c r="C82" s="181" t="s">
        <v>151</v>
      </c>
      <c r="D82" s="182" t="s">
        <v>57</v>
      </c>
      <c r="E82" s="183">
        <v>0</v>
      </c>
      <c r="F82" s="245"/>
      <c r="G82" s="191">
        <f>+E82*F82</f>
        <v>0</v>
      </c>
      <c r="H82" s="241"/>
      <c r="I82" s="242"/>
      <c r="J82" s="241"/>
      <c r="K82" s="243"/>
      <c r="L82" s="243"/>
      <c r="M82" s="243"/>
      <c r="N82" s="243"/>
      <c r="O82" s="243"/>
      <c r="P82" s="243"/>
      <c r="Q82" s="243"/>
      <c r="R82" s="243"/>
      <c r="S82" s="243"/>
      <c r="T82" s="243"/>
      <c r="U82" s="242"/>
      <c r="V82" s="241"/>
      <c r="W82" s="243"/>
      <c r="X82" s="243"/>
      <c r="Y82" s="243"/>
      <c r="Z82" s="243"/>
      <c r="AA82" s="243"/>
      <c r="AB82" s="243"/>
      <c r="AC82" s="243"/>
      <c r="AD82" s="243"/>
      <c r="AE82" s="243"/>
      <c r="AF82" s="243"/>
      <c r="AG82" s="242"/>
      <c r="AH82" s="244"/>
      <c r="AI82" s="243"/>
      <c r="AJ82" s="243"/>
      <c r="AK82" s="243"/>
      <c r="AL82" s="243"/>
      <c r="AM82" s="243"/>
      <c r="AN82" s="243"/>
      <c r="AO82" s="243"/>
      <c r="AP82" s="243"/>
      <c r="AQ82" s="243"/>
      <c r="AR82" s="243"/>
      <c r="AS82" s="242"/>
      <c r="AT82" s="244"/>
      <c r="AU82" s="243"/>
      <c r="AV82" s="243"/>
      <c r="AW82" s="243"/>
      <c r="AX82" s="243"/>
      <c r="AY82" s="243"/>
      <c r="AZ82" s="243"/>
      <c r="BA82" s="243"/>
      <c r="BB82" s="243"/>
      <c r="BC82" s="243"/>
      <c r="BD82" s="243"/>
      <c r="BE82" s="242"/>
      <c r="BF82" s="244"/>
      <c r="BG82" s="243"/>
      <c r="BH82" s="243"/>
      <c r="BI82" s="243"/>
      <c r="BJ82" s="243"/>
      <c r="BK82" s="243"/>
      <c r="BL82" s="243"/>
      <c r="BM82" s="243"/>
      <c r="BN82" s="243"/>
      <c r="BO82" s="243"/>
      <c r="BP82" s="243"/>
      <c r="BQ82" s="242"/>
      <c r="BR82" s="244"/>
      <c r="BS82" s="243"/>
      <c r="BT82" s="243"/>
      <c r="BU82" s="243"/>
      <c r="BV82" s="243"/>
      <c r="BW82" s="243"/>
      <c r="BX82" s="243"/>
      <c r="BY82" s="243"/>
      <c r="BZ82" s="243"/>
      <c r="CA82" s="243"/>
      <c r="CB82" s="243"/>
      <c r="CC82" s="242"/>
    </row>
    <row r="83" spans="1:276" s="179" customFormat="1" x14ac:dyDescent="0.25">
      <c r="A83" s="326"/>
      <c r="B83" s="180" t="s">
        <v>152</v>
      </c>
      <c r="C83" s="181" t="s">
        <v>153</v>
      </c>
      <c r="D83" s="182" t="s">
        <v>57</v>
      </c>
      <c r="E83" s="183">
        <v>0</v>
      </c>
      <c r="F83" s="245"/>
      <c r="G83" s="191">
        <f>+E83*F83</f>
        <v>0</v>
      </c>
      <c r="H83" s="241"/>
      <c r="I83" s="242"/>
      <c r="J83" s="241"/>
      <c r="K83" s="243"/>
      <c r="L83" s="243"/>
      <c r="M83" s="243"/>
      <c r="N83" s="243"/>
      <c r="O83" s="243"/>
      <c r="P83" s="243"/>
      <c r="Q83" s="243"/>
      <c r="R83" s="243"/>
      <c r="S83" s="243"/>
      <c r="T83" s="243"/>
      <c r="U83" s="242"/>
      <c r="V83" s="241"/>
      <c r="W83" s="243"/>
      <c r="X83" s="243"/>
      <c r="Y83" s="243"/>
      <c r="Z83" s="243"/>
      <c r="AA83" s="243"/>
      <c r="AB83" s="243"/>
      <c r="AC83" s="243"/>
      <c r="AD83" s="243"/>
      <c r="AE83" s="243"/>
      <c r="AF83" s="243"/>
      <c r="AG83" s="242"/>
      <c r="AH83" s="244"/>
      <c r="AI83" s="243"/>
      <c r="AJ83" s="243"/>
      <c r="AK83" s="243"/>
      <c r="AL83" s="243"/>
      <c r="AM83" s="243"/>
      <c r="AN83" s="243"/>
      <c r="AO83" s="243"/>
      <c r="AP83" s="243"/>
      <c r="AQ83" s="243"/>
      <c r="AR83" s="243"/>
      <c r="AS83" s="242"/>
      <c r="AT83" s="244"/>
      <c r="AU83" s="243"/>
      <c r="AV83" s="243"/>
      <c r="AW83" s="243"/>
      <c r="AX83" s="243"/>
      <c r="AY83" s="243"/>
      <c r="AZ83" s="243"/>
      <c r="BA83" s="243"/>
      <c r="BB83" s="243"/>
      <c r="BC83" s="243"/>
      <c r="BD83" s="243"/>
      <c r="BE83" s="242"/>
      <c r="BF83" s="244"/>
      <c r="BG83" s="243"/>
      <c r="BH83" s="243"/>
      <c r="BI83" s="243"/>
      <c r="BJ83" s="243"/>
      <c r="BK83" s="243"/>
      <c r="BL83" s="243"/>
      <c r="BM83" s="243"/>
      <c r="BN83" s="243"/>
      <c r="BO83" s="243"/>
      <c r="BP83" s="243"/>
      <c r="BQ83" s="242"/>
      <c r="BR83" s="244"/>
      <c r="BS83" s="243"/>
      <c r="BT83" s="243"/>
      <c r="BU83" s="243"/>
      <c r="BV83" s="243"/>
      <c r="BW83" s="243"/>
      <c r="BX83" s="243"/>
      <c r="BY83" s="243"/>
      <c r="BZ83" s="243"/>
      <c r="CA83" s="243"/>
      <c r="CB83" s="243"/>
      <c r="CC83" s="242"/>
    </row>
    <row r="84" spans="1:276" s="179" customFormat="1" x14ac:dyDescent="0.25">
      <c r="A84" s="326"/>
      <c r="B84" s="180" t="s">
        <v>154</v>
      </c>
      <c r="C84" s="181" t="s">
        <v>155</v>
      </c>
      <c r="D84" s="182" t="s">
        <v>57</v>
      </c>
      <c r="E84" s="183">
        <v>0</v>
      </c>
      <c r="F84" s="245"/>
      <c r="G84" s="191">
        <f>+E84*F84</f>
        <v>0</v>
      </c>
      <c r="H84" s="241"/>
      <c r="I84" s="242"/>
      <c r="J84" s="241"/>
      <c r="K84" s="243"/>
      <c r="L84" s="243"/>
      <c r="M84" s="243"/>
      <c r="N84" s="243"/>
      <c r="O84" s="243"/>
      <c r="P84" s="243"/>
      <c r="Q84" s="243"/>
      <c r="R84" s="243"/>
      <c r="S84" s="243"/>
      <c r="T84" s="243"/>
      <c r="U84" s="242"/>
      <c r="V84" s="241"/>
      <c r="W84" s="243"/>
      <c r="X84" s="243"/>
      <c r="Y84" s="243"/>
      <c r="Z84" s="243"/>
      <c r="AA84" s="243"/>
      <c r="AB84" s="243"/>
      <c r="AC84" s="243"/>
      <c r="AD84" s="243"/>
      <c r="AE84" s="243"/>
      <c r="AF84" s="243"/>
      <c r="AG84" s="242"/>
      <c r="AH84" s="244"/>
      <c r="AI84" s="243"/>
      <c r="AJ84" s="243"/>
      <c r="AK84" s="243"/>
      <c r="AL84" s="243"/>
      <c r="AM84" s="243"/>
      <c r="AN84" s="243"/>
      <c r="AO84" s="243"/>
      <c r="AP84" s="243"/>
      <c r="AQ84" s="243"/>
      <c r="AR84" s="243"/>
      <c r="AS84" s="242"/>
      <c r="AT84" s="244"/>
      <c r="AU84" s="243"/>
      <c r="AV84" s="243"/>
      <c r="AW84" s="243"/>
      <c r="AX84" s="243"/>
      <c r="AY84" s="243"/>
      <c r="AZ84" s="243"/>
      <c r="BA84" s="243"/>
      <c r="BB84" s="243"/>
      <c r="BC84" s="243"/>
      <c r="BD84" s="243"/>
      <c r="BE84" s="242"/>
      <c r="BF84" s="244"/>
      <c r="BG84" s="243"/>
      <c r="BH84" s="243"/>
      <c r="BI84" s="243"/>
      <c r="BJ84" s="243"/>
      <c r="BK84" s="243"/>
      <c r="BL84" s="243"/>
      <c r="BM84" s="243"/>
      <c r="BN84" s="243"/>
      <c r="BO84" s="243"/>
      <c r="BP84" s="243"/>
      <c r="BQ84" s="242"/>
      <c r="BR84" s="244"/>
      <c r="BS84" s="243"/>
      <c r="BT84" s="243"/>
      <c r="BU84" s="243"/>
      <c r="BV84" s="243"/>
      <c r="BW84" s="243"/>
      <c r="BX84" s="243"/>
      <c r="BY84" s="243"/>
      <c r="BZ84" s="243"/>
      <c r="CA84" s="243"/>
      <c r="CB84" s="243"/>
      <c r="CC84" s="242"/>
    </row>
    <row r="85" spans="1:276" s="179" customFormat="1" ht="27" customHeight="1" x14ac:dyDescent="0.25">
      <c r="A85" s="326"/>
      <c r="B85" s="180" t="s">
        <v>156</v>
      </c>
      <c r="C85" s="181" t="s">
        <v>157</v>
      </c>
      <c r="D85" s="182" t="s">
        <v>57</v>
      </c>
      <c r="E85" s="183">
        <v>0</v>
      </c>
      <c r="F85" s="245"/>
      <c r="G85" s="191">
        <f>+E85*F85</f>
        <v>0</v>
      </c>
      <c r="H85" s="241"/>
      <c r="I85" s="242"/>
      <c r="J85" s="241"/>
      <c r="K85" s="243"/>
      <c r="L85" s="243"/>
      <c r="M85" s="243"/>
      <c r="N85" s="243"/>
      <c r="O85" s="243"/>
      <c r="P85" s="243"/>
      <c r="Q85" s="243"/>
      <c r="R85" s="243"/>
      <c r="S85" s="243"/>
      <c r="T85" s="243"/>
      <c r="U85" s="242"/>
      <c r="V85" s="241"/>
      <c r="W85" s="243"/>
      <c r="X85" s="243"/>
      <c r="Y85" s="243"/>
      <c r="Z85" s="243"/>
      <c r="AA85" s="243"/>
      <c r="AB85" s="243"/>
      <c r="AC85" s="243"/>
      <c r="AD85" s="243"/>
      <c r="AE85" s="243"/>
      <c r="AF85" s="243"/>
      <c r="AG85" s="242"/>
      <c r="AH85" s="244"/>
      <c r="AI85" s="243"/>
      <c r="AJ85" s="243"/>
      <c r="AK85" s="243"/>
      <c r="AL85" s="243"/>
      <c r="AM85" s="243"/>
      <c r="AN85" s="243"/>
      <c r="AO85" s="243"/>
      <c r="AP85" s="243"/>
      <c r="AQ85" s="243"/>
      <c r="AR85" s="243"/>
      <c r="AS85" s="242"/>
      <c r="AT85" s="244"/>
      <c r="AU85" s="243"/>
      <c r="AV85" s="243"/>
      <c r="AW85" s="243"/>
      <c r="AX85" s="243"/>
      <c r="AY85" s="243"/>
      <c r="AZ85" s="243"/>
      <c r="BA85" s="243"/>
      <c r="BB85" s="243"/>
      <c r="BC85" s="243"/>
      <c r="BD85" s="243"/>
      <c r="BE85" s="242"/>
      <c r="BF85" s="244"/>
      <c r="BG85" s="243"/>
      <c r="BH85" s="243"/>
      <c r="BI85" s="243"/>
      <c r="BJ85" s="243"/>
      <c r="BK85" s="243"/>
      <c r="BL85" s="243"/>
      <c r="BM85" s="243"/>
      <c r="BN85" s="243"/>
      <c r="BO85" s="243"/>
      <c r="BP85" s="243"/>
      <c r="BQ85" s="242"/>
      <c r="BR85" s="244"/>
      <c r="BS85" s="243"/>
      <c r="BT85" s="243"/>
      <c r="BU85" s="243"/>
      <c r="BV85" s="243"/>
      <c r="BW85" s="243"/>
      <c r="BX85" s="243"/>
      <c r="BY85" s="243"/>
      <c r="BZ85" s="243"/>
      <c r="CA85" s="243"/>
      <c r="CB85" s="243"/>
      <c r="CC85" s="242"/>
    </row>
    <row r="86" spans="1:276" x14ac:dyDescent="0.25">
      <c r="A86" s="326"/>
      <c r="B86" s="73" t="s">
        <v>158</v>
      </c>
      <c r="C86" s="129" t="s">
        <v>159</v>
      </c>
      <c r="D86" s="130" t="s">
        <v>57</v>
      </c>
      <c r="E86" s="130">
        <v>72</v>
      </c>
      <c r="F86" s="240"/>
      <c r="G86" s="74">
        <f t="shared" ref="G86" si="53">+SUM(H86:CC86)</f>
        <v>0</v>
      </c>
      <c r="H86" s="246"/>
      <c r="I86" s="248"/>
      <c r="J86" s="312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4"/>
      <c r="V86" s="312"/>
      <c r="W86" s="313"/>
      <c r="X86" s="313"/>
      <c r="Y86" s="313"/>
      <c r="Z86" s="313"/>
      <c r="AA86" s="313"/>
      <c r="AB86" s="313"/>
      <c r="AC86" s="313"/>
      <c r="AD86" s="313"/>
      <c r="AE86" s="313"/>
      <c r="AF86" s="313"/>
      <c r="AG86" s="314"/>
      <c r="AH86" s="315"/>
      <c r="AI86" s="313"/>
      <c r="AJ86" s="313"/>
      <c r="AK86" s="313"/>
      <c r="AL86" s="313"/>
      <c r="AM86" s="313"/>
      <c r="AN86" s="313"/>
      <c r="AO86" s="313"/>
      <c r="AP86" s="313"/>
      <c r="AQ86" s="313"/>
      <c r="AR86" s="313"/>
      <c r="AS86" s="314"/>
      <c r="AT86" s="315"/>
      <c r="AU86" s="313"/>
      <c r="AV86" s="313"/>
      <c r="AW86" s="313"/>
      <c r="AX86" s="313"/>
      <c r="AY86" s="313"/>
      <c r="AZ86" s="313"/>
      <c r="BA86" s="313"/>
      <c r="BB86" s="313"/>
      <c r="BC86" s="313"/>
      <c r="BD86" s="313"/>
      <c r="BE86" s="314"/>
      <c r="BF86" s="315"/>
      <c r="BG86" s="313"/>
      <c r="BH86" s="313"/>
      <c r="BI86" s="313"/>
      <c r="BJ86" s="313"/>
      <c r="BK86" s="313"/>
      <c r="BL86" s="313"/>
      <c r="BM86" s="313"/>
      <c r="BN86" s="313"/>
      <c r="BO86" s="313"/>
      <c r="BP86" s="313"/>
      <c r="BQ86" s="314"/>
      <c r="BR86" s="315"/>
      <c r="BS86" s="313"/>
      <c r="BT86" s="313"/>
      <c r="BU86" s="313"/>
      <c r="BV86" s="313"/>
      <c r="BW86" s="313"/>
      <c r="BX86" s="313"/>
      <c r="BY86" s="313"/>
      <c r="BZ86" s="313"/>
      <c r="CA86" s="313"/>
      <c r="CB86" s="313"/>
      <c r="CC86" s="314"/>
    </row>
    <row r="87" spans="1:276" x14ac:dyDescent="0.25">
      <c r="A87" s="326"/>
      <c r="B87" s="73" t="s">
        <v>160</v>
      </c>
      <c r="C87" s="129" t="s">
        <v>161</v>
      </c>
      <c r="D87" s="130" t="s">
        <v>57</v>
      </c>
      <c r="E87" s="130">
        <v>72</v>
      </c>
      <c r="F87" s="240"/>
      <c r="G87" s="74">
        <f t="shared" ref="G87" si="54">+SUM(H87:CC87)</f>
        <v>0</v>
      </c>
      <c r="H87" s="246"/>
      <c r="I87" s="248"/>
      <c r="J87" s="312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3"/>
      <c r="V87" s="234"/>
      <c r="W87" s="235"/>
      <c r="X87" s="235"/>
      <c r="Y87" s="235"/>
      <c r="Z87" s="235"/>
      <c r="AA87" s="235"/>
      <c r="AB87" s="235"/>
      <c r="AC87" s="235"/>
      <c r="AD87" s="235"/>
      <c r="AE87" s="235"/>
      <c r="AF87" s="235"/>
      <c r="AG87" s="233"/>
      <c r="AH87" s="236"/>
      <c r="AI87" s="235"/>
      <c r="AJ87" s="235"/>
      <c r="AK87" s="235"/>
      <c r="AL87" s="235"/>
      <c r="AM87" s="235"/>
      <c r="AN87" s="235"/>
      <c r="AO87" s="235"/>
      <c r="AP87" s="235"/>
      <c r="AQ87" s="235"/>
      <c r="AR87" s="235"/>
      <c r="AS87" s="233"/>
      <c r="AT87" s="236"/>
      <c r="AU87" s="235"/>
      <c r="AV87" s="235"/>
      <c r="AW87" s="235"/>
      <c r="AX87" s="235"/>
      <c r="AY87" s="235"/>
      <c r="AZ87" s="235"/>
      <c r="BA87" s="235"/>
      <c r="BB87" s="235"/>
      <c r="BC87" s="235"/>
      <c r="BD87" s="235"/>
      <c r="BE87" s="233"/>
      <c r="BF87" s="236"/>
      <c r="BG87" s="235"/>
      <c r="BH87" s="235"/>
      <c r="BI87" s="235"/>
      <c r="BJ87" s="235"/>
      <c r="BK87" s="235"/>
      <c r="BL87" s="235"/>
      <c r="BM87" s="235"/>
      <c r="BN87" s="235"/>
      <c r="BO87" s="235"/>
      <c r="BP87" s="235"/>
      <c r="BQ87" s="233"/>
      <c r="BR87" s="236"/>
      <c r="BS87" s="235"/>
      <c r="BT87" s="235"/>
      <c r="BU87" s="235"/>
      <c r="BV87" s="235"/>
      <c r="BW87" s="235"/>
      <c r="BX87" s="235"/>
      <c r="BY87" s="235"/>
      <c r="BZ87" s="235"/>
      <c r="CA87" s="235"/>
      <c r="CB87" s="235"/>
      <c r="CC87" s="233"/>
    </row>
    <row r="88" spans="1:276" x14ac:dyDescent="0.25">
      <c r="A88" s="326"/>
      <c r="B88" s="121" t="s">
        <v>162</v>
      </c>
      <c r="C88" s="122" t="s">
        <v>163</v>
      </c>
      <c r="D88" s="123"/>
      <c r="E88" s="123"/>
      <c r="F88" s="267"/>
      <c r="G88" s="124">
        <f>SUM(G89:G97)</f>
        <v>0</v>
      </c>
      <c r="H88" s="125">
        <f>SUM(H89:H97)</f>
        <v>0</v>
      </c>
      <c r="I88" s="126">
        <f t="shared" ref="I88:BT88" si="55">SUM(I89:I97)</f>
        <v>0</v>
      </c>
      <c r="J88" s="125">
        <f t="shared" si="55"/>
        <v>0</v>
      </c>
      <c r="K88" s="127">
        <f t="shared" si="55"/>
        <v>0</v>
      </c>
      <c r="L88" s="127">
        <f t="shared" si="55"/>
        <v>0</v>
      </c>
      <c r="M88" s="127">
        <f t="shared" si="55"/>
        <v>0</v>
      </c>
      <c r="N88" s="127">
        <f t="shared" si="55"/>
        <v>0</v>
      </c>
      <c r="O88" s="127">
        <f t="shared" si="55"/>
        <v>0</v>
      </c>
      <c r="P88" s="127">
        <f t="shared" si="55"/>
        <v>0</v>
      </c>
      <c r="Q88" s="127">
        <f t="shared" si="55"/>
        <v>0</v>
      </c>
      <c r="R88" s="127">
        <f t="shared" si="55"/>
        <v>0</v>
      </c>
      <c r="S88" s="127">
        <f t="shared" si="55"/>
        <v>0</v>
      </c>
      <c r="T88" s="127">
        <f t="shared" si="55"/>
        <v>0</v>
      </c>
      <c r="U88" s="126">
        <f>SUM(U89:U97)</f>
        <v>0</v>
      </c>
      <c r="V88" s="125">
        <f t="shared" si="55"/>
        <v>0</v>
      </c>
      <c r="W88" s="127">
        <f t="shared" si="55"/>
        <v>0</v>
      </c>
      <c r="X88" s="127">
        <f t="shared" si="55"/>
        <v>0</v>
      </c>
      <c r="Y88" s="127">
        <f t="shared" si="55"/>
        <v>0</v>
      </c>
      <c r="Z88" s="127">
        <f t="shared" si="55"/>
        <v>0</v>
      </c>
      <c r="AA88" s="127">
        <f t="shared" si="55"/>
        <v>0</v>
      </c>
      <c r="AB88" s="127">
        <f t="shared" si="55"/>
        <v>0</v>
      </c>
      <c r="AC88" s="127">
        <f t="shared" si="55"/>
        <v>0</v>
      </c>
      <c r="AD88" s="127">
        <f t="shared" si="55"/>
        <v>0</v>
      </c>
      <c r="AE88" s="127">
        <f t="shared" si="55"/>
        <v>0</v>
      </c>
      <c r="AF88" s="127">
        <f t="shared" si="55"/>
        <v>0</v>
      </c>
      <c r="AG88" s="126">
        <f t="shared" si="55"/>
        <v>0</v>
      </c>
      <c r="AH88" s="128">
        <f t="shared" si="55"/>
        <v>0</v>
      </c>
      <c r="AI88" s="127">
        <f t="shared" si="55"/>
        <v>0</v>
      </c>
      <c r="AJ88" s="127">
        <f t="shared" si="55"/>
        <v>0</v>
      </c>
      <c r="AK88" s="127">
        <f t="shared" si="55"/>
        <v>0</v>
      </c>
      <c r="AL88" s="127">
        <f t="shared" si="55"/>
        <v>0</v>
      </c>
      <c r="AM88" s="127">
        <f t="shared" si="55"/>
        <v>0</v>
      </c>
      <c r="AN88" s="127">
        <f t="shared" si="55"/>
        <v>0</v>
      </c>
      <c r="AO88" s="127">
        <f t="shared" si="55"/>
        <v>0</v>
      </c>
      <c r="AP88" s="127">
        <f t="shared" si="55"/>
        <v>0</v>
      </c>
      <c r="AQ88" s="127">
        <f t="shared" si="55"/>
        <v>0</v>
      </c>
      <c r="AR88" s="127">
        <f t="shared" si="55"/>
        <v>0</v>
      </c>
      <c r="AS88" s="126">
        <f t="shared" si="55"/>
        <v>0</v>
      </c>
      <c r="AT88" s="128">
        <f t="shared" si="55"/>
        <v>0</v>
      </c>
      <c r="AU88" s="127">
        <f t="shared" si="55"/>
        <v>0</v>
      </c>
      <c r="AV88" s="127">
        <f t="shared" si="55"/>
        <v>0</v>
      </c>
      <c r="AW88" s="127">
        <f t="shared" si="55"/>
        <v>0</v>
      </c>
      <c r="AX88" s="127">
        <f t="shared" si="55"/>
        <v>0</v>
      </c>
      <c r="AY88" s="127">
        <f t="shared" si="55"/>
        <v>0</v>
      </c>
      <c r="AZ88" s="127">
        <f t="shared" si="55"/>
        <v>0</v>
      </c>
      <c r="BA88" s="127">
        <f t="shared" si="55"/>
        <v>0</v>
      </c>
      <c r="BB88" s="127">
        <f t="shared" si="55"/>
        <v>0</v>
      </c>
      <c r="BC88" s="127">
        <f t="shared" si="55"/>
        <v>0</v>
      </c>
      <c r="BD88" s="127">
        <f t="shared" si="55"/>
        <v>0</v>
      </c>
      <c r="BE88" s="126">
        <f t="shared" si="55"/>
        <v>0</v>
      </c>
      <c r="BF88" s="128">
        <f t="shared" si="55"/>
        <v>0</v>
      </c>
      <c r="BG88" s="127">
        <f t="shared" si="55"/>
        <v>0</v>
      </c>
      <c r="BH88" s="127">
        <f t="shared" si="55"/>
        <v>0</v>
      </c>
      <c r="BI88" s="127">
        <f t="shared" si="55"/>
        <v>0</v>
      </c>
      <c r="BJ88" s="127">
        <f t="shared" si="55"/>
        <v>0</v>
      </c>
      <c r="BK88" s="127">
        <f t="shared" si="55"/>
        <v>0</v>
      </c>
      <c r="BL88" s="127">
        <f t="shared" si="55"/>
        <v>0</v>
      </c>
      <c r="BM88" s="127">
        <f t="shared" si="55"/>
        <v>0</v>
      </c>
      <c r="BN88" s="127">
        <f t="shared" si="55"/>
        <v>0</v>
      </c>
      <c r="BO88" s="127">
        <f t="shared" si="55"/>
        <v>0</v>
      </c>
      <c r="BP88" s="127">
        <f t="shared" si="55"/>
        <v>0</v>
      </c>
      <c r="BQ88" s="126">
        <f t="shared" si="55"/>
        <v>0</v>
      </c>
      <c r="BR88" s="128">
        <f t="shared" si="55"/>
        <v>0</v>
      </c>
      <c r="BS88" s="127">
        <f t="shared" si="55"/>
        <v>0</v>
      </c>
      <c r="BT88" s="127">
        <f t="shared" si="55"/>
        <v>0</v>
      </c>
      <c r="BU88" s="127">
        <f t="shared" ref="BU88:CC88" si="56">SUM(BU89:BU97)</f>
        <v>0</v>
      </c>
      <c r="BV88" s="127">
        <f t="shared" si="56"/>
        <v>0</v>
      </c>
      <c r="BW88" s="127">
        <f t="shared" si="56"/>
        <v>0</v>
      </c>
      <c r="BX88" s="127">
        <f t="shared" si="56"/>
        <v>0</v>
      </c>
      <c r="BY88" s="127">
        <f t="shared" si="56"/>
        <v>0</v>
      </c>
      <c r="BZ88" s="127">
        <f t="shared" si="56"/>
        <v>0</v>
      </c>
      <c r="CA88" s="127">
        <f t="shared" si="56"/>
        <v>0</v>
      </c>
      <c r="CB88" s="127">
        <f t="shared" si="56"/>
        <v>0</v>
      </c>
      <c r="CC88" s="126">
        <f t="shared" si="56"/>
        <v>0</v>
      </c>
    </row>
    <row r="89" spans="1:276" x14ac:dyDescent="0.25">
      <c r="A89" s="326"/>
      <c r="B89" s="73" t="s">
        <v>164</v>
      </c>
      <c r="C89" s="129" t="s">
        <v>165</v>
      </c>
      <c r="D89" s="130" t="s">
        <v>57</v>
      </c>
      <c r="E89" s="130">
        <v>72</v>
      </c>
      <c r="F89" s="240"/>
      <c r="G89" s="74">
        <f t="shared" ref="G89" si="57">+SUM(H89:CC89)</f>
        <v>0</v>
      </c>
      <c r="H89" s="246"/>
      <c r="I89" s="248"/>
      <c r="J89" s="312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3"/>
      <c r="V89" s="234"/>
      <c r="W89" s="235"/>
      <c r="X89" s="235"/>
      <c r="Y89" s="235"/>
      <c r="Z89" s="235"/>
      <c r="AA89" s="235"/>
      <c r="AB89" s="235"/>
      <c r="AC89" s="235"/>
      <c r="AD89" s="235"/>
      <c r="AE89" s="235"/>
      <c r="AF89" s="235"/>
      <c r="AG89" s="233"/>
      <c r="AH89" s="236"/>
      <c r="AI89" s="235"/>
      <c r="AJ89" s="235"/>
      <c r="AK89" s="235"/>
      <c r="AL89" s="235"/>
      <c r="AM89" s="235"/>
      <c r="AN89" s="235"/>
      <c r="AO89" s="235"/>
      <c r="AP89" s="235"/>
      <c r="AQ89" s="235"/>
      <c r="AR89" s="235"/>
      <c r="AS89" s="233"/>
      <c r="AT89" s="236"/>
      <c r="AU89" s="235"/>
      <c r="AV89" s="235"/>
      <c r="AW89" s="235"/>
      <c r="AX89" s="235"/>
      <c r="AY89" s="235"/>
      <c r="AZ89" s="235"/>
      <c r="BA89" s="235"/>
      <c r="BB89" s="235"/>
      <c r="BC89" s="235"/>
      <c r="BD89" s="235"/>
      <c r="BE89" s="233"/>
      <c r="BF89" s="236"/>
      <c r="BG89" s="235"/>
      <c r="BH89" s="235"/>
      <c r="BI89" s="235"/>
      <c r="BJ89" s="235"/>
      <c r="BK89" s="235"/>
      <c r="BL89" s="235"/>
      <c r="BM89" s="235"/>
      <c r="BN89" s="235"/>
      <c r="BO89" s="235"/>
      <c r="BP89" s="235"/>
      <c r="BQ89" s="233"/>
      <c r="BR89" s="236"/>
      <c r="BS89" s="235"/>
      <c r="BT89" s="235"/>
      <c r="BU89" s="235"/>
      <c r="BV89" s="235"/>
      <c r="BW89" s="235"/>
      <c r="BX89" s="235"/>
      <c r="BY89" s="235"/>
      <c r="BZ89" s="235"/>
      <c r="CA89" s="235"/>
      <c r="CB89" s="235"/>
      <c r="CC89" s="233"/>
    </row>
    <row r="90" spans="1:276" x14ac:dyDescent="0.25">
      <c r="A90" s="326"/>
      <c r="B90" s="73" t="s">
        <v>166</v>
      </c>
      <c r="C90" s="129" t="s">
        <v>167</v>
      </c>
      <c r="D90" s="130" t="s">
        <v>57</v>
      </c>
      <c r="E90" s="130">
        <v>72</v>
      </c>
      <c r="F90" s="240"/>
      <c r="G90" s="74">
        <f t="shared" ref="G90:G97" si="58">+SUM(H90:CC90)</f>
        <v>0</v>
      </c>
      <c r="H90" s="246"/>
      <c r="I90" s="248"/>
      <c r="J90" s="312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3"/>
      <c r="V90" s="234"/>
      <c r="W90" s="235"/>
      <c r="X90" s="235"/>
      <c r="Y90" s="235"/>
      <c r="Z90" s="235"/>
      <c r="AA90" s="235"/>
      <c r="AB90" s="235"/>
      <c r="AC90" s="235"/>
      <c r="AD90" s="235"/>
      <c r="AE90" s="235"/>
      <c r="AF90" s="235"/>
      <c r="AG90" s="233"/>
      <c r="AH90" s="236"/>
      <c r="AI90" s="235"/>
      <c r="AJ90" s="235"/>
      <c r="AK90" s="235"/>
      <c r="AL90" s="235"/>
      <c r="AM90" s="235"/>
      <c r="AN90" s="235"/>
      <c r="AO90" s="235"/>
      <c r="AP90" s="235"/>
      <c r="AQ90" s="235"/>
      <c r="AR90" s="235"/>
      <c r="AS90" s="233"/>
      <c r="AT90" s="236"/>
      <c r="AU90" s="235"/>
      <c r="AV90" s="235"/>
      <c r="AW90" s="235"/>
      <c r="AX90" s="235"/>
      <c r="AY90" s="235"/>
      <c r="AZ90" s="235"/>
      <c r="BA90" s="235"/>
      <c r="BB90" s="235"/>
      <c r="BC90" s="235"/>
      <c r="BD90" s="235"/>
      <c r="BE90" s="233"/>
      <c r="BF90" s="236"/>
      <c r="BG90" s="235"/>
      <c r="BH90" s="235"/>
      <c r="BI90" s="235"/>
      <c r="BJ90" s="235"/>
      <c r="BK90" s="235"/>
      <c r="BL90" s="235"/>
      <c r="BM90" s="235"/>
      <c r="BN90" s="235"/>
      <c r="BO90" s="235"/>
      <c r="BP90" s="235"/>
      <c r="BQ90" s="233"/>
      <c r="BR90" s="236"/>
      <c r="BS90" s="235"/>
      <c r="BT90" s="235"/>
      <c r="BU90" s="235"/>
      <c r="BV90" s="235"/>
      <c r="BW90" s="235"/>
      <c r="BX90" s="235"/>
      <c r="BY90" s="235"/>
      <c r="BZ90" s="235"/>
      <c r="CA90" s="235"/>
      <c r="CB90" s="235"/>
      <c r="CC90" s="233"/>
    </row>
    <row r="91" spans="1:276" x14ac:dyDescent="0.25">
      <c r="A91" s="326"/>
      <c r="B91" s="73" t="s">
        <v>168</v>
      </c>
      <c r="C91" s="129" t="s">
        <v>169</v>
      </c>
      <c r="D91" s="130" t="s">
        <v>57</v>
      </c>
      <c r="E91" s="130">
        <v>72</v>
      </c>
      <c r="F91" s="240"/>
      <c r="G91" s="74">
        <f t="shared" si="58"/>
        <v>0</v>
      </c>
      <c r="H91" s="246"/>
      <c r="I91" s="248"/>
      <c r="J91" s="312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3"/>
      <c r="V91" s="234"/>
      <c r="W91" s="235"/>
      <c r="X91" s="235"/>
      <c r="Y91" s="235"/>
      <c r="Z91" s="235"/>
      <c r="AA91" s="235"/>
      <c r="AB91" s="235"/>
      <c r="AC91" s="235"/>
      <c r="AD91" s="235"/>
      <c r="AE91" s="235"/>
      <c r="AF91" s="235"/>
      <c r="AG91" s="233"/>
      <c r="AH91" s="236"/>
      <c r="AI91" s="235"/>
      <c r="AJ91" s="235"/>
      <c r="AK91" s="235"/>
      <c r="AL91" s="235"/>
      <c r="AM91" s="235"/>
      <c r="AN91" s="235"/>
      <c r="AO91" s="235"/>
      <c r="AP91" s="235"/>
      <c r="AQ91" s="235"/>
      <c r="AR91" s="235"/>
      <c r="AS91" s="233"/>
      <c r="AT91" s="236"/>
      <c r="AU91" s="235"/>
      <c r="AV91" s="235"/>
      <c r="AW91" s="235"/>
      <c r="AX91" s="235"/>
      <c r="AY91" s="235"/>
      <c r="AZ91" s="235"/>
      <c r="BA91" s="235"/>
      <c r="BB91" s="235"/>
      <c r="BC91" s="235"/>
      <c r="BD91" s="235"/>
      <c r="BE91" s="233"/>
      <c r="BF91" s="236"/>
      <c r="BG91" s="235"/>
      <c r="BH91" s="235"/>
      <c r="BI91" s="235"/>
      <c r="BJ91" s="235"/>
      <c r="BK91" s="235"/>
      <c r="BL91" s="235"/>
      <c r="BM91" s="235"/>
      <c r="BN91" s="235"/>
      <c r="BO91" s="235"/>
      <c r="BP91" s="235"/>
      <c r="BQ91" s="233"/>
      <c r="BR91" s="236"/>
      <c r="BS91" s="235"/>
      <c r="BT91" s="235"/>
      <c r="BU91" s="235"/>
      <c r="BV91" s="235"/>
      <c r="BW91" s="235"/>
      <c r="BX91" s="235"/>
      <c r="BY91" s="235"/>
      <c r="BZ91" s="235"/>
      <c r="CA91" s="235"/>
      <c r="CB91" s="235"/>
      <c r="CC91" s="233"/>
    </row>
    <row r="92" spans="1:276" x14ac:dyDescent="0.25">
      <c r="A92" s="326"/>
      <c r="B92" s="129" t="s">
        <v>170</v>
      </c>
      <c r="C92" s="129" t="s">
        <v>171</v>
      </c>
      <c r="D92" s="130" t="s">
        <v>57</v>
      </c>
      <c r="E92" s="130">
        <v>72</v>
      </c>
      <c r="F92" s="240"/>
      <c r="G92" s="74">
        <f t="shared" si="58"/>
        <v>0</v>
      </c>
      <c r="H92" s="75"/>
      <c r="I92" s="76"/>
      <c r="J92" s="312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3"/>
      <c r="V92" s="234"/>
      <c r="W92" s="235"/>
      <c r="X92" s="235"/>
      <c r="Y92" s="235"/>
      <c r="Z92" s="235"/>
      <c r="AA92" s="235"/>
      <c r="AB92" s="235"/>
      <c r="AC92" s="235"/>
      <c r="AD92" s="235"/>
      <c r="AE92" s="235"/>
      <c r="AF92" s="235"/>
      <c r="AG92" s="233"/>
      <c r="AH92" s="236"/>
      <c r="AI92" s="235"/>
      <c r="AJ92" s="235"/>
      <c r="AK92" s="235"/>
      <c r="AL92" s="235"/>
      <c r="AM92" s="235"/>
      <c r="AN92" s="235"/>
      <c r="AO92" s="235"/>
      <c r="AP92" s="235"/>
      <c r="AQ92" s="235"/>
      <c r="AR92" s="235"/>
      <c r="AS92" s="233"/>
      <c r="AT92" s="236"/>
      <c r="AU92" s="235"/>
      <c r="AV92" s="235"/>
      <c r="AW92" s="235"/>
      <c r="AX92" s="235"/>
      <c r="AY92" s="235"/>
      <c r="AZ92" s="235"/>
      <c r="BA92" s="235"/>
      <c r="BB92" s="235"/>
      <c r="BC92" s="235"/>
      <c r="BD92" s="235"/>
      <c r="BE92" s="233"/>
      <c r="BF92" s="236"/>
      <c r="BG92" s="235"/>
      <c r="BH92" s="235"/>
      <c r="BI92" s="235"/>
      <c r="BJ92" s="235"/>
      <c r="BK92" s="235"/>
      <c r="BL92" s="235"/>
      <c r="BM92" s="235"/>
      <c r="BN92" s="235"/>
      <c r="BO92" s="235"/>
      <c r="BP92" s="235"/>
      <c r="BQ92" s="233"/>
      <c r="BR92" s="236"/>
      <c r="BS92" s="235"/>
      <c r="BT92" s="235"/>
      <c r="BU92" s="235"/>
      <c r="BV92" s="235"/>
      <c r="BW92" s="235"/>
      <c r="BX92" s="235"/>
      <c r="BY92" s="235"/>
      <c r="BZ92" s="235"/>
      <c r="CA92" s="235"/>
      <c r="CB92" s="235"/>
      <c r="CC92" s="233"/>
    </row>
    <row r="93" spans="1:276" x14ac:dyDescent="0.25">
      <c r="A93" s="326"/>
      <c r="B93" s="129" t="s">
        <v>172</v>
      </c>
      <c r="C93" s="129" t="s">
        <v>173</v>
      </c>
      <c r="D93" s="130" t="s">
        <v>57</v>
      </c>
      <c r="E93" s="130">
        <v>72</v>
      </c>
      <c r="F93" s="240"/>
      <c r="G93" s="74">
        <f t="shared" si="58"/>
        <v>0</v>
      </c>
      <c r="H93" s="246"/>
      <c r="I93" s="248"/>
      <c r="J93" s="312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3"/>
      <c r="V93" s="234"/>
      <c r="W93" s="235"/>
      <c r="X93" s="235"/>
      <c r="Y93" s="235"/>
      <c r="Z93" s="235"/>
      <c r="AA93" s="235"/>
      <c r="AB93" s="235"/>
      <c r="AC93" s="235"/>
      <c r="AD93" s="235"/>
      <c r="AE93" s="235"/>
      <c r="AF93" s="235"/>
      <c r="AG93" s="233"/>
      <c r="AH93" s="236"/>
      <c r="AI93" s="235"/>
      <c r="AJ93" s="235"/>
      <c r="AK93" s="235"/>
      <c r="AL93" s="235"/>
      <c r="AM93" s="235"/>
      <c r="AN93" s="235"/>
      <c r="AO93" s="235"/>
      <c r="AP93" s="235"/>
      <c r="AQ93" s="235"/>
      <c r="AR93" s="235"/>
      <c r="AS93" s="233"/>
      <c r="AT93" s="236"/>
      <c r="AU93" s="235"/>
      <c r="AV93" s="235"/>
      <c r="AW93" s="235"/>
      <c r="AX93" s="235"/>
      <c r="AY93" s="235"/>
      <c r="AZ93" s="235"/>
      <c r="BA93" s="235"/>
      <c r="BB93" s="235"/>
      <c r="BC93" s="235"/>
      <c r="BD93" s="235"/>
      <c r="BE93" s="233"/>
      <c r="BF93" s="236"/>
      <c r="BG93" s="235"/>
      <c r="BH93" s="235"/>
      <c r="BI93" s="235"/>
      <c r="BJ93" s="235"/>
      <c r="BK93" s="235"/>
      <c r="BL93" s="235"/>
      <c r="BM93" s="235"/>
      <c r="BN93" s="235"/>
      <c r="BO93" s="235"/>
      <c r="BP93" s="235"/>
      <c r="BQ93" s="233"/>
      <c r="BR93" s="236"/>
      <c r="BS93" s="235"/>
      <c r="BT93" s="235"/>
      <c r="BU93" s="235"/>
      <c r="BV93" s="235"/>
      <c r="BW93" s="235"/>
      <c r="BX93" s="235"/>
      <c r="BY93" s="235"/>
      <c r="BZ93" s="235"/>
      <c r="CA93" s="235"/>
      <c r="CB93" s="235"/>
      <c r="CC93" s="233"/>
    </row>
    <row r="94" spans="1:276" x14ac:dyDescent="0.25">
      <c r="A94" s="326"/>
      <c r="B94" s="129" t="s">
        <v>174</v>
      </c>
      <c r="C94" s="237" t="s">
        <v>175</v>
      </c>
      <c r="D94" s="130" t="s">
        <v>57</v>
      </c>
      <c r="E94" s="130">
        <v>72</v>
      </c>
      <c r="F94" s="240"/>
      <c r="G94" s="74">
        <f t="shared" si="58"/>
        <v>0</v>
      </c>
      <c r="H94" s="246"/>
      <c r="I94" s="248"/>
      <c r="J94" s="312"/>
      <c r="K94" s="235"/>
      <c r="L94" s="235"/>
      <c r="M94" s="235"/>
      <c r="N94" s="235"/>
      <c r="O94" s="235"/>
      <c r="P94" s="235"/>
      <c r="Q94" s="235"/>
      <c r="R94" s="235"/>
      <c r="S94" s="235"/>
      <c r="T94" s="235"/>
      <c r="U94" s="233"/>
      <c r="V94" s="234"/>
      <c r="W94" s="235"/>
      <c r="X94" s="235"/>
      <c r="Y94" s="235"/>
      <c r="Z94" s="235"/>
      <c r="AA94" s="235"/>
      <c r="AB94" s="235"/>
      <c r="AC94" s="235"/>
      <c r="AD94" s="235"/>
      <c r="AE94" s="235"/>
      <c r="AF94" s="235"/>
      <c r="AG94" s="233"/>
      <c r="AH94" s="236"/>
      <c r="AI94" s="235"/>
      <c r="AJ94" s="235"/>
      <c r="AK94" s="235"/>
      <c r="AL94" s="235"/>
      <c r="AM94" s="235"/>
      <c r="AN94" s="235"/>
      <c r="AO94" s="235"/>
      <c r="AP94" s="235"/>
      <c r="AQ94" s="235"/>
      <c r="AR94" s="235"/>
      <c r="AS94" s="233"/>
      <c r="AT94" s="236"/>
      <c r="AU94" s="235"/>
      <c r="AV94" s="235"/>
      <c r="AW94" s="235"/>
      <c r="AX94" s="235"/>
      <c r="AY94" s="235"/>
      <c r="AZ94" s="235"/>
      <c r="BA94" s="235"/>
      <c r="BB94" s="235"/>
      <c r="BC94" s="235"/>
      <c r="BD94" s="235"/>
      <c r="BE94" s="233"/>
      <c r="BF94" s="236"/>
      <c r="BG94" s="235"/>
      <c r="BH94" s="235"/>
      <c r="BI94" s="235"/>
      <c r="BJ94" s="235"/>
      <c r="BK94" s="235"/>
      <c r="BL94" s="235"/>
      <c r="BM94" s="235"/>
      <c r="BN94" s="235"/>
      <c r="BO94" s="235"/>
      <c r="BP94" s="235"/>
      <c r="BQ94" s="233"/>
      <c r="BR94" s="236"/>
      <c r="BS94" s="235"/>
      <c r="BT94" s="235"/>
      <c r="BU94" s="235"/>
      <c r="BV94" s="235"/>
      <c r="BW94" s="235"/>
      <c r="BX94" s="235"/>
      <c r="BY94" s="235"/>
      <c r="BZ94" s="235"/>
      <c r="CA94" s="235"/>
      <c r="CB94" s="235"/>
      <c r="CC94" s="233"/>
    </row>
    <row r="95" spans="1:276" x14ac:dyDescent="0.25">
      <c r="A95" s="326"/>
      <c r="B95" s="129" t="s">
        <v>176</v>
      </c>
      <c r="C95" s="237" t="s">
        <v>177</v>
      </c>
      <c r="D95" s="130" t="s">
        <v>57</v>
      </c>
      <c r="E95" s="130">
        <v>72</v>
      </c>
      <c r="F95" s="240"/>
      <c r="G95" s="74">
        <f t="shared" si="58"/>
        <v>0</v>
      </c>
      <c r="H95" s="75"/>
      <c r="I95" s="76"/>
      <c r="J95" s="312"/>
      <c r="K95" s="235"/>
      <c r="L95" s="235"/>
      <c r="M95" s="235"/>
      <c r="N95" s="235"/>
      <c r="O95" s="235"/>
      <c r="P95" s="235"/>
      <c r="Q95" s="235"/>
      <c r="R95" s="235"/>
      <c r="S95" s="235"/>
      <c r="T95" s="235"/>
      <c r="U95" s="233"/>
      <c r="V95" s="234"/>
      <c r="W95" s="235"/>
      <c r="X95" s="235"/>
      <c r="Y95" s="235"/>
      <c r="Z95" s="235"/>
      <c r="AA95" s="235"/>
      <c r="AB95" s="235"/>
      <c r="AC95" s="235"/>
      <c r="AD95" s="235"/>
      <c r="AE95" s="235"/>
      <c r="AF95" s="235"/>
      <c r="AG95" s="233"/>
      <c r="AH95" s="236"/>
      <c r="AI95" s="235"/>
      <c r="AJ95" s="235"/>
      <c r="AK95" s="235"/>
      <c r="AL95" s="235"/>
      <c r="AM95" s="235"/>
      <c r="AN95" s="235"/>
      <c r="AO95" s="235"/>
      <c r="AP95" s="235"/>
      <c r="AQ95" s="235"/>
      <c r="AR95" s="235"/>
      <c r="AS95" s="233"/>
      <c r="AT95" s="236"/>
      <c r="AU95" s="235"/>
      <c r="AV95" s="235"/>
      <c r="AW95" s="235"/>
      <c r="AX95" s="235"/>
      <c r="AY95" s="235"/>
      <c r="AZ95" s="235"/>
      <c r="BA95" s="235"/>
      <c r="BB95" s="235"/>
      <c r="BC95" s="235"/>
      <c r="BD95" s="235"/>
      <c r="BE95" s="233"/>
      <c r="BF95" s="236"/>
      <c r="BG95" s="235"/>
      <c r="BH95" s="235"/>
      <c r="BI95" s="235"/>
      <c r="BJ95" s="235"/>
      <c r="BK95" s="235"/>
      <c r="BL95" s="235"/>
      <c r="BM95" s="235"/>
      <c r="BN95" s="235"/>
      <c r="BO95" s="235"/>
      <c r="BP95" s="235"/>
      <c r="BQ95" s="233"/>
      <c r="BR95" s="236"/>
      <c r="BS95" s="235"/>
      <c r="BT95" s="235"/>
      <c r="BU95" s="235"/>
      <c r="BV95" s="235"/>
      <c r="BW95" s="235"/>
      <c r="BX95" s="235"/>
      <c r="BY95" s="235"/>
      <c r="BZ95" s="235"/>
      <c r="CA95" s="235"/>
      <c r="CB95" s="235"/>
      <c r="CC95" s="233"/>
    </row>
    <row r="96" spans="1:276" x14ac:dyDescent="0.25">
      <c r="A96" s="326"/>
      <c r="B96" s="129" t="s">
        <v>178</v>
      </c>
      <c r="C96" s="129" t="s">
        <v>179</v>
      </c>
      <c r="D96" s="130" t="s">
        <v>57</v>
      </c>
      <c r="E96" s="130">
        <v>72</v>
      </c>
      <c r="F96" s="240"/>
      <c r="G96" s="74">
        <f t="shared" si="58"/>
        <v>0</v>
      </c>
      <c r="H96" s="75"/>
      <c r="I96" s="76"/>
      <c r="J96" s="312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3"/>
      <c r="V96" s="234"/>
      <c r="W96" s="235"/>
      <c r="X96" s="235"/>
      <c r="Y96" s="235"/>
      <c r="Z96" s="235"/>
      <c r="AA96" s="235"/>
      <c r="AB96" s="235"/>
      <c r="AC96" s="235"/>
      <c r="AD96" s="235"/>
      <c r="AE96" s="235"/>
      <c r="AF96" s="235"/>
      <c r="AG96" s="233"/>
      <c r="AH96" s="236"/>
      <c r="AI96" s="235"/>
      <c r="AJ96" s="235"/>
      <c r="AK96" s="235"/>
      <c r="AL96" s="235"/>
      <c r="AM96" s="235"/>
      <c r="AN96" s="235"/>
      <c r="AO96" s="235"/>
      <c r="AP96" s="235"/>
      <c r="AQ96" s="235"/>
      <c r="AR96" s="235"/>
      <c r="AS96" s="233"/>
      <c r="AT96" s="236"/>
      <c r="AU96" s="235"/>
      <c r="AV96" s="235"/>
      <c r="AW96" s="235"/>
      <c r="AX96" s="235"/>
      <c r="AY96" s="235"/>
      <c r="AZ96" s="235"/>
      <c r="BA96" s="235"/>
      <c r="BB96" s="235"/>
      <c r="BC96" s="235"/>
      <c r="BD96" s="235"/>
      <c r="BE96" s="233"/>
      <c r="BF96" s="236"/>
      <c r="BG96" s="235"/>
      <c r="BH96" s="235"/>
      <c r="BI96" s="235"/>
      <c r="BJ96" s="235"/>
      <c r="BK96" s="235"/>
      <c r="BL96" s="235"/>
      <c r="BM96" s="235"/>
      <c r="BN96" s="235"/>
      <c r="BO96" s="235"/>
      <c r="BP96" s="235"/>
      <c r="BQ96" s="233"/>
      <c r="BR96" s="236"/>
      <c r="BS96" s="235"/>
      <c r="BT96" s="235"/>
      <c r="BU96" s="235"/>
      <c r="BV96" s="235"/>
      <c r="BW96" s="235"/>
      <c r="BX96" s="235"/>
      <c r="BY96" s="235"/>
      <c r="BZ96" s="235"/>
      <c r="CA96" s="235"/>
      <c r="CB96" s="235"/>
      <c r="CC96" s="233"/>
    </row>
    <row r="97" spans="1:81" x14ac:dyDescent="0.25">
      <c r="A97" s="326"/>
      <c r="B97" s="129" t="s">
        <v>180</v>
      </c>
      <c r="C97" s="129" t="s">
        <v>181</v>
      </c>
      <c r="D97" s="130" t="s">
        <v>57</v>
      </c>
      <c r="E97" s="130">
        <v>72</v>
      </c>
      <c r="F97" s="240"/>
      <c r="G97" s="74">
        <f t="shared" si="58"/>
        <v>0</v>
      </c>
      <c r="H97" s="246"/>
      <c r="I97" s="248"/>
      <c r="J97" s="312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3"/>
      <c r="V97" s="234"/>
      <c r="W97" s="235"/>
      <c r="X97" s="235"/>
      <c r="Y97" s="235"/>
      <c r="Z97" s="235"/>
      <c r="AA97" s="235"/>
      <c r="AB97" s="235"/>
      <c r="AC97" s="235"/>
      <c r="AD97" s="235"/>
      <c r="AE97" s="235"/>
      <c r="AF97" s="235"/>
      <c r="AG97" s="233"/>
      <c r="AH97" s="236"/>
      <c r="AI97" s="235"/>
      <c r="AJ97" s="235"/>
      <c r="AK97" s="235"/>
      <c r="AL97" s="235"/>
      <c r="AM97" s="235"/>
      <c r="AN97" s="235"/>
      <c r="AO97" s="235"/>
      <c r="AP97" s="235"/>
      <c r="AQ97" s="235"/>
      <c r="AR97" s="235"/>
      <c r="AS97" s="233"/>
      <c r="AT97" s="236"/>
      <c r="AU97" s="235"/>
      <c r="AV97" s="235"/>
      <c r="AW97" s="235"/>
      <c r="AX97" s="235"/>
      <c r="AY97" s="235"/>
      <c r="AZ97" s="235"/>
      <c r="BA97" s="235"/>
      <c r="BB97" s="235"/>
      <c r="BC97" s="235"/>
      <c r="BD97" s="235"/>
      <c r="BE97" s="233"/>
      <c r="BF97" s="236"/>
      <c r="BG97" s="235"/>
      <c r="BH97" s="235"/>
      <c r="BI97" s="235"/>
      <c r="BJ97" s="235"/>
      <c r="BK97" s="235"/>
      <c r="BL97" s="235"/>
      <c r="BM97" s="235"/>
      <c r="BN97" s="235"/>
      <c r="BO97" s="235"/>
      <c r="BP97" s="235"/>
      <c r="BQ97" s="233"/>
      <c r="BR97" s="236"/>
      <c r="BS97" s="235"/>
      <c r="BT97" s="235"/>
      <c r="BU97" s="235"/>
      <c r="BV97" s="235"/>
      <c r="BW97" s="235"/>
      <c r="BX97" s="235"/>
      <c r="BY97" s="235"/>
      <c r="BZ97" s="235"/>
      <c r="CA97" s="235"/>
      <c r="CB97" s="235"/>
      <c r="CC97" s="233"/>
    </row>
    <row r="98" spans="1:81" x14ac:dyDescent="0.25">
      <c r="A98" s="326"/>
      <c r="B98" s="121" t="s">
        <v>182</v>
      </c>
      <c r="C98" s="122" t="s">
        <v>183</v>
      </c>
      <c r="D98" s="123"/>
      <c r="E98" s="123"/>
      <c r="F98" s="267"/>
      <c r="G98" s="124">
        <f>SUM(G99:G108)</f>
        <v>2525400</v>
      </c>
      <c r="H98" s="125">
        <f>SUM(H99:H108)</f>
        <v>0</v>
      </c>
      <c r="I98" s="126">
        <f t="shared" ref="I98:BT98" si="59">SUM(I99:I108)</f>
        <v>0</v>
      </c>
      <c r="J98" s="125">
        <f t="shared" si="59"/>
        <v>49500</v>
      </c>
      <c r="K98" s="127">
        <f t="shared" si="59"/>
        <v>49500</v>
      </c>
      <c r="L98" s="127">
        <f t="shared" si="59"/>
        <v>49500</v>
      </c>
      <c r="M98" s="127">
        <f t="shared" si="59"/>
        <v>49500</v>
      </c>
      <c r="N98" s="127">
        <f t="shared" si="59"/>
        <v>49500</v>
      </c>
      <c r="O98" s="127">
        <f t="shared" si="59"/>
        <v>49500</v>
      </c>
      <c r="P98" s="127">
        <f t="shared" si="59"/>
        <v>49500</v>
      </c>
      <c r="Q98" s="127">
        <f t="shared" si="59"/>
        <v>49500</v>
      </c>
      <c r="R98" s="127">
        <f t="shared" si="59"/>
        <v>49500</v>
      </c>
      <c r="S98" s="127">
        <f t="shared" si="59"/>
        <v>49500</v>
      </c>
      <c r="T98" s="127">
        <f t="shared" si="59"/>
        <v>49500</v>
      </c>
      <c r="U98" s="126">
        <f>SUM(U99:U108)</f>
        <v>49500</v>
      </c>
      <c r="V98" s="125">
        <f t="shared" si="59"/>
        <v>51000</v>
      </c>
      <c r="W98" s="127">
        <f t="shared" si="59"/>
        <v>51000</v>
      </c>
      <c r="X98" s="127">
        <f t="shared" si="59"/>
        <v>51000</v>
      </c>
      <c r="Y98" s="127">
        <f t="shared" si="59"/>
        <v>51000</v>
      </c>
      <c r="Z98" s="127">
        <f t="shared" si="59"/>
        <v>51000</v>
      </c>
      <c r="AA98" s="127">
        <f t="shared" si="59"/>
        <v>51000</v>
      </c>
      <c r="AB98" s="127">
        <f t="shared" si="59"/>
        <v>51000</v>
      </c>
      <c r="AC98" s="127">
        <f t="shared" si="59"/>
        <v>51000</v>
      </c>
      <c r="AD98" s="127">
        <f t="shared" si="59"/>
        <v>51000</v>
      </c>
      <c r="AE98" s="127">
        <f t="shared" si="59"/>
        <v>51000</v>
      </c>
      <c r="AF98" s="127">
        <f t="shared" si="59"/>
        <v>51000</v>
      </c>
      <c r="AG98" s="126">
        <f t="shared" si="59"/>
        <v>51000</v>
      </c>
      <c r="AH98" s="128">
        <f t="shared" si="59"/>
        <v>26250</v>
      </c>
      <c r="AI98" s="127">
        <f t="shared" si="59"/>
        <v>26250</v>
      </c>
      <c r="AJ98" s="127">
        <f t="shared" si="59"/>
        <v>26250</v>
      </c>
      <c r="AK98" s="127">
        <f t="shared" si="59"/>
        <v>26250</v>
      </c>
      <c r="AL98" s="127">
        <f t="shared" si="59"/>
        <v>26250</v>
      </c>
      <c r="AM98" s="127">
        <f t="shared" si="59"/>
        <v>26250</v>
      </c>
      <c r="AN98" s="127">
        <f t="shared" si="59"/>
        <v>26250</v>
      </c>
      <c r="AO98" s="127">
        <f t="shared" si="59"/>
        <v>26250</v>
      </c>
      <c r="AP98" s="127">
        <f t="shared" si="59"/>
        <v>26250</v>
      </c>
      <c r="AQ98" s="127">
        <f t="shared" si="59"/>
        <v>26250</v>
      </c>
      <c r="AR98" s="127">
        <f t="shared" si="59"/>
        <v>26250</v>
      </c>
      <c r="AS98" s="126">
        <f t="shared" si="59"/>
        <v>26250</v>
      </c>
      <c r="AT98" s="128">
        <f t="shared" si="59"/>
        <v>27100</v>
      </c>
      <c r="AU98" s="127">
        <f t="shared" si="59"/>
        <v>27100</v>
      </c>
      <c r="AV98" s="127">
        <f t="shared" si="59"/>
        <v>27100</v>
      </c>
      <c r="AW98" s="127">
        <f t="shared" si="59"/>
        <v>27100</v>
      </c>
      <c r="AX98" s="127">
        <f t="shared" si="59"/>
        <v>27100</v>
      </c>
      <c r="AY98" s="127">
        <f t="shared" si="59"/>
        <v>27100</v>
      </c>
      <c r="AZ98" s="127">
        <f t="shared" si="59"/>
        <v>27100</v>
      </c>
      <c r="BA98" s="127">
        <f t="shared" si="59"/>
        <v>27100</v>
      </c>
      <c r="BB98" s="127">
        <f t="shared" si="59"/>
        <v>27100</v>
      </c>
      <c r="BC98" s="127">
        <f t="shared" si="59"/>
        <v>27100</v>
      </c>
      <c r="BD98" s="127">
        <f t="shared" si="59"/>
        <v>27100</v>
      </c>
      <c r="BE98" s="126">
        <f t="shared" si="59"/>
        <v>27100</v>
      </c>
      <c r="BF98" s="128">
        <f t="shared" si="59"/>
        <v>27900</v>
      </c>
      <c r="BG98" s="127">
        <f t="shared" si="59"/>
        <v>27900</v>
      </c>
      <c r="BH98" s="127">
        <f t="shared" si="59"/>
        <v>27900</v>
      </c>
      <c r="BI98" s="127">
        <f t="shared" si="59"/>
        <v>27900</v>
      </c>
      <c r="BJ98" s="127">
        <f t="shared" si="59"/>
        <v>27900</v>
      </c>
      <c r="BK98" s="127">
        <f t="shared" si="59"/>
        <v>27900</v>
      </c>
      <c r="BL98" s="127">
        <f t="shared" si="59"/>
        <v>27900</v>
      </c>
      <c r="BM98" s="127">
        <f t="shared" si="59"/>
        <v>27900</v>
      </c>
      <c r="BN98" s="127">
        <f t="shared" si="59"/>
        <v>27900</v>
      </c>
      <c r="BO98" s="127">
        <f t="shared" si="59"/>
        <v>27900</v>
      </c>
      <c r="BP98" s="127">
        <f t="shared" si="59"/>
        <v>27900</v>
      </c>
      <c r="BQ98" s="126">
        <f t="shared" si="59"/>
        <v>27900</v>
      </c>
      <c r="BR98" s="128">
        <f t="shared" si="59"/>
        <v>28700</v>
      </c>
      <c r="BS98" s="127">
        <f t="shared" si="59"/>
        <v>28700</v>
      </c>
      <c r="BT98" s="127">
        <f t="shared" si="59"/>
        <v>28700</v>
      </c>
      <c r="BU98" s="127">
        <f t="shared" ref="BU98:CC98" si="60">SUM(BU99:BU108)</f>
        <v>28700</v>
      </c>
      <c r="BV98" s="127">
        <f t="shared" si="60"/>
        <v>28700</v>
      </c>
      <c r="BW98" s="127">
        <f t="shared" si="60"/>
        <v>28700</v>
      </c>
      <c r="BX98" s="127">
        <f t="shared" si="60"/>
        <v>28700</v>
      </c>
      <c r="BY98" s="127">
        <f t="shared" si="60"/>
        <v>28700</v>
      </c>
      <c r="BZ98" s="127">
        <f t="shared" si="60"/>
        <v>28700</v>
      </c>
      <c r="CA98" s="127">
        <f t="shared" si="60"/>
        <v>28700</v>
      </c>
      <c r="CB98" s="127">
        <f t="shared" si="60"/>
        <v>28700</v>
      </c>
      <c r="CC98" s="126">
        <f t="shared" si="60"/>
        <v>28700</v>
      </c>
    </row>
    <row r="99" spans="1:81" x14ac:dyDescent="0.25">
      <c r="A99" s="326"/>
      <c r="B99" s="73" t="s">
        <v>184</v>
      </c>
      <c r="C99" s="129" t="s">
        <v>185</v>
      </c>
      <c r="D99" s="130" t="s">
        <v>57</v>
      </c>
      <c r="E99" s="130">
        <v>72</v>
      </c>
      <c r="F99" s="240"/>
      <c r="G99" s="74">
        <f t="shared" ref="G99:G108" si="61">+SUM(H99:CC99)</f>
        <v>1837200</v>
      </c>
      <c r="H99" s="246"/>
      <c r="I99" s="248"/>
      <c r="J99" s="246">
        <v>36000</v>
      </c>
      <c r="K99" s="247">
        <v>36000</v>
      </c>
      <c r="L99" s="247">
        <v>36000</v>
      </c>
      <c r="M99" s="247">
        <v>36000</v>
      </c>
      <c r="N99" s="247">
        <v>36000</v>
      </c>
      <c r="O99" s="247">
        <v>36000</v>
      </c>
      <c r="P99" s="247">
        <v>36000</v>
      </c>
      <c r="Q99" s="247">
        <v>36000</v>
      </c>
      <c r="R99" s="247">
        <v>36000</v>
      </c>
      <c r="S99" s="247">
        <v>36000</v>
      </c>
      <c r="T99" s="247">
        <v>36000</v>
      </c>
      <c r="U99" s="248">
        <v>36000</v>
      </c>
      <c r="V99" s="246">
        <v>37100</v>
      </c>
      <c r="W99" s="247">
        <v>37100</v>
      </c>
      <c r="X99" s="247">
        <v>37100</v>
      </c>
      <c r="Y99" s="247">
        <v>37100</v>
      </c>
      <c r="Z99" s="247">
        <v>37100</v>
      </c>
      <c r="AA99" s="247">
        <v>37100</v>
      </c>
      <c r="AB99" s="247">
        <v>37100</v>
      </c>
      <c r="AC99" s="247">
        <v>37100</v>
      </c>
      <c r="AD99" s="247">
        <v>37100</v>
      </c>
      <c r="AE99" s="247">
        <v>37100</v>
      </c>
      <c r="AF99" s="247">
        <v>37100</v>
      </c>
      <c r="AG99" s="248">
        <v>37100</v>
      </c>
      <c r="AH99" s="246">
        <v>19100</v>
      </c>
      <c r="AI99" s="247">
        <v>19100</v>
      </c>
      <c r="AJ99" s="247">
        <v>19100</v>
      </c>
      <c r="AK99" s="247">
        <v>19100</v>
      </c>
      <c r="AL99" s="247">
        <v>19100</v>
      </c>
      <c r="AM99" s="247">
        <v>19100</v>
      </c>
      <c r="AN99" s="247">
        <v>19100</v>
      </c>
      <c r="AO99" s="247">
        <v>19100</v>
      </c>
      <c r="AP99" s="247">
        <v>19100</v>
      </c>
      <c r="AQ99" s="247">
        <v>19100</v>
      </c>
      <c r="AR99" s="247">
        <v>19100</v>
      </c>
      <c r="AS99" s="248">
        <v>19100</v>
      </c>
      <c r="AT99" s="246">
        <v>19700</v>
      </c>
      <c r="AU99" s="247">
        <v>19700</v>
      </c>
      <c r="AV99" s="247">
        <v>19700</v>
      </c>
      <c r="AW99" s="247">
        <v>19700</v>
      </c>
      <c r="AX99" s="247">
        <v>19700</v>
      </c>
      <c r="AY99" s="247">
        <v>19700</v>
      </c>
      <c r="AZ99" s="247">
        <v>19700</v>
      </c>
      <c r="BA99" s="247">
        <v>19700</v>
      </c>
      <c r="BB99" s="247">
        <v>19700</v>
      </c>
      <c r="BC99" s="247">
        <v>19700</v>
      </c>
      <c r="BD99" s="247">
        <v>19700</v>
      </c>
      <c r="BE99" s="248">
        <v>19700</v>
      </c>
      <c r="BF99" s="246">
        <v>20300</v>
      </c>
      <c r="BG99" s="247">
        <v>20300</v>
      </c>
      <c r="BH99" s="247">
        <v>20300</v>
      </c>
      <c r="BI99" s="247">
        <v>20300</v>
      </c>
      <c r="BJ99" s="247">
        <v>20300</v>
      </c>
      <c r="BK99" s="247">
        <v>20300</v>
      </c>
      <c r="BL99" s="247">
        <v>20300</v>
      </c>
      <c r="BM99" s="247">
        <v>20300</v>
      </c>
      <c r="BN99" s="247">
        <v>20300</v>
      </c>
      <c r="BO99" s="247">
        <v>20300</v>
      </c>
      <c r="BP99" s="247">
        <v>20300</v>
      </c>
      <c r="BQ99" s="248">
        <v>20300</v>
      </c>
      <c r="BR99" s="246">
        <v>20900</v>
      </c>
      <c r="BS99" s="247">
        <v>20900</v>
      </c>
      <c r="BT99" s="247">
        <v>20900</v>
      </c>
      <c r="BU99" s="247">
        <v>20900</v>
      </c>
      <c r="BV99" s="247">
        <v>20900</v>
      </c>
      <c r="BW99" s="247">
        <v>20900</v>
      </c>
      <c r="BX99" s="247">
        <v>20900</v>
      </c>
      <c r="BY99" s="247">
        <v>20900</v>
      </c>
      <c r="BZ99" s="247">
        <v>20900</v>
      </c>
      <c r="CA99" s="247">
        <v>20900</v>
      </c>
      <c r="CB99" s="247">
        <v>20900</v>
      </c>
      <c r="CC99" s="248">
        <v>20900</v>
      </c>
    </row>
    <row r="100" spans="1:81" s="39" customFormat="1" x14ac:dyDescent="0.25">
      <c r="A100" s="326"/>
      <c r="B100" s="73" t="s">
        <v>186</v>
      </c>
      <c r="C100" s="129" t="s">
        <v>187</v>
      </c>
      <c r="D100" s="130" t="s">
        <v>57</v>
      </c>
      <c r="E100" s="130">
        <v>72</v>
      </c>
      <c r="F100" s="240"/>
      <c r="G100" s="74">
        <f t="shared" si="61"/>
        <v>688200</v>
      </c>
      <c r="H100" s="246"/>
      <c r="I100" s="248"/>
      <c r="J100" s="246">
        <v>13500</v>
      </c>
      <c r="K100" s="247">
        <v>13500</v>
      </c>
      <c r="L100" s="247">
        <v>13500</v>
      </c>
      <c r="M100" s="247">
        <v>13500</v>
      </c>
      <c r="N100" s="247">
        <v>13500</v>
      </c>
      <c r="O100" s="247">
        <v>13500</v>
      </c>
      <c r="P100" s="247">
        <v>13500</v>
      </c>
      <c r="Q100" s="247">
        <v>13500</v>
      </c>
      <c r="R100" s="247">
        <v>13500</v>
      </c>
      <c r="S100" s="247">
        <v>13500</v>
      </c>
      <c r="T100" s="247">
        <v>13500</v>
      </c>
      <c r="U100" s="248">
        <v>13500</v>
      </c>
      <c r="V100" s="246">
        <v>13900</v>
      </c>
      <c r="W100" s="247">
        <v>13900</v>
      </c>
      <c r="X100" s="247">
        <v>13900</v>
      </c>
      <c r="Y100" s="247">
        <v>13900</v>
      </c>
      <c r="Z100" s="247">
        <v>13900</v>
      </c>
      <c r="AA100" s="247">
        <v>13900</v>
      </c>
      <c r="AB100" s="247">
        <v>13900</v>
      </c>
      <c r="AC100" s="247">
        <v>13900</v>
      </c>
      <c r="AD100" s="247">
        <v>13900</v>
      </c>
      <c r="AE100" s="247">
        <v>13900</v>
      </c>
      <c r="AF100" s="247">
        <v>13900</v>
      </c>
      <c r="AG100" s="248">
        <v>13900</v>
      </c>
      <c r="AH100" s="246">
        <v>7150</v>
      </c>
      <c r="AI100" s="247">
        <v>7150</v>
      </c>
      <c r="AJ100" s="247">
        <v>7150</v>
      </c>
      <c r="AK100" s="247">
        <v>7150</v>
      </c>
      <c r="AL100" s="247">
        <v>7150</v>
      </c>
      <c r="AM100" s="247">
        <v>7150</v>
      </c>
      <c r="AN100" s="247">
        <v>7150</v>
      </c>
      <c r="AO100" s="247">
        <v>7150</v>
      </c>
      <c r="AP100" s="247">
        <v>7150</v>
      </c>
      <c r="AQ100" s="247">
        <v>7150</v>
      </c>
      <c r="AR100" s="247">
        <v>7150</v>
      </c>
      <c r="AS100" s="248">
        <v>7150</v>
      </c>
      <c r="AT100" s="246">
        <v>7400</v>
      </c>
      <c r="AU100" s="247">
        <v>7400</v>
      </c>
      <c r="AV100" s="247">
        <v>7400</v>
      </c>
      <c r="AW100" s="247">
        <v>7400</v>
      </c>
      <c r="AX100" s="247">
        <v>7400</v>
      </c>
      <c r="AY100" s="247">
        <v>7400</v>
      </c>
      <c r="AZ100" s="247">
        <v>7400</v>
      </c>
      <c r="BA100" s="247">
        <v>7400</v>
      </c>
      <c r="BB100" s="247">
        <v>7400</v>
      </c>
      <c r="BC100" s="247">
        <v>7400</v>
      </c>
      <c r="BD100" s="247">
        <v>7400</v>
      </c>
      <c r="BE100" s="248">
        <v>7400</v>
      </c>
      <c r="BF100" s="246">
        <v>7600</v>
      </c>
      <c r="BG100" s="247">
        <v>7600</v>
      </c>
      <c r="BH100" s="247">
        <v>7600</v>
      </c>
      <c r="BI100" s="247">
        <v>7600</v>
      </c>
      <c r="BJ100" s="247">
        <v>7600</v>
      </c>
      <c r="BK100" s="247">
        <v>7600</v>
      </c>
      <c r="BL100" s="247">
        <v>7600</v>
      </c>
      <c r="BM100" s="247">
        <v>7600</v>
      </c>
      <c r="BN100" s="247">
        <v>7600</v>
      </c>
      <c r="BO100" s="247">
        <v>7600</v>
      </c>
      <c r="BP100" s="247">
        <v>7600</v>
      </c>
      <c r="BQ100" s="248">
        <v>7600</v>
      </c>
      <c r="BR100" s="246">
        <v>7800</v>
      </c>
      <c r="BS100" s="247">
        <v>7800</v>
      </c>
      <c r="BT100" s="247">
        <v>7800</v>
      </c>
      <c r="BU100" s="247">
        <v>7800</v>
      </c>
      <c r="BV100" s="247">
        <v>7800</v>
      </c>
      <c r="BW100" s="247">
        <v>7800</v>
      </c>
      <c r="BX100" s="247">
        <v>7800</v>
      </c>
      <c r="BY100" s="247">
        <v>7800</v>
      </c>
      <c r="BZ100" s="247">
        <v>7800</v>
      </c>
      <c r="CA100" s="247">
        <v>7800</v>
      </c>
      <c r="CB100" s="247">
        <v>7800</v>
      </c>
      <c r="CC100" s="248">
        <v>7800</v>
      </c>
    </row>
    <row r="101" spans="1:81" x14ac:dyDescent="0.25">
      <c r="A101" s="326"/>
      <c r="B101" s="73" t="s">
        <v>188</v>
      </c>
      <c r="C101" s="129" t="s">
        <v>189</v>
      </c>
      <c r="D101" s="130" t="s">
        <v>57</v>
      </c>
      <c r="E101" s="130">
        <v>72</v>
      </c>
      <c r="F101" s="240"/>
      <c r="G101" s="74">
        <f t="shared" si="61"/>
        <v>0</v>
      </c>
      <c r="H101" s="246"/>
      <c r="I101" s="248"/>
      <c r="J101" s="312"/>
      <c r="K101" s="235"/>
      <c r="L101" s="235"/>
      <c r="M101" s="235"/>
      <c r="N101" s="235"/>
      <c r="O101" s="235"/>
      <c r="P101" s="235"/>
      <c r="Q101" s="235"/>
      <c r="R101" s="235"/>
      <c r="S101" s="235"/>
      <c r="T101" s="235"/>
      <c r="U101" s="233"/>
      <c r="V101" s="234"/>
      <c r="W101" s="235"/>
      <c r="X101" s="235"/>
      <c r="Y101" s="235"/>
      <c r="Z101" s="235"/>
      <c r="AA101" s="235"/>
      <c r="AB101" s="235"/>
      <c r="AC101" s="235"/>
      <c r="AD101" s="235"/>
      <c r="AE101" s="235"/>
      <c r="AF101" s="235"/>
      <c r="AG101" s="233"/>
      <c r="AH101" s="236"/>
      <c r="AI101" s="235"/>
      <c r="AJ101" s="235"/>
      <c r="AK101" s="235"/>
      <c r="AL101" s="235"/>
      <c r="AM101" s="235"/>
      <c r="AN101" s="235"/>
      <c r="AO101" s="235"/>
      <c r="AP101" s="235"/>
      <c r="AQ101" s="235"/>
      <c r="AR101" s="235"/>
      <c r="AS101" s="233"/>
      <c r="AT101" s="236"/>
      <c r="AU101" s="235"/>
      <c r="AV101" s="235"/>
      <c r="AW101" s="235"/>
      <c r="AX101" s="235"/>
      <c r="AY101" s="235"/>
      <c r="AZ101" s="235"/>
      <c r="BA101" s="235"/>
      <c r="BB101" s="235"/>
      <c r="BC101" s="235"/>
      <c r="BD101" s="235"/>
      <c r="BE101" s="233"/>
      <c r="BF101" s="236"/>
      <c r="BG101" s="235"/>
      <c r="BH101" s="235"/>
      <c r="BI101" s="235"/>
      <c r="BJ101" s="235"/>
      <c r="BK101" s="235"/>
      <c r="BL101" s="235"/>
      <c r="BM101" s="235"/>
      <c r="BN101" s="235"/>
      <c r="BO101" s="235"/>
      <c r="BP101" s="235"/>
      <c r="BQ101" s="233"/>
      <c r="BR101" s="236"/>
      <c r="BS101" s="235"/>
      <c r="BT101" s="235"/>
      <c r="BU101" s="235"/>
      <c r="BV101" s="235"/>
      <c r="BW101" s="235"/>
      <c r="BX101" s="235"/>
      <c r="BY101" s="235"/>
      <c r="BZ101" s="235"/>
      <c r="CA101" s="235"/>
      <c r="CB101" s="235"/>
      <c r="CC101" s="233"/>
    </row>
    <row r="102" spans="1:81" x14ac:dyDescent="0.25">
      <c r="A102" s="326"/>
      <c r="B102" s="73" t="s">
        <v>190</v>
      </c>
      <c r="C102" s="129" t="s">
        <v>191</v>
      </c>
      <c r="D102" s="130" t="s">
        <v>57</v>
      </c>
      <c r="E102" s="130">
        <v>72</v>
      </c>
      <c r="F102" s="240"/>
      <c r="G102" s="74">
        <f t="shared" si="61"/>
        <v>0</v>
      </c>
      <c r="H102" s="246"/>
      <c r="I102" s="248"/>
      <c r="J102" s="312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33"/>
      <c r="V102" s="234"/>
      <c r="W102" s="235"/>
      <c r="X102" s="235"/>
      <c r="Y102" s="235"/>
      <c r="Z102" s="235"/>
      <c r="AA102" s="235"/>
      <c r="AB102" s="235"/>
      <c r="AC102" s="235"/>
      <c r="AD102" s="235"/>
      <c r="AE102" s="235"/>
      <c r="AF102" s="235"/>
      <c r="AG102" s="233"/>
      <c r="AH102" s="236"/>
      <c r="AI102" s="235"/>
      <c r="AJ102" s="235"/>
      <c r="AK102" s="235"/>
      <c r="AL102" s="235"/>
      <c r="AM102" s="235"/>
      <c r="AN102" s="235"/>
      <c r="AO102" s="235"/>
      <c r="AP102" s="235"/>
      <c r="AQ102" s="235"/>
      <c r="AR102" s="235"/>
      <c r="AS102" s="233"/>
      <c r="AT102" s="236"/>
      <c r="AU102" s="235"/>
      <c r="AV102" s="235"/>
      <c r="AW102" s="235"/>
      <c r="AX102" s="235"/>
      <c r="AY102" s="235"/>
      <c r="AZ102" s="235"/>
      <c r="BA102" s="235"/>
      <c r="BB102" s="235"/>
      <c r="BC102" s="235"/>
      <c r="BD102" s="235"/>
      <c r="BE102" s="233"/>
      <c r="BF102" s="236"/>
      <c r="BG102" s="235"/>
      <c r="BH102" s="235"/>
      <c r="BI102" s="235"/>
      <c r="BJ102" s="235"/>
      <c r="BK102" s="235"/>
      <c r="BL102" s="235"/>
      <c r="BM102" s="235"/>
      <c r="BN102" s="235"/>
      <c r="BO102" s="235"/>
      <c r="BP102" s="235"/>
      <c r="BQ102" s="233"/>
      <c r="BR102" s="236"/>
      <c r="BS102" s="235"/>
      <c r="BT102" s="235"/>
      <c r="BU102" s="235"/>
      <c r="BV102" s="235"/>
      <c r="BW102" s="235"/>
      <c r="BX102" s="235"/>
      <c r="BY102" s="235"/>
      <c r="BZ102" s="235"/>
      <c r="CA102" s="235"/>
      <c r="CB102" s="235"/>
      <c r="CC102" s="233"/>
    </row>
    <row r="103" spans="1:81" x14ac:dyDescent="0.25">
      <c r="A103" s="326"/>
      <c r="B103" s="73" t="s">
        <v>192</v>
      </c>
      <c r="C103" s="129" t="s">
        <v>193</v>
      </c>
      <c r="D103" s="130" t="s">
        <v>57</v>
      </c>
      <c r="E103" s="130">
        <v>72</v>
      </c>
      <c r="F103" s="240"/>
      <c r="G103" s="74">
        <f t="shared" si="61"/>
        <v>0</v>
      </c>
      <c r="H103" s="246"/>
      <c r="I103" s="248"/>
      <c r="J103" s="312"/>
      <c r="K103" s="235"/>
      <c r="L103" s="235"/>
      <c r="M103" s="235"/>
      <c r="N103" s="235"/>
      <c r="O103" s="235"/>
      <c r="P103" s="235"/>
      <c r="Q103" s="235"/>
      <c r="R103" s="235"/>
      <c r="S103" s="235"/>
      <c r="T103" s="235"/>
      <c r="U103" s="233"/>
      <c r="V103" s="234"/>
      <c r="W103" s="235"/>
      <c r="X103" s="235"/>
      <c r="Y103" s="235"/>
      <c r="Z103" s="235"/>
      <c r="AA103" s="235"/>
      <c r="AB103" s="235"/>
      <c r="AC103" s="235"/>
      <c r="AD103" s="235"/>
      <c r="AE103" s="235"/>
      <c r="AF103" s="235"/>
      <c r="AG103" s="233"/>
      <c r="AH103" s="236"/>
      <c r="AI103" s="235"/>
      <c r="AJ103" s="235"/>
      <c r="AK103" s="235"/>
      <c r="AL103" s="235"/>
      <c r="AM103" s="235"/>
      <c r="AN103" s="235"/>
      <c r="AO103" s="235"/>
      <c r="AP103" s="235"/>
      <c r="AQ103" s="235"/>
      <c r="AR103" s="235"/>
      <c r="AS103" s="233"/>
      <c r="AT103" s="236"/>
      <c r="AU103" s="235"/>
      <c r="AV103" s="235"/>
      <c r="AW103" s="235"/>
      <c r="AX103" s="235"/>
      <c r="AY103" s="235"/>
      <c r="AZ103" s="235"/>
      <c r="BA103" s="235"/>
      <c r="BB103" s="235"/>
      <c r="BC103" s="235"/>
      <c r="BD103" s="235"/>
      <c r="BE103" s="233"/>
      <c r="BF103" s="236"/>
      <c r="BG103" s="235"/>
      <c r="BH103" s="235"/>
      <c r="BI103" s="235"/>
      <c r="BJ103" s="235"/>
      <c r="BK103" s="235"/>
      <c r="BL103" s="235"/>
      <c r="BM103" s="235"/>
      <c r="BN103" s="235"/>
      <c r="BO103" s="235"/>
      <c r="BP103" s="235"/>
      <c r="BQ103" s="233"/>
      <c r="BR103" s="236"/>
      <c r="BS103" s="235"/>
      <c r="BT103" s="235"/>
      <c r="BU103" s="235"/>
      <c r="BV103" s="235"/>
      <c r="BW103" s="235"/>
      <c r="BX103" s="235"/>
      <c r="BY103" s="235"/>
      <c r="BZ103" s="235"/>
      <c r="CA103" s="235"/>
      <c r="CB103" s="235"/>
      <c r="CC103" s="233"/>
    </row>
    <row r="104" spans="1:81" x14ac:dyDescent="0.25">
      <c r="A104" s="326"/>
      <c r="B104" s="73" t="s">
        <v>194</v>
      </c>
      <c r="C104" s="129" t="s">
        <v>195</v>
      </c>
      <c r="D104" s="130" t="s">
        <v>57</v>
      </c>
      <c r="E104" s="130">
        <v>72</v>
      </c>
      <c r="F104" s="240"/>
      <c r="G104" s="74">
        <f t="shared" si="61"/>
        <v>0</v>
      </c>
      <c r="H104" s="75"/>
      <c r="I104" s="76"/>
      <c r="J104" s="312"/>
      <c r="K104" s="235"/>
      <c r="L104" s="235"/>
      <c r="M104" s="235"/>
      <c r="N104" s="235"/>
      <c r="O104" s="235"/>
      <c r="P104" s="235"/>
      <c r="Q104" s="235"/>
      <c r="R104" s="235"/>
      <c r="S104" s="235"/>
      <c r="T104" s="235"/>
      <c r="U104" s="233"/>
      <c r="V104" s="234"/>
      <c r="W104" s="235"/>
      <c r="X104" s="235"/>
      <c r="Y104" s="235"/>
      <c r="Z104" s="235"/>
      <c r="AA104" s="235"/>
      <c r="AB104" s="235"/>
      <c r="AC104" s="235"/>
      <c r="AD104" s="235"/>
      <c r="AE104" s="235"/>
      <c r="AF104" s="235"/>
      <c r="AG104" s="233"/>
      <c r="AH104" s="236"/>
      <c r="AI104" s="235"/>
      <c r="AJ104" s="235"/>
      <c r="AK104" s="235"/>
      <c r="AL104" s="235"/>
      <c r="AM104" s="235"/>
      <c r="AN104" s="235"/>
      <c r="AO104" s="235"/>
      <c r="AP104" s="235"/>
      <c r="AQ104" s="235"/>
      <c r="AR104" s="235"/>
      <c r="AS104" s="233"/>
      <c r="AT104" s="236"/>
      <c r="AU104" s="235"/>
      <c r="AV104" s="235"/>
      <c r="AW104" s="235"/>
      <c r="AX104" s="235"/>
      <c r="AY104" s="235"/>
      <c r="AZ104" s="235"/>
      <c r="BA104" s="235"/>
      <c r="BB104" s="235"/>
      <c r="BC104" s="235"/>
      <c r="BD104" s="235"/>
      <c r="BE104" s="233"/>
      <c r="BF104" s="236"/>
      <c r="BG104" s="235"/>
      <c r="BH104" s="235"/>
      <c r="BI104" s="235"/>
      <c r="BJ104" s="235"/>
      <c r="BK104" s="235"/>
      <c r="BL104" s="235"/>
      <c r="BM104" s="235"/>
      <c r="BN104" s="235"/>
      <c r="BO104" s="235"/>
      <c r="BP104" s="235"/>
      <c r="BQ104" s="233"/>
      <c r="BR104" s="236"/>
      <c r="BS104" s="235"/>
      <c r="BT104" s="235"/>
      <c r="BU104" s="235"/>
      <c r="BV104" s="235"/>
      <c r="BW104" s="235"/>
      <c r="BX104" s="235"/>
      <c r="BY104" s="235"/>
      <c r="BZ104" s="235"/>
      <c r="CA104" s="235"/>
      <c r="CB104" s="235"/>
      <c r="CC104" s="233"/>
    </row>
    <row r="105" spans="1:81" x14ac:dyDescent="0.25">
      <c r="A105" s="326"/>
      <c r="B105" s="180" t="s">
        <v>196</v>
      </c>
      <c r="C105" s="181" t="s">
        <v>197</v>
      </c>
      <c r="D105" s="182" t="s">
        <v>57</v>
      </c>
      <c r="E105" s="183">
        <v>0</v>
      </c>
      <c r="F105" s="245"/>
      <c r="G105" s="191">
        <f t="shared" si="61"/>
        <v>0</v>
      </c>
      <c r="H105" s="75"/>
      <c r="I105" s="76"/>
      <c r="J105" s="241"/>
      <c r="K105" s="243"/>
      <c r="L105" s="243"/>
      <c r="M105" s="243"/>
      <c r="N105" s="243"/>
      <c r="O105" s="243"/>
      <c r="P105" s="243"/>
      <c r="Q105" s="243"/>
      <c r="R105" s="243"/>
      <c r="S105" s="243"/>
      <c r="T105" s="243"/>
      <c r="U105" s="242"/>
      <c r="V105" s="241"/>
      <c r="W105" s="243"/>
      <c r="X105" s="243"/>
      <c r="Y105" s="243"/>
      <c r="Z105" s="243"/>
      <c r="AA105" s="243"/>
      <c r="AB105" s="243"/>
      <c r="AC105" s="243"/>
      <c r="AD105" s="243"/>
      <c r="AE105" s="243"/>
      <c r="AF105" s="243"/>
      <c r="AG105" s="242"/>
      <c r="AH105" s="244"/>
      <c r="AI105" s="243"/>
      <c r="AJ105" s="243"/>
      <c r="AK105" s="243"/>
      <c r="AL105" s="243"/>
      <c r="AM105" s="243"/>
      <c r="AN105" s="243"/>
      <c r="AO105" s="243"/>
      <c r="AP105" s="243"/>
      <c r="AQ105" s="243"/>
      <c r="AR105" s="243"/>
      <c r="AS105" s="242"/>
      <c r="AT105" s="244"/>
      <c r="AU105" s="243"/>
      <c r="AV105" s="243"/>
      <c r="AW105" s="243"/>
      <c r="AX105" s="243"/>
      <c r="AY105" s="243"/>
      <c r="AZ105" s="243"/>
      <c r="BA105" s="243"/>
      <c r="BB105" s="243"/>
      <c r="BC105" s="243"/>
      <c r="BD105" s="243"/>
      <c r="BE105" s="242"/>
      <c r="BF105" s="244"/>
      <c r="BG105" s="243"/>
      <c r="BH105" s="243"/>
      <c r="BI105" s="243"/>
      <c r="BJ105" s="243"/>
      <c r="BK105" s="243"/>
      <c r="BL105" s="243"/>
      <c r="BM105" s="243"/>
      <c r="BN105" s="243"/>
      <c r="BO105" s="243"/>
      <c r="BP105" s="243"/>
      <c r="BQ105" s="242"/>
      <c r="BR105" s="244"/>
      <c r="BS105" s="243"/>
      <c r="BT105" s="243"/>
      <c r="BU105" s="243"/>
      <c r="BV105" s="243"/>
      <c r="BW105" s="243"/>
      <c r="BX105" s="243"/>
      <c r="BY105" s="243"/>
      <c r="BZ105" s="243"/>
      <c r="CA105" s="243"/>
      <c r="CB105" s="243"/>
      <c r="CC105" s="242"/>
    </row>
    <row r="106" spans="1:81" x14ac:dyDescent="0.25">
      <c r="A106" s="326"/>
      <c r="B106" s="73" t="s">
        <v>198</v>
      </c>
      <c r="C106" s="129" t="s">
        <v>199</v>
      </c>
      <c r="D106" s="130" t="s">
        <v>57</v>
      </c>
      <c r="E106" s="130">
        <v>72</v>
      </c>
      <c r="F106" s="240"/>
      <c r="G106" s="74">
        <f t="shared" si="61"/>
        <v>0</v>
      </c>
      <c r="H106" s="75"/>
      <c r="I106" s="76"/>
      <c r="J106" s="312"/>
      <c r="K106" s="235"/>
      <c r="L106" s="235"/>
      <c r="M106" s="235"/>
      <c r="N106" s="235"/>
      <c r="O106" s="235"/>
      <c r="P106" s="235"/>
      <c r="Q106" s="235"/>
      <c r="R106" s="235"/>
      <c r="S106" s="235"/>
      <c r="T106" s="235"/>
      <c r="U106" s="233"/>
      <c r="V106" s="234"/>
      <c r="W106" s="235"/>
      <c r="X106" s="235"/>
      <c r="Y106" s="235"/>
      <c r="Z106" s="235"/>
      <c r="AA106" s="235"/>
      <c r="AB106" s="235"/>
      <c r="AC106" s="235"/>
      <c r="AD106" s="235"/>
      <c r="AE106" s="235"/>
      <c r="AF106" s="235"/>
      <c r="AG106" s="233"/>
      <c r="AH106" s="236"/>
      <c r="AI106" s="235"/>
      <c r="AJ106" s="235"/>
      <c r="AK106" s="235"/>
      <c r="AL106" s="235"/>
      <c r="AM106" s="235"/>
      <c r="AN106" s="235"/>
      <c r="AO106" s="235"/>
      <c r="AP106" s="235"/>
      <c r="AQ106" s="235"/>
      <c r="AR106" s="235"/>
      <c r="AS106" s="233"/>
      <c r="AT106" s="236"/>
      <c r="AU106" s="235"/>
      <c r="AV106" s="235"/>
      <c r="AW106" s="235"/>
      <c r="AX106" s="235"/>
      <c r="AY106" s="235"/>
      <c r="AZ106" s="235"/>
      <c r="BA106" s="235"/>
      <c r="BB106" s="235"/>
      <c r="BC106" s="235"/>
      <c r="BD106" s="235"/>
      <c r="BE106" s="233"/>
      <c r="BF106" s="236"/>
      <c r="BG106" s="235"/>
      <c r="BH106" s="235"/>
      <c r="BI106" s="235"/>
      <c r="BJ106" s="235"/>
      <c r="BK106" s="235"/>
      <c r="BL106" s="235"/>
      <c r="BM106" s="235"/>
      <c r="BN106" s="235"/>
      <c r="BO106" s="235"/>
      <c r="BP106" s="235"/>
      <c r="BQ106" s="233"/>
      <c r="BR106" s="236"/>
      <c r="BS106" s="235"/>
      <c r="BT106" s="235"/>
      <c r="BU106" s="235"/>
      <c r="BV106" s="235"/>
      <c r="BW106" s="235"/>
      <c r="BX106" s="235"/>
      <c r="BY106" s="235"/>
      <c r="BZ106" s="235"/>
      <c r="CA106" s="235"/>
      <c r="CB106" s="235"/>
      <c r="CC106" s="233"/>
    </row>
    <row r="107" spans="1:81" x14ac:dyDescent="0.25">
      <c r="A107" s="326"/>
      <c r="B107" s="180" t="s">
        <v>200</v>
      </c>
      <c r="C107" s="181" t="s">
        <v>201</v>
      </c>
      <c r="D107" s="182" t="s">
        <v>57</v>
      </c>
      <c r="E107" s="183">
        <v>0</v>
      </c>
      <c r="F107" s="245"/>
      <c r="G107" s="191">
        <f t="shared" si="61"/>
        <v>0</v>
      </c>
      <c r="H107" s="75"/>
      <c r="I107" s="76"/>
      <c r="J107" s="241"/>
      <c r="K107" s="243"/>
      <c r="L107" s="243"/>
      <c r="M107" s="243"/>
      <c r="N107" s="243"/>
      <c r="O107" s="243"/>
      <c r="P107" s="243"/>
      <c r="Q107" s="243"/>
      <c r="R107" s="243"/>
      <c r="S107" s="243"/>
      <c r="T107" s="243"/>
      <c r="U107" s="242"/>
      <c r="V107" s="241"/>
      <c r="W107" s="243"/>
      <c r="X107" s="243"/>
      <c r="Y107" s="243"/>
      <c r="Z107" s="243"/>
      <c r="AA107" s="243"/>
      <c r="AB107" s="243"/>
      <c r="AC107" s="243"/>
      <c r="AD107" s="243"/>
      <c r="AE107" s="243"/>
      <c r="AF107" s="243"/>
      <c r="AG107" s="242"/>
      <c r="AH107" s="244"/>
      <c r="AI107" s="243"/>
      <c r="AJ107" s="243"/>
      <c r="AK107" s="243"/>
      <c r="AL107" s="243"/>
      <c r="AM107" s="243"/>
      <c r="AN107" s="243"/>
      <c r="AO107" s="243"/>
      <c r="AP107" s="243"/>
      <c r="AQ107" s="243"/>
      <c r="AR107" s="243"/>
      <c r="AS107" s="242"/>
      <c r="AT107" s="244"/>
      <c r="AU107" s="243"/>
      <c r="AV107" s="243"/>
      <c r="AW107" s="243"/>
      <c r="AX107" s="243"/>
      <c r="AY107" s="243"/>
      <c r="AZ107" s="243"/>
      <c r="BA107" s="243"/>
      <c r="BB107" s="243"/>
      <c r="BC107" s="243"/>
      <c r="BD107" s="243"/>
      <c r="BE107" s="242"/>
      <c r="BF107" s="244"/>
      <c r="BG107" s="243"/>
      <c r="BH107" s="243"/>
      <c r="BI107" s="243"/>
      <c r="BJ107" s="243"/>
      <c r="BK107" s="243"/>
      <c r="BL107" s="243"/>
      <c r="BM107" s="243"/>
      <c r="BN107" s="243"/>
      <c r="BO107" s="243"/>
      <c r="BP107" s="243"/>
      <c r="BQ107" s="242"/>
      <c r="BR107" s="244"/>
      <c r="BS107" s="243"/>
      <c r="BT107" s="243"/>
      <c r="BU107" s="243"/>
      <c r="BV107" s="243"/>
      <c r="BW107" s="243"/>
      <c r="BX107" s="243"/>
      <c r="BY107" s="243"/>
      <c r="BZ107" s="243"/>
      <c r="CA107" s="243"/>
      <c r="CB107" s="243"/>
      <c r="CC107" s="242"/>
    </row>
    <row r="108" spans="1:81" ht="25.5" x14ac:dyDescent="0.25">
      <c r="A108" s="326"/>
      <c r="B108" s="73" t="s">
        <v>202</v>
      </c>
      <c r="C108" s="129" t="s">
        <v>203</v>
      </c>
      <c r="D108" s="130" t="s">
        <v>57</v>
      </c>
      <c r="E108" s="130">
        <v>72</v>
      </c>
      <c r="F108" s="240"/>
      <c r="G108" s="74">
        <f t="shared" si="61"/>
        <v>0</v>
      </c>
      <c r="H108" s="246"/>
      <c r="I108" s="248"/>
      <c r="J108" s="312"/>
      <c r="K108" s="235"/>
      <c r="L108" s="235"/>
      <c r="M108" s="235"/>
      <c r="N108" s="235"/>
      <c r="O108" s="235"/>
      <c r="P108" s="235"/>
      <c r="Q108" s="235"/>
      <c r="R108" s="235"/>
      <c r="S108" s="235"/>
      <c r="T108" s="235"/>
      <c r="U108" s="233"/>
      <c r="V108" s="234"/>
      <c r="W108" s="235"/>
      <c r="X108" s="235"/>
      <c r="Y108" s="235"/>
      <c r="Z108" s="235"/>
      <c r="AA108" s="235"/>
      <c r="AB108" s="235"/>
      <c r="AC108" s="235"/>
      <c r="AD108" s="235"/>
      <c r="AE108" s="235"/>
      <c r="AF108" s="235"/>
      <c r="AG108" s="233"/>
      <c r="AH108" s="236"/>
      <c r="AI108" s="235"/>
      <c r="AJ108" s="235"/>
      <c r="AK108" s="235"/>
      <c r="AL108" s="235"/>
      <c r="AM108" s="235"/>
      <c r="AN108" s="235"/>
      <c r="AO108" s="235"/>
      <c r="AP108" s="235"/>
      <c r="AQ108" s="235"/>
      <c r="AR108" s="235"/>
      <c r="AS108" s="233"/>
      <c r="AT108" s="236"/>
      <c r="AU108" s="235"/>
      <c r="AV108" s="235"/>
      <c r="AW108" s="235"/>
      <c r="AX108" s="235"/>
      <c r="AY108" s="235"/>
      <c r="AZ108" s="235"/>
      <c r="BA108" s="235"/>
      <c r="BB108" s="235"/>
      <c r="BC108" s="235"/>
      <c r="BD108" s="235"/>
      <c r="BE108" s="233"/>
      <c r="BF108" s="236"/>
      <c r="BG108" s="235"/>
      <c r="BH108" s="235"/>
      <c r="BI108" s="235"/>
      <c r="BJ108" s="235"/>
      <c r="BK108" s="235"/>
      <c r="BL108" s="235"/>
      <c r="BM108" s="235"/>
      <c r="BN108" s="235"/>
      <c r="BO108" s="235"/>
      <c r="BP108" s="235"/>
      <c r="BQ108" s="233"/>
      <c r="BR108" s="236"/>
      <c r="BS108" s="235"/>
      <c r="BT108" s="235"/>
      <c r="BU108" s="235"/>
      <c r="BV108" s="235"/>
      <c r="BW108" s="235"/>
      <c r="BX108" s="235"/>
      <c r="BY108" s="235"/>
      <c r="BZ108" s="235"/>
      <c r="CA108" s="235"/>
      <c r="CB108" s="235"/>
      <c r="CC108" s="233"/>
    </row>
    <row r="109" spans="1:81" x14ac:dyDescent="0.25">
      <c r="A109" s="326"/>
      <c r="B109" s="121" t="s">
        <v>204</v>
      </c>
      <c r="C109" s="122" t="s">
        <v>205</v>
      </c>
      <c r="D109" s="123"/>
      <c r="E109" s="123"/>
      <c r="F109" s="267"/>
      <c r="G109" s="124">
        <f>+SUM(H109:CC109)</f>
        <v>0</v>
      </c>
      <c r="H109" s="125">
        <f t="shared" ref="H109:AM109" si="62">+H110+H121+H130</f>
        <v>0</v>
      </c>
      <c r="I109" s="126">
        <f t="shared" si="62"/>
        <v>0</v>
      </c>
      <c r="J109" s="125">
        <f t="shared" si="62"/>
        <v>0</v>
      </c>
      <c r="K109" s="127">
        <f t="shared" si="62"/>
        <v>0</v>
      </c>
      <c r="L109" s="127">
        <f t="shared" si="62"/>
        <v>0</v>
      </c>
      <c r="M109" s="127">
        <f t="shared" si="62"/>
        <v>0</v>
      </c>
      <c r="N109" s="127">
        <f t="shared" si="62"/>
        <v>0</v>
      </c>
      <c r="O109" s="127">
        <f t="shared" si="62"/>
        <v>0</v>
      </c>
      <c r="P109" s="127">
        <f t="shared" si="62"/>
        <v>0</v>
      </c>
      <c r="Q109" s="127">
        <f t="shared" si="62"/>
        <v>0</v>
      </c>
      <c r="R109" s="127">
        <f t="shared" si="62"/>
        <v>0</v>
      </c>
      <c r="S109" s="127">
        <f t="shared" si="62"/>
        <v>0</v>
      </c>
      <c r="T109" s="127">
        <f t="shared" si="62"/>
        <v>0</v>
      </c>
      <c r="U109" s="126">
        <f>+U110+U121+U130</f>
        <v>0</v>
      </c>
      <c r="V109" s="125">
        <f t="shared" si="62"/>
        <v>0</v>
      </c>
      <c r="W109" s="127">
        <f t="shared" si="62"/>
        <v>0</v>
      </c>
      <c r="X109" s="127">
        <f t="shared" si="62"/>
        <v>0</v>
      </c>
      <c r="Y109" s="127">
        <f t="shared" si="62"/>
        <v>0</v>
      </c>
      <c r="Z109" s="127">
        <f t="shared" si="62"/>
        <v>0</v>
      </c>
      <c r="AA109" s="127">
        <f t="shared" si="62"/>
        <v>0</v>
      </c>
      <c r="AB109" s="127">
        <f t="shared" si="62"/>
        <v>0</v>
      </c>
      <c r="AC109" s="127">
        <f t="shared" si="62"/>
        <v>0</v>
      </c>
      <c r="AD109" s="127">
        <f t="shared" si="62"/>
        <v>0</v>
      </c>
      <c r="AE109" s="127">
        <f t="shared" si="62"/>
        <v>0</v>
      </c>
      <c r="AF109" s="127">
        <f t="shared" si="62"/>
        <v>0</v>
      </c>
      <c r="AG109" s="126">
        <f t="shared" si="62"/>
        <v>0</v>
      </c>
      <c r="AH109" s="128">
        <f t="shared" si="62"/>
        <v>0</v>
      </c>
      <c r="AI109" s="127">
        <f t="shared" si="62"/>
        <v>0</v>
      </c>
      <c r="AJ109" s="127">
        <f t="shared" si="62"/>
        <v>0</v>
      </c>
      <c r="AK109" s="127">
        <f t="shared" si="62"/>
        <v>0</v>
      </c>
      <c r="AL109" s="127">
        <f t="shared" si="62"/>
        <v>0</v>
      </c>
      <c r="AM109" s="127">
        <f t="shared" si="62"/>
        <v>0</v>
      </c>
      <c r="AN109" s="127">
        <f t="shared" ref="AN109:BS109" si="63">+AN110+AN121+AN130</f>
        <v>0</v>
      </c>
      <c r="AO109" s="127">
        <f t="shared" si="63"/>
        <v>0</v>
      </c>
      <c r="AP109" s="127">
        <f t="shared" si="63"/>
        <v>0</v>
      </c>
      <c r="AQ109" s="127">
        <f t="shared" si="63"/>
        <v>0</v>
      </c>
      <c r="AR109" s="127">
        <f t="shared" si="63"/>
        <v>0</v>
      </c>
      <c r="AS109" s="126">
        <f t="shared" si="63"/>
        <v>0</v>
      </c>
      <c r="AT109" s="128">
        <f t="shared" si="63"/>
        <v>0</v>
      </c>
      <c r="AU109" s="127">
        <f t="shared" si="63"/>
        <v>0</v>
      </c>
      <c r="AV109" s="127">
        <f t="shared" si="63"/>
        <v>0</v>
      </c>
      <c r="AW109" s="127">
        <f t="shared" si="63"/>
        <v>0</v>
      </c>
      <c r="AX109" s="127">
        <f t="shared" si="63"/>
        <v>0</v>
      </c>
      <c r="AY109" s="127">
        <f t="shared" si="63"/>
        <v>0</v>
      </c>
      <c r="AZ109" s="127">
        <f t="shared" si="63"/>
        <v>0</v>
      </c>
      <c r="BA109" s="127">
        <f t="shared" si="63"/>
        <v>0</v>
      </c>
      <c r="BB109" s="127">
        <f t="shared" si="63"/>
        <v>0</v>
      </c>
      <c r="BC109" s="127">
        <f t="shared" si="63"/>
        <v>0</v>
      </c>
      <c r="BD109" s="127">
        <f t="shared" si="63"/>
        <v>0</v>
      </c>
      <c r="BE109" s="126">
        <f t="shared" si="63"/>
        <v>0</v>
      </c>
      <c r="BF109" s="128">
        <f t="shared" si="63"/>
        <v>0</v>
      </c>
      <c r="BG109" s="127">
        <f t="shared" si="63"/>
        <v>0</v>
      </c>
      <c r="BH109" s="127">
        <f t="shared" si="63"/>
        <v>0</v>
      </c>
      <c r="BI109" s="127">
        <f t="shared" si="63"/>
        <v>0</v>
      </c>
      <c r="BJ109" s="127">
        <f t="shared" si="63"/>
        <v>0</v>
      </c>
      <c r="BK109" s="127">
        <f t="shared" si="63"/>
        <v>0</v>
      </c>
      <c r="BL109" s="127">
        <f t="shared" si="63"/>
        <v>0</v>
      </c>
      <c r="BM109" s="127">
        <f t="shared" si="63"/>
        <v>0</v>
      </c>
      <c r="BN109" s="127">
        <f t="shared" si="63"/>
        <v>0</v>
      </c>
      <c r="BO109" s="127">
        <f t="shared" si="63"/>
        <v>0</v>
      </c>
      <c r="BP109" s="127">
        <f t="shared" si="63"/>
        <v>0</v>
      </c>
      <c r="BQ109" s="126">
        <f t="shared" si="63"/>
        <v>0</v>
      </c>
      <c r="BR109" s="128">
        <f t="shared" si="63"/>
        <v>0</v>
      </c>
      <c r="BS109" s="127">
        <f t="shared" si="63"/>
        <v>0</v>
      </c>
      <c r="BT109" s="127">
        <f t="shared" ref="BT109:CC109" si="64">+BT110+BT121+BT130</f>
        <v>0</v>
      </c>
      <c r="BU109" s="127">
        <f t="shared" si="64"/>
        <v>0</v>
      </c>
      <c r="BV109" s="127">
        <f t="shared" si="64"/>
        <v>0</v>
      </c>
      <c r="BW109" s="127">
        <f t="shared" si="64"/>
        <v>0</v>
      </c>
      <c r="BX109" s="127">
        <f t="shared" si="64"/>
        <v>0</v>
      </c>
      <c r="BY109" s="127">
        <f t="shared" si="64"/>
        <v>0</v>
      </c>
      <c r="BZ109" s="127">
        <f t="shared" si="64"/>
        <v>0</v>
      </c>
      <c r="CA109" s="127">
        <f t="shared" si="64"/>
        <v>0</v>
      </c>
      <c r="CB109" s="127">
        <f t="shared" si="64"/>
        <v>0</v>
      </c>
      <c r="CC109" s="126">
        <f t="shared" si="64"/>
        <v>0</v>
      </c>
    </row>
    <row r="110" spans="1:81" x14ac:dyDescent="0.25">
      <c r="A110" s="326"/>
      <c r="B110" s="131" t="s">
        <v>206</v>
      </c>
      <c r="C110" s="132" t="s">
        <v>207</v>
      </c>
      <c r="D110" s="133"/>
      <c r="E110" s="133"/>
      <c r="F110" s="284"/>
      <c r="G110" s="134">
        <f>SUM(G111:G120)</f>
        <v>0</v>
      </c>
      <c r="H110" s="135">
        <f>SUM(H111:H120)</f>
        <v>0</v>
      </c>
      <c r="I110" s="136">
        <f>SUM(I111:I120)</f>
        <v>0</v>
      </c>
      <c r="J110" s="135">
        <f>SUM(J111:J120)</f>
        <v>0</v>
      </c>
      <c r="K110" s="137">
        <f t="shared" ref="K110:BV110" si="65">SUM(K111:K120)</f>
        <v>0</v>
      </c>
      <c r="L110" s="137">
        <f t="shared" si="65"/>
        <v>0</v>
      </c>
      <c r="M110" s="137">
        <f t="shared" si="65"/>
        <v>0</v>
      </c>
      <c r="N110" s="137">
        <f t="shared" si="65"/>
        <v>0</v>
      </c>
      <c r="O110" s="137">
        <f t="shared" si="65"/>
        <v>0</v>
      </c>
      <c r="P110" s="137">
        <f t="shared" si="65"/>
        <v>0</v>
      </c>
      <c r="Q110" s="137">
        <f t="shared" si="65"/>
        <v>0</v>
      </c>
      <c r="R110" s="137">
        <f t="shared" si="65"/>
        <v>0</v>
      </c>
      <c r="S110" s="137">
        <f t="shared" si="65"/>
        <v>0</v>
      </c>
      <c r="T110" s="137">
        <f t="shared" si="65"/>
        <v>0</v>
      </c>
      <c r="U110" s="136">
        <f t="shared" si="65"/>
        <v>0</v>
      </c>
      <c r="V110" s="135">
        <f t="shared" si="65"/>
        <v>0</v>
      </c>
      <c r="W110" s="137">
        <f t="shared" si="65"/>
        <v>0</v>
      </c>
      <c r="X110" s="137">
        <f t="shared" si="65"/>
        <v>0</v>
      </c>
      <c r="Y110" s="137">
        <f t="shared" si="65"/>
        <v>0</v>
      </c>
      <c r="Z110" s="137">
        <f t="shared" si="65"/>
        <v>0</v>
      </c>
      <c r="AA110" s="137">
        <f t="shared" si="65"/>
        <v>0</v>
      </c>
      <c r="AB110" s="137">
        <f t="shared" si="65"/>
        <v>0</v>
      </c>
      <c r="AC110" s="137">
        <f t="shared" si="65"/>
        <v>0</v>
      </c>
      <c r="AD110" s="137">
        <f t="shared" si="65"/>
        <v>0</v>
      </c>
      <c r="AE110" s="137">
        <f t="shared" si="65"/>
        <v>0</v>
      </c>
      <c r="AF110" s="137">
        <f t="shared" si="65"/>
        <v>0</v>
      </c>
      <c r="AG110" s="136">
        <f t="shared" si="65"/>
        <v>0</v>
      </c>
      <c r="AH110" s="138">
        <f t="shared" si="65"/>
        <v>0</v>
      </c>
      <c r="AI110" s="137">
        <f t="shared" si="65"/>
        <v>0</v>
      </c>
      <c r="AJ110" s="137">
        <f t="shared" si="65"/>
        <v>0</v>
      </c>
      <c r="AK110" s="137">
        <f t="shared" si="65"/>
        <v>0</v>
      </c>
      <c r="AL110" s="137">
        <f t="shared" si="65"/>
        <v>0</v>
      </c>
      <c r="AM110" s="137">
        <f t="shared" si="65"/>
        <v>0</v>
      </c>
      <c r="AN110" s="137">
        <f t="shared" si="65"/>
        <v>0</v>
      </c>
      <c r="AO110" s="137">
        <f t="shared" si="65"/>
        <v>0</v>
      </c>
      <c r="AP110" s="137">
        <f t="shared" si="65"/>
        <v>0</v>
      </c>
      <c r="AQ110" s="137">
        <f t="shared" si="65"/>
        <v>0</v>
      </c>
      <c r="AR110" s="137">
        <f t="shared" si="65"/>
        <v>0</v>
      </c>
      <c r="AS110" s="136">
        <f t="shared" si="65"/>
        <v>0</v>
      </c>
      <c r="AT110" s="138">
        <f t="shared" si="65"/>
        <v>0</v>
      </c>
      <c r="AU110" s="137">
        <f t="shared" si="65"/>
        <v>0</v>
      </c>
      <c r="AV110" s="137">
        <f t="shared" si="65"/>
        <v>0</v>
      </c>
      <c r="AW110" s="137">
        <f t="shared" si="65"/>
        <v>0</v>
      </c>
      <c r="AX110" s="137">
        <f t="shared" si="65"/>
        <v>0</v>
      </c>
      <c r="AY110" s="137">
        <f t="shared" si="65"/>
        <v>0</v>
      </c>
      <c r="AZ110" s="137">
        <f t="shared" si="65"/>
        <v>0</v>
      </c>
      <c r="BA110" s="137">
        <f t="shared" si="65"/>
        <v>0</v>
      </c>
      <c r="BB110" s="137">
        <f t="shared" si="65"/>
        <v>0</v>
      </c>
      <c r="BC110" s="137">
        <f t="shared" si="65"/>
        <v>0</v>
      </c>
      <c r="BD110" s="137">
        <f t="shared" si="65"/>
        <v>0</v>
      </c>
      <c r="BE110" s="136">
        <f t="shared" si="65"/>
        <v>0</v>
      </c>
      <c r="BF110" s="138">
        <f t="shared" si="65"/>
        <v>0</v>
      </c>
      <c r="BG110" s="137">
        <f t="shared" si="65"/>
        <v>0</v>
      </c>
      <c r="BH110" s="137">
        <f t="shared" si="65"/>
        <v>0</v>
      </c>
      <c r="BI110" s="137">
        <f t="shared" si="65"/>
        <v>0</v>
      </c>
      <c r="BJ110" s="137">
        <f t="shared" si="65"/>
        <v>0</v>
      </c>
      <c r="BK110" s="137">
        <f t="shared" si="65"/>
        <v>0</v>
      </c>
      <c r="BL110" s="137">
        <f t="shared" si="65"/>
        <v>0</v>
      </c>
      <c r="BM110" s="137">
        <f t="shared" si="65"/>
        <v>0</v>
      </c>
      <c r="BN110" s="137">
        <f t="shared" si="65"/>
        <v>0</v>
      </c>
      <c r="BO110" s="137">
        <f t="shared" si="65"/>
        <v>0</v>
      </c>
      <c r="BP110" s="137">
        <f t="shared" si="65"/>
        <v>0</v>
      </c>
      <c r="BQ110" s="136">
        <f t="shared" si="65"/>
        <v>0</v>
      </c>
      <c r="BR110" s="138">
        <f t="shared" si="65"/>
        <v>0</v>
      </c>
      <c r="BS110" s="137">
        <f t="shared" si="65"/>
        <v>0</v>
      </c>
      <c r="BT110" s="137">
        <f t="shared" si="65"/>
        <v>0</v>
      </c>
      <c r="BU110" s="137">
        <f t="shared" si="65"/>
        <v>0</v>
      </c>
      <c r="BV110" s="137">
        <f t="shared" si="65"/>
        <v>0</v>
      </c>
      <c r="BW110" s="137">
        <f t="shared" ref="BW110:CC110" si="66">SUM(BW111:BW120)</f>
        <v>0</v>
      </c>
      <c r="BX110" s="137">
        <f t="shared" si="66"/>
        <v>0</v>
      </c>
      <c r="BY110" s="137">
        <f t="shared" si="66"/>
        <v>0</v>
      </c>
      <c r="BZ110" s="137">
        <f t="shared" si="66"/>
        <v>0</v>
      </c>
      <c r="CA110" s="137">
        <f t="shared" si="66"/>
        <v>0</v>
      </c>
      <c r="CB110" s="137">
        <f t="shared" si="66"/>
        <v>0</v>
      </c>
      <c r="CC110" s="136">
        <f t="shared" si="66"/>
        <v>0</v>
      </c>
    </row>
    <row r="111" spans="1:81" x14ac:dyDescent="0.25">
      <c r="A111" s="326"/>
      <c r="B111" s="73" t="s">
        <v>208</v>
      </c>
      <c r="C111" s="129" t="s">
        <v>209</v>
      </c>
      <c r="D111" s="130" t="s">
        <v>57</v>
      </c>
      <c r="E111" s="130">
        <v>72</v>
      </c>
      <c r="F111" s="240"/>
      <c r="G111" s="74">
        <f t="shared" ref="G111:G119" si="67">+SUM(H111:CC111)</f>
        <v>0</v>
      </c>
      <c r="H111" s="246"/>
      <c r="I111" s="248"/>
      <c r="J111" s="312"/>
      <c r="K111" s="235"/>
      <c r="L111" s="235"/>
      <c r="M111" s="235"/>
      <c r="N111" s="235"/>
      <c r="O111" s="235"/>
      <c r="P111" s="235"/>
      <c r="Q111" s="235"/>
      <c r="R111" s="235"/>
      <c r="S111" s="235"/>
      <c r="T111" s="235"/>
      <c r="U111" s="233"/>
      <c r="V111" s="234"/>
      <c r="W111" s="235"/>
      <c r="X111" s="235"/>
      <c r="Y111" s="235"/>
      <c r="Z111" s="235"/>
      <c r="AA111" s="235"/>
      <c r="AB111" s="235"/>
      <c r="AC111" s="235"/>
      <c r="AD111" s="235"/>
      <c r="AE111" s="235"/>
      <c r="AF111" s="235"/>
      <c r="AG111" s="233"/>
      <c r="AH111" s="236"/>
      <c r="AI111" s="235"/>
      <c r="AJ111" s="235"/>
      <c r="AK111" s="235"/>
      <c r="AL111" s="235"/>
      <c r="AM111" s="235"/>
      <c r="AN111" s="235"/>
      <c r="AO111" s="235"/>
      <c r="AP111" s="235"/>
      <c r="AQ111" s="235"/>
      <c r="AR111" s="235"/>
      <c r="AS111" s="233"/>
      <c r="AT111" s="236"/>
      <c r="AU111" s="235"/>
      <c r="AV111" s="235"/>
      <c r="AW111" s="235"/>
      <c r="AX111" s="235"/>
      <c r="AY111" s="235"/>
      <c r="AZ111" s="235"/>
      <c r="BA111" s="235"/>
      <c r="BB111" s="235"/>
      <c r="BC111" s="235"/>
      <c r="BD111" s="235"/>
      <c r="BE111" s="233"/>
      <c r="BF111" s="236"/>
      <c r="BG111" s="235"/>
      <c r="BH111" s="235"/>
      <c r="BI111" s="235"/>
      <c r="BJ111" s="235"/>
      <c r="BK111" s="235"/>
      <c r="BL111" s="235"/>
      <c r="BM111" s="235"/>
      <c r="BN111" s="235"/>
      <c r="BO111" s="235"/>
      <c r="BP111" s="235"/>
      <c r="BQ111" s="233"/>
      <c r="BR111" s="236"/>
      <c r="BS111" s="235"/>
      <c r="BT111" s="235"/>
      <c r="BU111" s="235"/>
      <c r="BV111" s="235"/>
      <c r="BW111" s="235"/>
      <c r="BX111" s="235"/>
      <c r="BY111" s="235"/>
      <c r="BZ111" s="235"/>
      <c r="CA111" s="235"/>
      <c r="CB111" s="235"/>
      <c r="CC111" s="233"/>
    </row>
    <row r="112" spans="1:81" x14ac:dyDescent="0.25">
      <c r="A112" s="326"/>
      <c r="B112" s="73" t="s">
        <v>210</v>
      </c>
      <c r="C112" s="129" t="s">
        <v>211</v>
      </c>
      <c r="D112" s="130" t="s">
        <v>57</v>
      </c>
      <c r="E112" s="130">
        <v>72</v>
      </c>
      <c r="F112" s="240"/>
      <c r="G112" s="74">
        <f t="shared" si="67"/>
        <v>0</v>
      </c>
      <c r="H112" s="246"/>
      <c r="I112" s="248"/>
      <c r="J112" s="312"/>
      <c r="K112" s="235"/>
      <c r="L112" s="235"/>
      <c r="M112" s="235"/>
      <c r="N112" s="235"/>
      <c r="O112" s="235"/>
      <c r="P112" s="235"/>
      <c r="Q112" s="235"/>
      <c r="R112" s="235"/>
      <c r="S112" s="235"/>
      <c r="T112" s="235"/>
      <c r="U112" s="233"/>
      <c r="V112" s="234"/>
      <c r="W112" s="235"/>
      <c r="X112" s="235"/>
      <c r="Y112" s="235"/>
      <c r="Z112" s="235"/>
      <c r="AA112" s="235"/>
      <c r="AB112" s="235"/>
      <c r="AC112" s="235"/>
      <c r="AD112" s="235"/>
      <c r="AE112" s="235"/>
      <c r="AF112" s="235"/>
      <c r="AG112" s="233"/>
      <c r="AH112" s="236"/>
      <c r="AI112" s="235"/>
      <c r="AJ112" s="235"/>
      <c r="AK112" s="235"/>
      <c r="AL112" s="235"/>
      <c r="AM112" s="235"/>
      <c r="AN112" s="235"/>
      <c r="AO112" s="235"/>
      <c r="AP112" s="235"/>
      <c r="AQ112" s="235"/>
      <c r="AR112" s="235"/>
      <c r="AS112" s="233"/>
      <c r="AT112" s="236"/>
      <c r="AU112" s="235"/>
      <c r="AV112" s="235"/>
      <c r="AW112" s="235"/>
      <c r="AX112" s="235"/>
      <c r="AY112" s="235"/>
      <c r="AZ112" s="235"/>
      <c r="BA112" s="235"/>
      <c r="BB112" s="235"/>
      <c r="BC112" s="235"/>
      <c r="BD112" s="235"/>
      <c r="BE112" s="233"/>
      <c r="BF112" s="236"/>
      <c r="BG112" s="235"/>
      <c r="BH112" s="235"/>
      <c r="BI112" s="235"/>
      <c r="BJ112" s="235"/>
      <c r="BK112" s="235"/>
      <c r="BL112" s="235"/>
      <c r="BM112" s="235"/>
      <c r="BN112" s="235"/>
      <c r="BO112" s="235"/>
      <c r="BP112" s="235"/>
      <c r="BQ112" s="233"/>
      <c r="BR112" s="236"/>
      <c r="BS112" s="235"/>
      <c r="BT112" s="235"/>
      <c r="BU112" s="235"/>
      <c r="BV112" s="235"/>
      <c r="BW112" s="235"/>
      <c r="BX112" s="235"/>
      <c r="BY112" s="235"/>
      <c r="BZ112" s="235"/>
      <c r="CA112" s="235"/>
      <c r="CB112" s="235"/>
      <c r="CC112" s="233"/>
    </row>
    <row r="113" spans="1:83" x14ac:dyDescent="0.25">
      <c r="A113" s="326"/>
      <c r="B113" s="73" t="s">
        <v>212</v>
      </c>
      <c r="C113" s="129" t="s">
        <v>213</v>
      </c>
      <c r="D113" s="130" t="s">
        <v>57</v>
      </c>
      <c r="E113" s="130">
        <v>72</v>
      </c>
      <c r="F113" s="240"/>
      <c r="G113" s="74">
        <f t="shared" si="67"/>
        <v>0</v>
      </c>
      <c r="H113" s="246"/>
      <c r="I113" s="248"/>
      <c r="J113" s="312"/>
      <c r="K113" s="235"/>
      <c r="L113" s="235"/>
      <c r="M113" s="235"/>
      <c r="N113" s="235"/>
      <c r="O113" s="235"/>
      <c r="P113" s="235"/>
      <c r="Q113" s="235"/>
      <c r="R113" s="235"/>
      <c r="S113" s="235"/>
      <c r="T113" s="235"/>
      <c r="U113" s="233"/>
      <c r="V113" s="234"/>
      <c r="W113" s="235"/>
      <c r="X113" s="235"/>
      <c r="Y113" s="235"/>
      <c r="Z113" s="235"/>
      <c r="AA113" s="235"/>
      <c r="AB113" s="235"/>
      <c r="AC113" s="235"/>
      <c r="AD113" s="235"/>
      <c r="AE113" s="235"/>
      <c r="AF113" s="235"/>
      <c r="AG113" s="233"/>
      <c r="AH113" s="236"/>
      <c r="AI113" s="235"/>
      <c r="AJ113" s="235"/>
      <c r="AK113" s="235"/>
      <c r="AL113" s="235"/>
      <c r="AM113" s="235"/>
      <c r="AN113" s="235"/>
      <c r="AO113" s="235"/>
      <c r="AP113" s="235"/>
      <c r="AQ113" s="235"/>
      <c r="AR113" s="235"/>
      <c r="AS113" s="233"/>
      <c r="AT113" s="236"/>
      <c r="AU113" s="235"/>
      <c r="AV113" s="235"/>
      <c r="AW113" s="235"/>
      <c r="AX113" s="235"/>
      <c r="AY113" s="235"/>
      <c r="AZ113" s="235"/>
      <c r="BA113" s="235"/>
      <c r="BB113" s="235"/>
      <c r="BC113" s="235"/>
      <c r="BD113" s="235"/>
      <c r="BE113" s="233"/>
      <c r="BF113" s="236"/>
      <c r="BG113" s="235"/>
      <c r="BH113" s="235"/>
      <c r="BI113" s="235"/>
      <c r="BJ113" s="235"/>
      <c r="BK113" s="235"/>
      <c r="BL113" s="235"/>
      <c r="BM113" s="235"/>
      <c r="BN113" s="235"/>
      <c r="BO113" s="235"/>
      <c r="BP113" s="235"/>
      <c r="BQ113" s="233"/>
      <c r="BR113" s="236"/>
      <c r="BS113" s="235"/>
      <c r="BT113" s="235"/>
      <c r="BU113" s="235"/>
      <c r="BV113" s="235"/>
      <c r="BW113" s="235"/>
      <c r="BX113" s="235"/>
      <c r="BY113" s="235"/>
      <c r="BZ113" s="235"/>
      <c r="CA113" s="235"/>
      <c r="CB113" s="235"/>
      <c r="CC113" s="233"/>
    </row>
    <row r="114" spans="1:83" x14ac:dyDescent="0.25">
      <c r="A114" s="326"/>
      <c r="B114" s="73" t="s">
        <v>214</v>
      </c>
      <c r="C114" s="129" t="s">
        <v>215</v>
      </c>
      <c r="D114" s="130" t="s">
        <v>57</v>
      </c>
      <c r="E114" s="130">
        <v>72</v>
      </c>
      <c r="F114" s="240"/>
      <c r="G114" s="74">
        <f t="shared" si="67"/>
        <v>0</v>
      </c>
      <c r="H114" s="246"/>
      <c r="I114" s="248"/>
      <c r="J114" s="312"/>
      <c r="K114" s="235"/>
      <c r="L114" s="235"/>
      <c r="M114" s="235"/>
      <c r="N114" s="235"/>
      <c r="O114" s="235"/>
      <c r="P114" s="235"/>
      <c r="Q114" s="235"/>
      <c r="R114" s="235"/>
      <c r="S114" s="235"/>
      <c r="T114" s="235"/>
      <c r="U114" s="233"/>
      <c r="V114" s="234"/>
      <c r="W114" s="235"/>
      <c r="X114" s="235"/>
      <c r="Y114" s="235"/>
      <c r="Z114" s="235"/>
      <c r="AA114" s="235"/>
      <c r="AB114" s="235"/>
      <c r="AC114" s="235"/>
      <c r="AD114" s="235"/>
      <c r="AE114" s="235"/>
      <c r="AF114" s="235"/>
      <c r="AG114" s="233"/>
      <c r="AH114" s="236"/>
      <c r="AI114" s="235"/>
      <c r="AJ114" s="235"/>
      <c r="AK114" s="235"/>
      <c r="AL114" s="235"/>
      <c r="AM114" s="235"/>
      <c r="AN114" s="235"/>
      <c r="AO114" s="235"/>
      <c r="AP114" s="235"/>
      <c r="AQ114" s="235"/>
      <c r="AR114" s="235"/>
      <c r="AS114" s="233"/>
      <c r="AT114" s="236"/>
      <c r="AU114" s="235"/>
      <c r="AV114" s="235"/>
      <c r="AW114" s="235"/>
      <c r="AX114" s="235"/>
      <c r="AY114" s="235"/>
      <c r="AZ114" s="235"/>
      <c r="BA114" s="235"/>
      <c r="BB114" s="235"/>
      <c r="BC114" s="235"/>
      <c r="BD114" s="235"/>
      <c r="BE114" s="233"/>
      <c r="BF114" s="236"/>
      <c r="BG114" s="235"/>
      <c r="BH114" s="235"/>
      <c r="BI114" s="235"/>
      <c r="BJ114" s="235"/>
      <c r="BK114" s="235"/>
      <c r="BL114" s="235"/>
      <c r="BM114" s="235"/>
      <c r="BN114" s="235"/>
      <c r="BO114" s="235"/>
      <c r="BP114" s="235"/>
      <c r="BQ114" s="233"/>
      <c r="BR114" s="236"/>
      <c r="BS114" s="235"/>
      <c r="BT114" s="235"/>
      <c r="BU114" s="235"/>
      <c r="BV114" s="235"/>
      <c r="BW114" s="235"/>
      <c r="BX114" s="235"/>
      <c r="BY114" s="235"/>
      <c r="BZ114" s="235"/>
      <c r="CA114" s="235"/>
      <c r="CB114" s="235"/>
      <c r="CC114" s="233"/>
    </row>
    <row r="115" spans="1:83" customFormat="1" ht="15" x14ac:dyDescent="0.25">
      <c r="A115" s="326"/>
      <c r="B115" s="73" t="s">
        <v>216</v>
      </c>
      <c r="C115" s="237" t="s">
        <v>863</v>
      </c>
      <c r="D115" s="130" t="s">
        <v>57</v>
      </c>
      <c r="E115" s="130">
        <f>72-30</f>
        <v>42</v>
      </c>
      <c r="F115" s="240"/>
      <c r="G115" s="74">
        <f>+SUM(H115:CC115)</f>
        <v>0</v>
      </c>
      <c r="H115" s="75"/>
      <c r="I115" s="76"/>
      <c r="J115" s="241"/>
      <c r="K115" s="243"/>
      <c r="L115" s="243"/>
      <c r="M115" s="243"/>
      <c r="N115" s="243"/>
      <c r="O115" s="243"/>
      <c r="P115" s="243"/>
      <c r="Q115" s="243"/>
      <c r="R115" s="243"/>
      <c r="S115" s="243"/>
      <c r="T115" s="243"/>
      <c r="U115" s="242"/>
      <c r="V115" s="241"/>
      <c r="W115" s="243"/>
      <c r="X115" s="243"/>
      <c r="Y115" s="243"/>
      <c r="Z115" s="243"/>
      <c r="AA115" s="243"/>
      <c r="AB115" s="243"/>
      <c r="AC115" s="243"/>
      <c r="AD115" s="243"/>
      <c r="AE115" s="243"/>
      <c r="AF115" s="243"/>
      <c r="AG115" s="242"/>
      <c r="AH115" s="241"/>
      <c r="AI115" s="243"/>
      <c r="AJ115" s="243"/>
      <c r="AK115" s="243"/>
      <c r="AL115" s="243"/>
      <c r="AM115" s="243"/>
      <c r="AN115" s="235"/>
      <c r="AO115" s="235"/>
      <c r="AP115" s="235"/>
      <c r="AQ115" s="235"/>
      <c r="AR115" s="235"/>
      <c r="AS115" s="233"/>
      <c r="AT115" s="236"/>
      <c r="AU115" s="235"/>
      <c r="AV115" s="235"/>
      <c r="AW115" s="235"/>
      <c r="AX115" s="235"/>
      <c r="AY115" s="235"/>
      <c r="AZ115" s="235"/>
      <c r="BA115" s="235"/>
      <c r="BB115" s="235"/>
      <c r="BC115" s="235"/>
      <c r="BD115" s="235"/>
      <c r="BE115" s="233"/>
      <c r="BF115" s="236"/>
      <c r="BG115" s="235"/>
      <c r="BH115" s="235"/>
      <c r="BI115" s="235"/>
      <c r="BJ115" s="235"/>
      <c r="BK115" s="235"/>
      <c r="BL115" s="235"/>
      <c r="BM115" s="235"/>
      <c r="BN115" s="235"/>
      <c r="BO115" s="235"/>
      <c r="BP115" s="235"/>
      <c r="BQ115" s="233"/>
      <c r="BR115" s="236"/>
      <c r="BS115" s="235"/>
      <c r="BT115" s="235"/>
      <c r="BU115" s="235"/>
      <c r="BV115" s="235"/>
      <c r="BW115" s="235"/>
      <c r="BX115" s="235"/>
      <c r="BY115" s="235"/>
      <c r="BZ115" s="235"/>
      <c r="CA115" s="235"/>
      <c r="CB115" s="235"/>
      <c r="CC115" s="233"/>
      <c r="CE115" s="39"/>
    </row>
    <row r="116" spans="1:83" customFormat="1" ht="15" x14ac:dyDescent="0.25">
      <c r="A116" s="326"/>
      <c r="B116" s="73" t="s">
        <v>217</v>
      </c>
      <c r="C116" s="129" t="s">
        <v>862</v>
      </c>
      <c r="D116" s="130" t="s">
        <v>218</v>
      </c>
      <c r="E116" s="130">
        <v>2</v>
      </c>
      <c r="F116" s="344"/>
      <c r="G116" s="74">
        <f>+E116*F116</f>
        <v>0</v>
      </c>
      <c r="H116" s="75"/>
      <c r="I116" s="76"/>
      <c r="J116" s="246"/>
      <c r="K116" s="243"/>
      <c r="L116" s="247"/>
      <c r="M116" s="247"/>
      <c r="N116" s="247"/>
      <c r="O116" s="247"/>
      <c r="P116" s="247"/>
      <c r="Q116" s="247"/>
      <c r="R116" s="247"/>
      <c r="S116" s="247"/>
      <c r="T116" s="247"/>
      <c r="U116" s="248">
        <f>G116/6</f>
        <v>0</v>
      </c>
      <c r="V116" s="246"/>
      <c r="W116" s="247"/>
      <c r="X116" s="247"/>
      <c r="Y116" s="247"/>
      <c r="Z116" s="247"/>
      <c r="AA116" s="247"/>
      <c r="AB116" s="247"/>
      <c r="AC116" s="247"/>
      <c r="AD116" s="247"/>
      <c r="AE116" s="247"/>
      <c r="AF116" s="247"/>
      <c r="AG116" s="248">
        <f>G116/6</f>
        <v>0</v>
      </c>
      <c r="AH116" s="249"/>
      <c r="AI116" s="247"/>
      <c r="AJ116" s="247"/>
      <c r="AK116" s="247"/>
      <c r="AL116" s="247"/>
      <c r="AM116" s="247"/>
      <c r="AN116" s="247"/>
      <c r="AO116" s="247"/>
      <c r="AP116" s="247"/>
      <c r="AQ116" s="247"/>
      <c r="AR116" s="247"/>
      <c r="AS116" s="248">
        <f>G116/6</f>
        <v>0</v>
      </c>
      <c r="AT116" s="249"/>
      <c r="AU116" s="247"/>
      <c r="AV116" s="247"/>
      <c r="AW116" s="247"/>
      <c r="AX116" s="247"/>
      <c r="AY116" s="247"/>
      <c r="AZ116" s="247"/>
      <c r="BA116" s="247"/>
      <c r="BB116" s="247"/>
      <c r="BC116" s="247"/>
      <c r="BD116" s="247"/>
      <c r="BE116" s="248">
        <f>G116/6</f>
        <v>0</v>
      </c>
      <c r="BF116" s="249"/>
      <c r="BG116" s="247"/>
      <c r="BH116" s="247"/>
      <c r="BI116" s="247"/>
      <c r="BJ116" s="247"/>
      <c r="BK116" s="247"/>
      <c r="BL116" s="247"/>
      <c r="BM116" s="247"/>
      <c r="BN116" s="247"/>
      <c r="BO116" s="247"/>
      <c r="BP116" s="247"/>
      <c r="BQ116" s="248">
        <f>G116/6</f>
        <v>0</v>
      </c>
      <c r="BR116" s="249"/>
      <c r="BS116" s="247"/>
      <c r="BT116" s="247"/>
      <c r="BU116" s="247"/>
      <c r="BV116" s="247"/>
      <c r="BW116" s="247"/>
      <c r="BX116" s="247"/>
      <c r="BY116" s="247"/>
      <c r="BZ116" s="247"/>
      <c r="CA116" s="247"/>
      <c r="CB116" s="247"/>
      <c r="CC116" s="248">
        <f>G116-SUM(H116:CB116)</f>
        <v>0</v>
      </c>
      <c r="CE116" s="39"/>
    </row>
    <row r="117" spans="1:83" x14ac:dyDescent="0.25">
      <c r="A117" s="326"/>
      <c r="B117" s="73" t="s">
        <v>219</v>
      </c>
      <c r="C117" s="129" t="s">
        <v>220</v>
      </c>
      <c r="D117" s="130" t="s">
        <v>57</v>
      </c>
      <c r="E117" s="130">
        <v>72</v>
      </c>
      <c r="F117" s="240"/>
      <c r="G117" s="74">
        <f t="shared" si="67"/>
        <v>0</v>
      </c>
      <c r="H117" s="75"/>
      <c r="I117" s="76"/>
      <c r="J117" s="312"/>
      <c r="K117" s="235"/>
      <c r="L117" s="235"/>
      <c r="M117" s="235"/>
      <c r="N117" s="235"/>
      <c r="O117" s="235"/>
      <c r="P117" s="235"/>
      <c r="Q117" s="235"/>
      <c r="R117" s="235"/>
      <c r="S117" s="235"/>
      <c r="T117" s="235"/>
      <c r="U117" s="233"/>
      <c r="V117" s="234"/>
      <c r="W117" s="235"/>
      <c r="X117" s="235"/>
      <c r="Y117" s="235"/>
      <c r="Z117" s="235"/>
      <c r="AA117" s="235"/>
      <c r="AB117" s="235"/>
      <c r="AC117" s="235"/>
      <c r="AD117" s="235"/>
      <c r="AE117" s="235"/>
      <c r="AF117" s="235"/>
      <c r="AG117" s="233"/>
      <c r="AH117" s="236"/>
      <c r="AI117" s="235"/>
      <c r="AJ117" s="235"/>
      <c r="AK117" s="235"/>
      <c r="AL117" s="235"/>
      <c r="AM117" s="235"/>
      <c r="AN117" s="235"/>
      <c r="AO117" s="235"/>
      <c r="AP117" s="235"/>
      <c r="AQ117" s="235"/>
      <c r="AR117" s="235"/>
      <c r="AS117" s="233"/>
      <c r="AT117" s="236"/>
      <c r="AU117" s="235"/>
      <c r="AV117" s="235"/>
      <c r="AW117" s="235"/>
      <c r="AX117" s="235"/>
      <c r="AY117" s="235"/>
      <c r="AZ117" s="235"/>
      <c r="BA117" s="235"/>
      <c r="BB117" s="235"/>
      <c r="BC117" s="235"/>
      <c r="BD117" s="235"/>
      <c r="BE117" s="233"/>
      <c r="BF117" s="236"/>
      <c r="BG117" s="235"/>
      <c r="BH117" s="235"/>
      <c r="BI117" s="235"/>
      <c r="BJ117" s="235"/>
      <c r="BK117" s="235"/>
      <c r="BL117" s="235"/>
      <c r="BM117" s="235"/>
      <c r="BN117" s="235"/>
      <c r="BO117" s="235"/>
      <c r="BP117" s="235"/>
      <c r="BQ117" s="233"/>
      <c r="BR117" s="236"/>
      <c r="BS117" s="235"/>
      <c r="BT117" s="235"/>
      <c r="BU117" s="235"/>
      <c r="BV117" s="235"/>
      <c r="BW117" s="235"/>
      <c r="BX117" s="235"/>
      <c r="BY117" s="235"/>
      <c r="BZ117" s="235"/>
      <c r="CA117" s="235"/>
      <c r="CB117" s="235"/>
      <c r="CC117" s="233"/>
    </row>
    <row r="118" spans="1:83" x14ac:dyDescent="0.25">
      <c r="A118" s="326"/>
      <c r="B118" s="73" t="s">
        <v>221</v>
      </c>
      <c r="C118" s="129" t="s">
        <v>222</v>
      </c>
      <c r="D118" s="130" t="s">
        <v>533</v>
      </c>
      <c r="E118" s="130">
        <v>90</v>
      </c>
      <c r="F118" s="344"/>
      <c r="G118" s="74">
        <f t="shared" ref="G118" si="68">+E118*F118</f>
        <v>0</v>
      </c>
      <c r="H118" s="75"/>
      <c r="I118" s="76"/>
      <c r="J118" s="246"/>
      <c r="K118" s="243"/>
      <c r="L118" s="247"/>
      <c r="M118" s="247"/>
      <c r="N118" s="247"/>
      <c r="O118" s="247"/>
      <c r="P118" s="247"/>
      <c r="Q118" s="247"/>
      <c r="R118" s="247"/>
      <c r="S118" s="247"/>
      <c r="T118" s="247"/>
      <c r="U118" s="248">
        <f>G118/6</f>
        <v>0</v>
      </c>
      <c r="V118" s="246"/>
      <c r="W118" s="247"/>
      <c r="X118" s="247"/>
      <c r="Y118" s="247"/>
      <c r="Z118" s="247"/>
      <c r="AA118" s="247"/>
      <c r="AB118" s="247"/>
      <c r="AC118" s="247"/>
      <c r="AD118" s="247"/>
      <c r="AE118" s="247"/>
      <c r="AF118" s="247"/>
      <c r="AG118" s="248">
        <f>G118/6</f>
        <v>0</v>
      </c>
      <c r="AH118" s="249"/>
      <c r="AI118" s="247"/>
      <c r="AJ118" s="247"/>
      <c r="AK118" s="247"/>
      <c r="AL118" s="247"/>
      <c r="AM118" s="247"/>
      <c r="AN118" s="247"/>
      <c r="AO118" s="247"/>
      <c r="AP118" s="247"/>
      <c r="AQ118" s="247"/>
      <c r="AR118" s="247"/>
      <c r="AS118" s="248">
        <f>G118/6</f>
        <v>0</v>
      </c>
      <c r="AT118" s="249"/>
      <c r="AU118" s="247"/>
      <c r="AV118" s="247"/>
      <c r="AW118" s="247"/>
      <c r="AX118" s="247"/>
      <c r="AY118" s="247"/>
      <c r="AZ118" s="247"/>
      <c r="BA118" s="247"/>
      <c r="BB118" s="247"/>
      <c r="BC118" s="247"/>
      <c r="BD118" s="247"/>
      <c r="BE118" s="248">
        <f>G118/6</f>
        <v>0</v>
      </c>
      <c r="BF118" s="249"/>
      <c r="BG118" s="247"/>
      <c r="BH118" s="247"/>
      <c r="BI118" s="247"/>
      <c r="BJ118" s="247"/>
      <c r="BK118" s="247"/>
      <c r="BL118" s="247"/>
      <c r="BM118" s="247"/>
      <c r="BN118" s="247"/>
      <c r="BO118" s="247"/>
      <c r="BP118" s="247"/>
      <c r="BQ118" s="248">
        <f>G118/6</f>
        <v>0</v>
      </c>
      <c r="BR118" s="249"/>
      <c r="BS118" s="247"/>
      <c r="BT118" s="247"/>
      <c r="BU118" s="247"/>
      <c r="BV118" s="247"/>
      <c r="BW118" s="247"/>
      <c r="BX118" s="247"/>
      <c r="BY118" s="247"/>
      <c r="BZ118" s="247"/>
      <c r="CA118" s="247"/>
      <c r="CB118" s="247"/>
      <c r="CC118" s="248">
        <f>G118-SUM(H118:CB118)</f>
        <v>0</v>
      </c>
    </row>
    <row r="119" spans="1:83" x14ac:dyDescent="0.25">
      <c r="A119" s="326"/>
      <c r="B119" s="73" t="s">
        <v>224</v>
      </c>
      <c r="C119" s="129" t="s">
        <v>225</v>
      </c>
      <c r="D119" s="130" t="s">
        <v>57</v>
      </c>
      <c r="E119" s="130">
        <v>72</v>
      </c>
      <c r="F119" s="240"/>
      <c r="G119" s="74">
        <f t="shared" si="67"/>
        <v>0</v>
      </c>
      <c r="H119" s="246"/>
      <c r="I119" s="248"/>
      <c r="J119" s="312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3"/>
      <c r="V119" s="234"/>
      <c r="W119" s="235"/>
      <c r="X119" s="235"/>
      <c r="Y119" s="235"/>
      <c r="Z119" s="235"/>
      <c r="AA119" s="235"/>
      <c r="AB119" s="235"/>
      <c r="AC119" s="235"/>
      <c r="AD119" s="235"/>
      <c r="AE119" s="235"/>
      <c r="AF119" s="235"/>
      <c r="AG119" s="233"/>
      <c r="AH119" s="236"/>
      <c r="AI119" s="235"/>
      <c r="AJ119" s="235"/>
      <c r="AK119" s="235"/>
      <c r="AL119" s="235"/>
      <c r="AM119" s="235"/>
      <c r="AN119" s="235"/>
      <c r="AO119" s="235"/>
      <c r="AP119" s="235"/>
      <c r="AQ119" s="235"/>
      <c r="AR119" s="235"/>
      <c r="AS119" s="233"/>
      <c r="AT119" s="236"/>
      <c r="AU119" s="235"/>
      <c r="AV119" s="235"/>
      <c r="AW119" s="235"/>
      <c r="AX119" s="235"/>
      <c r="AY119" s="235"/>
      <c r="AZ119" s="235"/>
      <c r="BA119" s="235"/>
      <c r="BB119" s="235"/>
      <c r="BC119" s="235"/>
      <c r="BD119" s="235"/>
      <c r="BE119" s="233"/>
      <c r="BF119" s="236"/>
      <c r="BG119" s="235"/>
      <c r="BH119" s="235"/>
      <c r="BI119" s="235"/>
      <c r="BJ119" s="235"/>
      <c r="BK119" s="235"/>
      <c r="BL119" s="235"/>
      <c r="BM119" s="235"/>
      <c r="BN119" s="235"/>
      <c r="BO119" s="235"/>
      <c r="BP119" s="235"/>
      <c r="BQ119" s="233"/>
      <c r="BR119" s="236"/>
      <c r="BS119" s="235"/>
      <c r="BT119" s="235"/>
      <c r="BU119" s="235"/>
      <c r="BV119" s="235"/>
      <c r="BW119" s="235"/>
      <c r="BX119" s="235"/>
      <c r="BY119" s="235"/>
      <c r="BZ119" s="235"/>
      <c r="CA119" s="235"/>
      <c r="CB119" s="235"/>
      <c r="CC119" s="233"/>
    </row>
    <row r="120" spans="1:83" x14ac:dyDescent="0.25">
      <c r="A120" s="326"/>
      <c r="B120" s="73" t="s">
        <v>226</v>
      </c>
      <c r="C120" s="129" t="s">
        <v>864</v>
      </c>
      <c r="D120" s="130" t="s">
        <v>85</v>
      </c>
      <c r="E120" s="130">
        <v>1</v>
      </c>
      <c r="F120" s="344"/>
      <c r="G120" s="74">
        <f>+E120*F120</f>
        <v>0</v>
      </c>
      <c r="H120" s="246"/>
      <c r="I120" s="248"/>
      <c r="J120" s="246"/>
      <c r="K120" s="243"/>
      <c r="L120" s="247"/>
      <c r="M120" s="247"/>
      <c r="N120" s="247"/>
      <c r="O120" s="247"/>
      <c r="P120" s="247"/>
      <c r="Q120" s="247"/>
      <c r="R120" s="247"/>
      <c r="S120" s="247"/>
      <c r="T120" s="247"/>
      <c r="U120" s="248">
        <f>G120/6</f>
        <v>0</v>
      </c>
      <c r="V120" s="246"/>
      <c r="W120" s="247"/>
      <c r="X120" s="247"/>
      <c r="Y120" s="247"/>
      <c r="Z120" s="247"/>
      <c r="AA120" s="247"/>
      <c r="AB120" s="247"/>
      <c r="AC120" s="247"/>
      <c r="AD120" s="247"/>
      <c r="AE120" s="247"/>
      <c r="AF120" s="247"/>
      <c r="AG120" s="248">
        <f>G120/6</f>
        <v>0</v>
      </c>
      <c r="AH120" s="249"/>
      <c r="AI120" s="247"/>
      <c r="AJ120" s="247"/>
      <c r="AK120" s="247"/>
      <c r="AL120" s="247"/>
      <c r="AM120" s="247"/>
      <c r="AN120" s="247"/>
      <c r="AO120" s="247"/>
      <c r="AP120" s="247"/>
      <c r="AQ120" s="247"/>
      <c r="AR120" s="247"/>
      <c r="AS120" s="248">
        <f>G120/6</f>
        <v>0</v>
      </c>
      <c r="AT120" s="249"/>
      <c r="AU120" s="247"/>
      <c r="AV120" s="247"/>
      <c r="AW120" s="247"/>
      <c r="AX120" s="247"/>
      <c r="AY120" s="247"/>
      <c r="AZ120" s="247"/>
      <c r="BA120" s="247"/>
      <c r="BB120" s="247"/>
      <c r="BC120" s="247"/>
      <c r="BD120" s="247"/>
      <c r="BE120" s="248">
        <f>G120/6</f>
        <v>0</v>
      </c>
      <c r="BF120" s="249"/>
      <c r="BG120" s="247"/>
      <c r="BH120" s="247"/>
      <c r="BI120" s="247"/>
      <c r="BJ120" s="247"/>
      <c r="BK120" s="247"/>
      <c r="BL120" s="247"/>
      <c r="BM120" s="247"/>
      <c r="BN120" s="247"/>
      <c r="BO120" s="247"/>
      <c r="BP120" s="247"/>
      <c r="BQ120" s="248">
        <f>G120/6</f>
        <v>0</v>
      </c>
      <c r="BR120" s="249"/>
      <c r="BS120" s="247"/>
      <c r="BT120" s="247"/>
      <c r="BU120" s="247"/>
      <c r="BV120" s="247"/>
      <c r="BW120" s="247"/>
      <c r="BX120" s="247"/>
      <c r="BY120" s="247"/>
      <c r="BZ120" s="247"/>
      <c r="CA120" s="247"/>
      <c r="CB120" s="247"/>
      <c r="CC120" s="248">
        <f>G120-SUM(J120:CB120)</f>
        <v>0</v>
      </c>
    </row>
    <row r="121" spans="1:83" x14ac:dyDescent="0.25">
      <c r="A121" s="326"/>
      <c r="B121" s="131" t="s">
        <v>228</v>
      </c>
      <c r="C121" s="132" t="s">
        <v>229</v>
      </c>
      <c r="D121" s="133"/>
      <c r="E121" s="133"/>
      <c r="F121" s="284"/>
      <c r="G121" s="134">
        <f>SUM(G122:G297)</f>
        <v>36456000</v>
      </c>
      <c r="H121" s="135">
        <f>SUM(H122:H297)</f>
        <v>0</v>
      </c>
      <c r="I121" s="136">
        <f>SUM(I122:I297)</f>
        <v>0</v>
      </c>
      <c r="J121" s="135">
        <f t="shared" ref="J121:AO121" si="69">SUM(J122:J129)</f>
        <v>0</v>
      </c>
      <c r="K121" s="137">
        <f t="shared" si="69"/>
        <v>0</v>
      </c>
      <c r="L121" s="137">
        <f t="shared" si="69"/>
        <v>0</v>
      </c>
      <c r="M121" s="137">
        <f t="shared" si="69"/>
        <v>0</v>
      </c>
      <c r="N121" s="137">
        <f t="shared" si="69"/>
        <v>0</v>
      </c>
      <c r="O121" s="137">
        <f t="shared" si="69"/>
        <v>0</v>
      </c>
      <c r="P121" s="137">
        <f t="shared" si="69"/>
        <v>0</v>
      </c>
      <c r="Q121" s="137">
        <f t="shared" si="69"/>
        <v>0</v>
      </c>
      <c r="R121" s="137">
        <f t="shared" si="69"/>
        <v>0</v>
      </c>
      <c r="S121" s="137">
        <f t="shared" si="69"/>
        <v>0</v>
      </c>
      <c r="T121" s="137">
        <f t="shared" si="69"/>
        <v>0</v>
      </c>
      <c r="U121" s="136">
        <f t="shared" si="69"/>
        <v>0</v>
      </c>
      <c r="V121" s="135">
        <f t="shared" si="69"/>
        <v>0</v>
      </c>
      <c r="W121" s="137">
        <f t="shared" si="69"/>
        <v>0</v>
      </c>
      <c r="X121" s="137">
        <f t="shared" si="69"/>
        <v>0</v>
      </c>
      <c r="Y121" s="137">
        <f t="shared" si="69"/>
        <v>0</v>
      </c>
      <c r="Z121" s="137">
        <f t="shared" si="69"/>
        <v>0</v>
      </c>
      <c r="AA121" s="137">
        <f t="shared" si="69"/>
        <v>0</v>
      </c>
      <c r="AB121" s="137">
        <f t="shared" si="69"/>
        <v>0</v>
      </c>
      <c r="AC121" s="137">
        <f t="shared" si="69"/>
        <v>0</v>
      </c>
      <c r="AD121" s="137">
        <f t="shared" si="69"/>
        <v>0</v>
      </c>
      <c r="AE121" s="137">
        <f t="shared" si="69"/>
        <v>0</v>
      </c>
      <c r="AF121" s="137">
        <f t="shared" si="69"/>
        <v>0</v>
      </c>
      <c r="AG121" s="136">
        <f t="shared" si="69"/>
        <v>0</v>
      </c>
      <c r="AH121" s="138">
        <f t="shared" si="69"/>
        <v>0</v>
      </c>
      <c r="AI121" s="137">
        <f t="shared" si="69"/>
        <v>0</v>
      </c>
      <c r="AJ121" s="137">
        <f t="shared" si="69"/>
        <v>0</v>
      </c>
      <c r="AK121" s="137">
        <f t="shared" si="69"/>
        <v>0</v>
      </c>
      <c r="AL121" s="137">
        <f t="shared" si="69"/>
        <v>0</v>
      </c>
      <c r="AM121" s="137">
        <f t="shared" si="69"/>
        <v>0</v>
      </c>
      <c r="AN121" s="137">
        <f t="shared" si="69"/>
        <v>0</v>
      </c>
      <c r="AO121" s="137">
        <f t="shared" si="69"/>
        <v>0</v>
      </c>
      <c r="AP121" s="137">
        <f t="shared" ref="AP121:BU121" si="70">SUM(AP122:AP129)</f>
        <v>0</v>
      </c>
      <c r="AQ121" s="137">
        <f t="shared" si="70"/>
        <v>0</v>
      </c>
      <c r="AR121" s="137">
        <f t="shared" si="70"/>
        <v>0</v>
      </c>
      <c r="AS121" s="136">
        <f t="shared" si="70"/>
        <v>0</v>
      </c>
      <c r="AT121" s="138">
        <f t="shared" si="70"/>
        <v>0</v>
      </c>
      <c r="AU121" s="137">
        <f t="shared" si="70"/>
        <v>0</v>
      </c>
      <c r="AV121" s="137">
        <f t="shared" si="70"/>
        <v>0</v>
      </c>
      <c r="AW121" s="137">
        <f t="shared" si="70"/>
        <v>0</v>
      </c>
      <c r="AX121" s="137">
        <f t="shared" si="70"/>
        <v>0</v>
      </c>
      <c r="AY121" s="137">
        <f t="shared" si="70"/>
        <v>0</v>
      </c>
      <c r="AZ121" s="137">
        <f t="shared" si="70"/>
        <v>0</v>
      </c>
      <c r="BA121" s="137">
        <f t="shared" si="70"/>
        <v>0</v>
      </c>
      <c r="BB121" s="137">
        <f t="shared" si="70"/>
        <v>0</v>
      </c>
      <c r="BC121" s="137">
        <f t="shared" si="70"/>
        <v>0</v>
      </c>
      <c r="BD121" s="137">
        <f t="shared" si="70"/>
        <v>0</v>
      </c>
      <c r="BE121" s="136">
        <f t="shared" si="70"/>
        <v>0</v>
      </c>
      <c r="BF121" s="138">
        <f t="shared" si="70"/>
        <v>0</v>
      </c>
      <c r="BG121" s="137">
        <f t="shared" si="70"/>
        <v>0</v>
      </c>
      <c r="BH121" s="137">
        <f t="shared" si="70"/>
        <v>0</v>
      </c>
      <c r="BI121" s="137">
        <f t="shared" si="70"/>
        <v>0</v>
      </c>
      <c r="BJ121" s="137">
        <f t="shared" si="70"/>
        <v>0</v>
      </c>
      <c r="BK121" s="137">
        <f t="shared" si="70"/>
        <v>0</v>
      </c>
      <c r="BL121" s="137">
        <f t="shared" si="70"/>
        <v>0</v>
      </c>
      <c r="BM121" s="137">
        <f t="shared" si="70"/>
        <v>0</v>
      </c>
      <c r="BN121" s="137">
        <f t="shared" si="70"/>
        <v>0</v>
      </c>
      <c r="BO121" s="137">
        <f t="shared" si="70"/>
        <v>0</v>
      </c>
      <c r="BP121" s="137">
        <f t="shared" si="70"/>
        <v>0</v>
      </c>
      <c r="BQ121" s="136">
        <f t="shared" si="70"/>
        <v>0</v>
      </c>
      <c r="BR121" s="138">
        <f t="shared" si="70"/>
        <v>0</v>
      </c>
      <c r="BS121" s="137">
        <f t="shared" si="70"/>
        <v>0</v>
      </c>
      <c r="BT121" s="137">
        <f t="shared" si="70"/>
        <v>0</v>
      </c>
      <c r="BU121" s="137">
        <f t="shared" si="70"/>
        <v>0</v>
      </c>
      <c r="BV121" s="137">
        <f t="shared" ref="BV121:CC121" si="71">SUM(BV122:BV129)</f>
        <v>0</v>
      </c>
      <c r="BW121" s="137">
        <f t="shared" si="71"/>
        <v>0</v>
      </c>
      <c r="BX121" s="137">
        <f t="shared" si="71"/>
        <v>0</v>
      </c>
      <c r="BY121" s="137">
        <f t="shared" si="71"/>
        <v>0</v>
      </c>
      <c r="BZ121" s="137">
        <f t="shared" si="71"/>
        <v>0</v>
      </c>
      <c r="CA121" s="137">
        <f t="shared" si="71"/>
        <v>0</v>
      </c>
      <c r="CB121" s="137">
        <f t="shared" si="71"/>
        <v>0</v>
      </c>
      <c r="CC121" s="136">
        <f t="shared" si="71"/>
        <v>0</v>
      </c>
    </row>
    <row r="122" spans="1:83" x14ac:dyDescent="0.25">
      <c r="A122" s="326"/>
      <c r="B122" s="73" t="s">
        <v>230</v>
      </c>
      <c r="C122" s="129" t="s">
        <v>231</v>
      </c>
      <c r="D122" s="139" t="s">
        <v>57</v>
      </c>
      <c r="E122" s="130">
        <v>72</v>
      </c>
      <c r="F122" s="240"/>
      <c r="G122" s="74">
        <f t="shared" ref="G122:G127" si="72">+SUM(H122:CC122)</f>
        <v>0</v>
      </c>
      <c r="H122" s="246"/>
      <c r="I122" s="248"/>
      <c r="J122" s="312"/>
      <c r="K122" s="235"/>
      <c r="L122" s="235"/>
      <c r="M122" s="235"/>
      <c r="N122" s="235"/>
      <c r="O122" s="235"/>
      <c r="P122" s="235"/>
      <c r="Q122" s="235"/>
      <c r="R122" s="235"/>
      <c r="S122" s="235"/>
      <c r="T122" s="235"/>
      <c r="U122" s="233"/>
      <c r="V122" s="234"/>
      <c r="W122" s="235"/>
      <c r="X122" s="235"/>
      <c r="Y122" s="235"/>
      <c r="Z122" s="235"/>
      <c r="AA122" s="235"/>
      <c r="AB122" s="235"/>
      <c r="AC122" s="235"/>
      <c r="AD122" s="235"/>
      <c r="AE122" s="235"/>
      <c r="AF122" s="235"/>
      <c r="AG122" s="233"/>
      <c r="AH122" s="236"/>
      <c r="AI122" s="235"/>
      <c r="AJ122" s="235"/>
      <c r="AK122" s="235"/>
      <c r="AL122" s="235"/>
      <c r="AM122" s="235"/>
      <c r="AN122" s="235"/>
      <c r="AO122" s="235"/>
      <c r="AP122" s="235"/>
      <c r="AQ122" s="235"/>
      <c r="AR122" s="235"/>
      <c r="AS122" s="233"/>
      <c r="AT122" s="236"/>
      <c r="AU122" s="235"/>
      <c r="AV122" s="235"/>
      <c r="AW122" s="235"/>
      <c r="AX122" s="235"/>
      <c r="AY122" s="235"/>
      <c r="AZ122" s="235"/>
      <c r="BA122" s="235"/>
      <c r="BB122" s="235"/>
      <c r="BC122" s="235"/>
      <c r="BD122" s="235"/>
      <c r="BE122" s="233"/>
      <c r="BF122" s="236"/>
      <c r="BG122" s="235"/>
      <c r="BH122" s="235"/>
      <c r="BI122" s="235"/>
      <c r="BJ122" s="235"/>
      <c r="BK122" s="235"/>
      <c r="BL122" s="235"/>
      <c r="BM122" s="235"/>
      <c r="BN122" s="235"/>
      <c r="BO122" s="235"/>
      <c r="BP122" s="235"/>
      <c r="BQ122" s="233"/>
      <c r="BR122" s="236"/>
      <c r="BS122" s="235"/>
      <c r="BT122" s="235"/>
      <c r="BU122" s="235"/>
      <c r="BV122" s="235"/>
      <c r="BW122" s="235"/>
      <c r="BX122" s="235"/>
      <c r="BY122" s="235"/>
      <c r="BZ122" s="235"/>
      <c r="CA122" s="235"/>
      <c r="CB122" s="235"/>
      <c r="CC122" s="233"/>
    </row>
    <row r="123" spans="1:83" ht="25.5" x14ac:dyDescent="0.25">
      <c r="A123" s="326"/>
      <c r="B123" s="73" t="s">
        <v>232</v>
      </c>
      <c r="C123" s="129" t="s">
        <v>233</v>
      </c>
      <c r="D123" s="139" t="s">
        <v>57</v>
      </c>
      <c r="E123" s="130">
        <v>72</v>
      </c>
      <c r="F123" s="240"/>
      <c r="G123" s="74">
        <f t="shared" si="72"/>
        <v>0</v>
      </c>
      <c r="H123" s="246"/>
      <c r="I123" s="248"/>
      <c r="J123" s="312"/>
      <c r="K123" s="235"/>
      <c r="L123" s="235"/>
      <c r="M123" s="235"/>
      <c r="N123" s="235"/>
      <c r="O123" s="235"/>
      <c r="P123" s="235"/>
      <c r="Q123" s="235"/>
      <c r="R123" s="235"/>
      <c r="S123" s="235"/>
      <c r="T123" s="235"/>
      <c r="U123" s="233"/>
      <c r="V123" s="234"/>
      <c r="W123" s="235"/>
      <c r="X123" s="235"/>
      <c r="Y123" s="235"/>
      <c r="Z123" s="235"/>
      <c r="AA123" s="235"/>
      <c r="AB123" s="235"/>
      <c r="AC123" s="235"/>
      <c r="AD123" s="235"/>
      <c r="AE123" s="235"/>
      <c r="AF123" s="235"/>
      <c r="AG123" s="233"/>
      <c r="AH123" s="236"/>
      <c r="AI123" s="235"/>
      <c r="AJ123" s="235"/>
      <c r="AK123" s="235"/>
      <c r="AL123" s="235"/>
      <c r="AM123" s="235"/>
      <c r="AN123" s="235"/>
      <c r="AO123" s="235"/>
      <c r="AP123" s="235"/>
      <c r="AQ123" s="235"/>
      <c r="AR123" s="235"/>
      <c r="AS123" s="233"/>
      <c r="AT123" s="236"/>
      <c r="AU123" s="235"/>
      <c r="AV123" s="235"/>
      <c r="AW123" s="235"/>
      <c r="AX123" s="235"/>
      <c r="AY123" s="235"/>
      <c r="AZ123" s="235"/>
      <c r="BA123" s="235"/>
      <c r="BB123" s="235"/>
      <c r="BC123" s="235"/>
      <c r="BD123" s="235"/>
      <c r="BE123" s="233"/>
      <c r="BF123" s="236"/>
      <c r="BG123" s="235"/>
      <c r="BH123" s="235"/>
      <c r="BI123" s="235"/>
      <c r="BJ123" s="235"/>
      <c r="BK123" s="235"/>
      <c r="BL123" s="235"/>
      <c r="BM123" s="235"/>
      <c r="BN123" s="235"/>
      <c r="BO123" s="235"/>
      <c r="BP123" s="235"/>
      <c r="BQ123" s="233"/>
      <c r="BR123" s="236"/>
      <c r="BS123" s="235"/>
      <c r="BT123" s="235"/>
      <c r="BU123" s="235"/>
      <c r="BV123" s="235"/>
      <c r="BW123" s="235"/>
      <c r="BX123" s="235"/>
      <c r="BY123" s="235"/>
      <c r="BZ123" s="235"/>
      <c r="CA123" s="235"/>
      <c r="CB123" s="235"/>
      <c r="CC123" s="233"/>
    </row>
    <row r="124" spans="1:83" ht="25.5" x14ac:dyDescent="0.25">
      <c r="A124" s="326"/>
      <c r="B124" s="73" t="s">
        <v>234</v>
      </c>
      <c r="C124" s="129" t="s">
        <v>235</v>
      </c>
      <c r="D124" s="139" t="s">
        <v>57</v>
      </c>
      <c r="E124" s="130">
        <v>72</v>
      </c>
      <c r="F124" s="240"/>
      <c r="G124" s="74">
        <f t="shared" si="72"/>
        <v>0</v>
      </c>
      <c r="H124" s="246"/>
      <c r="I124" s="248"/>
      <c r="J124" s="312"/>
      <c r="K124" s="235"/>
      <c r="L124" s="235"/>
      <c r="M124" s="235"/>
      <c r="N124" s="235"/>
      <c r="O124" s="235"/>
      <c r="P124" s="235"/>
      <c r="Q124" s="235"/>
      <c r="R124" s="235"/>
      <c r="S124" s="235"/>
      <c r="T124" s="235"/>
      <c r="U124" s="233"/>
      <c r="V124" s="234"/>
      <c r="W124" s="235"/>
      <c r="X124" s="235"/>
      <c r="Y124" s="235"/>
      <c r="Z124" s="235"/>
      <c r="AA124" s="235"/>
      <c r="AB124" s="235"/>
      <c r="AC124" s="235"/>
      <c r="AD124" s="235"/>
      <c r="AE124" s="235"/>
      <c r="AF124" s="235"/>
      <c r="AG124" s="233"/>
      <c r="AH124" s="236"/>
      <c r="AI124" s="235"/>
      <c r="AJ124" s="235"/>
      <c r="AK124" s="235"/>
      <c r="AL124" s="235"/>
      <c r="AM124" s="235"/>
      <c r="AN124" s="235"/>
      <c r="AO124" s="235"/>
      <c r="AP124" s="235"/>
      <c r="AQ124" s="235"/>
      <c r="AR124" s="235"/>
      <c r="AS124" s="233"/>
      <c r="AT124" s="236"/>
      <c r="AU124" s="235"/>
      <c r="AV124" s="235"/>
      <c r="AW124" s="235"/>
      <c r="AX124" s="235"/>
      <c r="AY124" s="235"/>
      <c r="AZ124" s="235"/>
      <c r="BA124" s="235"/>
      <c r="BB124" s="235"/>
      <c r="BC124" s="235"/>
      <c r="BD124" s="235"/>
      <c r="BE124" s="233"/>
      <c r="BF124" s="236"/>
      <c r="BG124" s="235"/>
      <c r="BH124" s="235"/>
      <c r="BI124" s="235"/>
      <c r="BJ124" s="235"/>
      <c r="BK124" s="235"/>
      <c r="BL124" s="235"/>
      <c r="BM124" s="235"/>
      <c r="BN124" s="235"/>
      <c r="BO124" s="235"/>
      <c r="BP124" s="235"/>
      <c r="BQ124" s="233"/>
      <c r="BR124" s="236"/>
      <c r="BS124" s="235"/>
      <c r="BT124" s="235"/>
      <c r="BU124" s="235"/>
      <c r="BV124" s="235"/>
      <c r="BW124" s="235"/>
      <c r="BX124" s="235"/>
      <c r="BY124" s="235"/>
      <c r="BZ124" s="235"/>
      <c r="CA124" s="235"/>
      <c r="CB124" s="235"/>
      <c r="CC124" s="233"/>
    </row>
    <row r="125" spans="1:83" x14ac:dyDescent="0.25">
      <c r="A125" s="326"/>
      <c r="B125" s="73" t="s">
        <v>236</v>
      </c>
      <c r="C125" s="129" t="s">
        <v>237</v>
      </c>
      <c r="D125" s="139" t="s">
        <v>57</v>
      </c>
      <c r="E125" s="130">
        <v>72</v>
      </c>
      <c r="F125" s="240"/>
      <c r="G125" s="74">
        <f t="shared" si="72"/>
        <v>0</v>
      </c>
      <c r="H125" s="246"/>
      <c r="I125" s="248"/>
      <c r="J125" s="312"/>
      <c r="K125" s="235"/>
      <c r="L125" s="235"/>
      <c r="M125" s="235"/>
      <c r="N125" s="235"/>
      <c r="O125" s="235"/>
      <c r="P125" s="235"/>
      <c r="Q125" s="235"/>
      <c r="R125" s="235"/>
      <c r="S125" s="235"/>
      <c r="T125" s="235"/>
      <c r="U125" s="233"/>
      <c r="V125" s="234"/>
      <c r="W125" s="235"/>
      <c r="X125" s="235"/>
      <c r="Y125" s="235"/>
      <c r="Z125" s="235"/>
      <c r="AA125" s="235"/>
      <c r="AB125" s="235"/>
      <c r="AC125" s="235"/>
      <c r="AD125" s="235"/>
      <c r="AE125" s="235"/>
      <c r="AF125" s="235"/>
      <c r="AG125" s="233"/>
      <c r="AH125" s="236"/>
      <c r="AI125" s="235"/>
      <c r="AJ125" s="235"/>
      <c r="AK125" s="235"/>
      <c r="AL125" s="235"/>
      <c r="AM125" s="235"/>
      <c r="AN125" s="235"/>
      <c r="AO125" s="235"/>
      <c r="AP125" s="235"/>
      <c r="AQ125" s="235"/>
      <c r="AR125" s="235"/>
      <c r="AS125" s="233"/>
      <c r="AT125" s="236"/>
      <c r="AU125" s="235"/>
      <c r="AV125" s="235"/>
      <c r="AW125" s="235"/>
      <c r="AX125" s="235"/>
      <c r="AY125" s="235"/>
      <c r="AZ125" s="235"/>
      <c r="BA125" s="235"/>
      <c r="BB125" s="235"/>
      <c r="BC125" s="235"/>
      <c r="BD125" s="235"/>
      <c r="BE125" s="233"/>
      <c r="BF125" s="236"/>
      <c r="BG125" s="235"/>
      <c r="BH125" s="235"/>
      <c r="BI125" s="235"/>
      <c r="BJ125" s="235"/>
      <c r="BK125" s="235"/>
      <c r="BL125" s="235"/>
      <c r="BM125" s="235"/>
      <c r="BN125" s="235"/>
      <c r="BO125" s="235"/>
      <c r="BP125" s="235"/>
      <c r="BQ125" s="233"/>
      <c r="BR125" s="236"/>
      <c r="BS125" s="235"/>
      <c r="BT125" s="235"/>
      <c r="BU125" s="235"/>
      <c r="BV125" s="235"/>
      <c r="BW125" s="235"/>
      <c r="BX125" s="235"/>
      <c r="BY125" s="235"/>
      <c r="BZ125" s="235"/>
      <c r="CA125" s="235"/>
      <c r="CB125" s="235"/>
      <c r="CC125" s="233"/>
    </row>
    <row r="126" spans="1:83" x14ac:dyDescent="0.25">
      <c r="A126" s="326"/>
      <c r="B126" s="73" t="s">
        <v>238</v>
      </c>
      <c r="C126" s="129" t="s">
        <v>239</v>
      </c>
      <c r="D126" s="139" t="s">
        <v>57</v>
      </c>
      <c r="E126" s="130">
        <v>72</v>
      </c>
      <c r="F126" s="240"/>
      <c r="G126" s="74">
        <f t="shared" si="72"/>
        <v>0</v>
      </c>
      <c r="H126" s="246"/>
      <c r="I126" s="248"/>
      <c r="J126" s="312"/>
      <c r="K126" s="235"/>
      <c r="L126" s="235"/>
      <c r="M126" s="235"/>
      <c r="N126" s="235"/>
      <c r="O126" s="235"/>
      <c r="P126" s="235"/>
      <c r="Q126" s="235"/>
      <c r="R126" s="235"/>
      <c r="S126" s="235"/>
      <c r="T126" s="235"/>
      <c r="U126" s="233"/>
      <c r="V126" s="234"/>
      <c r="W126" s="235"/>
      <c r="X126" s="235"/>
      <c r="Y126" s="235"/>
      <c r="Z126" s="235"/>
      <c r="AA126" s="235"/>
      <c r="AB126" s="235"/>
      <c r="AC126" s="235"/>
      <c r="AD126" s="235"/>
      <c r="AE126" s="235"/>
      <c r="AF126" s="235"/>
      <c r="AG126" s="233"/>
      <c r="AH126" s="236"/>
      <c r="AI126" s="235"/>
      <c r="AJ126" s="235"/>
      <c r="AK126" s="235"/>
      <c r="AL126" s="235"/>
      <c r="AM126" s="235"/>
      <c r="AN126" s="235"/>
      <c r="AO126" s="235"/>
      <c r="AP126" s="235"/>
      <c r="AQ126" s="235"/>
      <c r="AR126" s="235"/>
      <c r="AS126" s="233"/>
      <c r="AT126" s="236"/>
      <c r="AU126" s="235"/>
      <c r="AV126" s="235"/>
      <c r="AW126" s="235"/>
      <c r="AX126" s="235"/>
      <c r="AY126" s="235"/>
      <c r="AZ126" s="235"/>
      <c r="BA126" s="235"/>
      <c r="BB126" s="235"/>
      <c r="BC126" s="235"/>
      <c r="BD126" s="235"/>
      <c r="BE126" s="233"/>
      <c r="BF126" s="236"/>
      <c r="BG126" s="235"/>
      <c r="BH126" s="235"/>
      <c r="BI126" s="235"/>
      <c r="BJ126" s="235"/>
      <c r="BK126" s="235"/>
      <c r="BL126" s="235"/>
      <c r="BM126" s="235"/>
      <c r="BN126" s="235"/>
      <c r="BO126" s="235"/>
      <c r="BP126" s="235"/>
      <c r="BQ126" s="233"/>
      <c r="BR126" s="236"/>
      <c r="BS126" s="235"/>
      <c r="BT126" s="235"/>
      <c r="BU126" s="235"/>
      <c r="BV126" s="235"/>
      <c r="BW126" s="235"/>
      <c r="BX126" s="235"/>
      <c r="BY126" s="235"/>
      <c r="BZ126" s="235"/>
      <c r="CA126" s="235"/>
      <c r="CB126" s="235"/>
      <c r="CC126" s="233"/>
    </row>
    <row r="127" spans="1:83" x14ac:dyDescent="0.25">
      <c r="A127" s="326"/>
      <c r="B127" s="73" t="s">
        <v>240</v>
      </c>
      <c r="C127" s="129" t="s">
        <v>241</v>
      </c>
      <c r="D127" s="139" t="s">
        <v>57</v>
      </c>
      <c r="E127" s="130">
        <v>72</v>
      </c>
      <c r="F127" s="240"/>
      <c r="G127" s="74">
        <f t="shared" si="72"/>
        <v>0</v>
      </c>
      <c r="H127" s="246"/>
      <c r="I127" s="248"/>
      <c r="J127" s="312"/>
      <c r="K127" s="235"/>
      <c r="L127" s="235"/>
      <c r="M127" s="235"/>
      <c r="N127" s="235"/>
      <c r="O127" s="235"/>
      <c r="P127" s="235"/>
      <c r="Q127" s="235"/>
      <c r="R127" s="235"/>
      <c r="S127" s="235"/>
      <c r="T127" s="235"/>
      <c r="U127" s="233"/>
      <c r="V127" s="234"/>
      <c r="W127" s="235"/>
      <c r="X127" s="235"/>
      <c r="Y127" s="235"/>
      <c r="Z127" s="235"/>
      <c r="AA127" s="235"/>
      <c r="AB127" s="235"/>
      <c r="AC127" s="235"/>
      <c r="AD127" s="235"/>
      <c r="AE127" s="235"/>
      <c r="AF127" s="235"/>
      <c r="AG127" s="233"/>
      <c r="AH127" s="236"/>
      <c r="AI127" s="235"/>
      <c r="AJ127" s="235"/>
      <c r="AK127" s="235"/>
      <c r="AL127" s="235"/>
      <c r="AM127" s="235"/>
      <c r="AN127" s="235"/>
      <c r="AO127" s="235"/>
      <c r="AP127" s="235"/>
      <c r="AQ127" s="235"/>
      <c r="AR127" s="235"/>
      <c r="AS127" s="233"/>
      <c r="AT127" s="236"/>
      <c r="AU127" s="235"/>
      <c r="AV127" s="235"/>
      <c r="AW127" s="235"/>
      <c r="AX127" s="235"/>
      <c r="AY127" s="235"/>
      <c r="AZ127" s="235"/>
      <c r="BA127" s="235"/>
      <c r="BB127" s="235"/>
      <c r="BC127" s="235"/>
      <c r="BD127" s="235"/>
      <c r="BE127" s="233"/>
      <c r="BF127" s="236"/>
      <c r="BG127" s="235"/>
      <c r="BH127" s="235"/>
      <c r="BI127" s="235"/>
      <c r="BJ127" s="235"/>
      <c r="BK127" s="235"/>
      <c r="BL127" s="235"/>
      <c r="BM127" s="235"/>
      <c r="BN127" s="235"/>
      <c r="BO127" s="235"/>
      <c r="BP127" s="235"/>
      <c r="BQ127" s="233"/>
      <c r="BR127" s="236"/>
      <c r="BS127" s="235"/>
      <c r="BT127" s="235"/>
      <c r="BU127" s="235"/>
      <c r="BV127" s="235"/>
      <c r="BW127" s="235"/>
      <c r="BX127" s="235"/>
      <c r="BY127" s="235"/>
      <c r="BZ127" s="235"/>
      <c r="CA127" s="235"/>
      <c r="CB127" s="235"/>
      <c r="CC127" s="233"/>
    </row>
    <row r="128" spans="1:83" ht="25.5" x14ac:dyDescent="0.25">
      <c r="A128" s="326"/>
      <c r="B128" s="73" t="s">
        <v>242</v>
      </c>
      <c r="C128" s="129" t="s">
        <v>243</v>
      </c>
      <c r="D128" s="139" t="s">
        <v>57</v>
      </c>
      <c r="E128" s="130">
        <v>72</v>
      </c>
      <c r="F128" s="240"/>
      <c r="G128" s="74">
        <f t="shared" ref="G128" si="73">+SUM(H128:CC128)</f>
        <v>0</v>
      </c>
      <c r="H128" s="246"/>
      <c r="I128" s="248"/>
      <c r="J128" s="312"/>
      <c r="K128" s="235"/>
      <c r="L128" s="235"/>
      <c r="M128" s="235"/>
      <c r="N128" s="235"/>
      <c r="O128" s="235"/>
      <c r="P128" s="235"/>
      <c r="Q128" s="235"/>
      <c r="R128" s="235"/>
      <c r="S128" s="235"/>
      <c r="T128" s="235"/>
      <c r="U128" s="233"/>
      <c r="V128" s="234"/>
      <c r="W128" s="235"/>
      <c r="X128" s="235"/>
      <c r="Y128" s="235"/>
      <c r="Z128" s="235"/>
      <c r="AA128" s="235"/>
      <c r="AB128" s="235"/>
      <c r="AC128" s="235"/>
      <c r="AD128" s="235"/>
      <c r="AE128" s="235"/>
      <c r="AF128" s="235"/>
      <c r="AG128" s="233"/>
      <c r="AH128" s="236"/>
      <c r="AI128" s="235"/>
      <c r="AJ128" s="235"/>
      <c r="AK128" s="235"/>
      <c r="AL128" s="235"/>
      <c r="AM128" s="235"/>
      <c r="AN128" s="235"/>
      <c r="AO128" s="235"/>
      <c r="AP128" s="235"/>
      <c r="AQ128" s="235"/>
      <c r="AR128" s="235"/>
      <c r="AS128" s="233"/>
      <c r="AT128" s="236"/>
      <c r="AU128" s="235"/>
      <c r="AV128" s="235"/>
      <c r="AW128" s="235"/>
      <c r="AX128" s="235"/>
      <c r="AY128" s="235"/>
      <c r="AZ128" s="235"/>
      <c r="BA128" s="235"/>
      <c r="BB128" s="235"/>
      <c r="BC128" s="235"/>
      <c r="BD128" s="235"/>
      <c r="BE128" s="233"/>
      <c r="BF128" s="236"/>
      <c r="BG128" s="235"/>
      <c r="BH128" s="235"/>
      <c r="BI128" s="235"/>
      <c r="BJ128" s="235"/>
      <c r="BK128" s="235"/>
      <c r="BL128" s="235"/>
      <c r="BM128" s="235"/>
      <c r="BN128" s="235"/>
      <c r="BO128" s="235"/>
      <c r="BP128" s="235"/>
      <c r="BQ128" s="233"/>
      <c r="BR128" s="236"/>
      <c r="BS128" s="235"/>
      <c r="BT128" s="235"/>
      <c r="BU128" s="235"/>
      <c r="BV128" s="235"/>
      <c r="BW128" s="235"/>
      <c r="BX128" s="235"/>
      <c r="BY128" s="235"/>
      <c r="BZ128" s="235"/>
      <c r="CA128" s="235"/>
      <c r="CB128" s="235"/>
      <c r="CC128" s="233"/>
    </row>
    <row r="129" spans="1:94" x14ac:dyDescent="0.25">
      <c r="A129" s="326"/>
      <c r="B129" s="73" t="s">
        <v>244</v>
      </c>
      <c r="C129" s="129" t="s">
        <v>245</v>
      </c>
      <c r="D129" s="130" t="s">
        <v>57</v>
      </c>
      <c r="E129" s="130">
        <v>72</v>
      </c>
      <c r="F129" s="240"/>
      <c r="G129" s="74">
        <f t="shared" ref="G129" si="74">+SUM(H129:CC129)</f>
        <v>0</v>
      </c>
      <c r="H129" s="246"/>
      <c r="I129" s="248"/>
      <c r="J129" s="234"/>
      <c r="K129" s="235"/>
      <c r="L129" s="235"/>
      <c r="M129" s="235"/>
      <c r="N129" s="235"/>
      <c r="O129" s="235"/>
      <c r="P129" s="235"/>
      <c r="Q129" s="235"/>
      <c r="R129" s="235"/>
      <c r="S129" s="235"/>
      <c r="T129" s="235"/>
      <c r="U129" s="233"/>
      <c r="V129" s="234"/>
      <c r="W129" s="235"/>
      <c r="X129" s="235"/>
      <c r="Y129" s="235"/>
      <c r="Z129" s="235"/>
      <c r="AA129" s="235"/>
      <c r="AB129" s="235"/>
      <c r="AC129" s="235"/>
      <c r="AD129" s="235"/>
      <c r="AE129" s="235"/>
      <c r="AF129" s="235"/>
      <c r="AG129" s="233"/>
      <c r="AH129" s="236"/>
      <c r="AI129" s="235"/>
      <c r="AJ129" s="235"/>
      <c r="AK129" s="235"/>
      <c r="AL129" s="235"/>
      <c r="AM129" s="235"/>
      <c r="AN129" s="235"/>
      <c r="AO129" s="235"/>
      <c r="AP129" s="235"/>
      <c r="AQ129" s="235"/>
      <c r="AR129" s="235"/>
      <c r="AS129" s="233"/>
      <c r="AT129" s="236"/>
      <c r="AU129" s="235"/>
      <c r="AV129" s="235"/>
      <c r="AW129" s="235"/>
      <c r="AX129" s="235"/>
      <c r="AY129" s="235"/>
      <c r="AZ129" s="235"/>
      <c r="BA129" s="235"/>
      <c r="BB129" s="235"/>
      <c r="BC129" s="235"/>
      <c r="BD129" s="235"/>
      <c r="BE129" s="233"/>
      <c r="BF129" s="236"/>
      <c r="BG129" s="235"/>
      <c r="BH129" s="235"/>
      <c r="BI129" s="235"/>
      <c r="BJ129" s="235"/>
      <c r="BK129" s="235"/>
      <c r="BL129" s="235"/>
      <c r="BM129" s="235"/>
      <c r="BN129" s="235"/>
      <c r="BO129" s="235"/>
      <c r="BP129" s="235"/>
      <c r="BQ129" s="233"/>
      <c r="BR129" s="236"/>
      <c r="BS129" s="235"/>
      <c r="BT129" s="235"/>
      <c r="BU129" s="235"/>
      <c r="BV129" s="235"/>
      <c r="BW129" s="235"/>
      <c r="BX129" s="235"/>
      <c r="BY129" s="235"/>
      <c r="BZ129" s="235"/>
      <c r="CA129" s="235"/>
      <c r="CB129" s="235"/>
      <c r="CC129" s="233"/>
    </row>
    <row r="130" spans="1:94" x14ac:dyDescent="0.25">
      <c r="A130" s="326"/>
      <c r="B130" s="131" t="s">
        <v>246</v>
      </c>
      <c r="C130" s="132" t="s">
        <v>247</v>
      </c>
      <c r="D130" s="133"/>
      <c r="E130" s="133"/>
      <c r="F130" s="284"/>
      <c r="G130" s="134">
        <f>SUM(G131:G139)</f>
        <v>0</v>
      </c>
      <c r="H130" s="135">
        <f>SUM(H131:H139)</f>
        <v>0</v>
      </c>
      <c r="I130" s="136">
        <f t="shared" ref="I130:BT130" si="75">SUM(I131:I139)</f>
        <v>0</v>
      </c>
      <c r="J130" s="135">
        <f t="shared" si="75"/>
        <v>0</v>
      </c>
      <c r="K130" s="137">
        <f t="shared" si="75"/>
        <v>0</v>
      </c>
      <c r="L130" s="137">
        <f t="shared" si="75"/>
        <v>0</v>
      </c>
      <c r="M130" s="137">
        <f t="shared" si="75"/>
        <v>0</v>
      </c>
      <c r="N130" s="137">
        <f t="shared" si="75"/>
        <v>0</v>
      </c>
      <c r="O130" s="137">
        <f t="shared" si="75"/>
        <v>0</v>
      </c>
      <c r="P130" s="137">
        <f t="shared" si="75"/>
        <v>0</v>
      </c>
      <c r="Q130" s="137">
        <f t="shared" si="75"/>
        <v>0</v>
      </c>
      <c r="R130" s="137">
        <f t="shared" si="75"/>
        <v>0</v>
      </c>
      <c r="S130" s="137">
        <f t="shared" si="75"/>
        <v>0</v>
      </c>
      <c r="T130" s="137">
        <f t="shared" si="75"/>
        <v>0</v>
      </c>
      <c r="U130" s="136">
        <f t="shared" si="75"/>
        <v>0</v>
      </c>
      <c r="V130" s="135">
        <f t="shared" si="75"/>
        <v>0</v>
      </c>
      <c r="W130" s="137">
        <f t="shared" si="75"/>
        <v>0</v>
      </c>
      <c r="X130" s="137">
        <f t="shared" si="75"/>
        <v>0</v>
      </c>
      <c r="Y130" s="137">
        <f t="shared" si="75"/>
        <v>0</v>
      </c>
      <c r="Z130" s="137">
        <f t="shared" si="75"/>
        <v>0</v>
      </c>
      <c r="AA130" s="137">
        <f t="shared" si="75"/>
        <v>0</v>
      </c>
      <c r="AB130" s="137">
        <f t="shared" si="75"/>
        <v>0</v>
      </c>
      <c r="AC130" s="137">
        <f t="shared" si="75"/>
        <v>0</v>
      </c>
      <c r="AD130" s="137">
        <f t="shared" si="75"/>
        <v>0</v>
      </c>
      <c r="AE130" s="137">
        <f t="shared" si="75"/>
        <v>0</v>
      </c>
      <c r="AF130" s="137">
        <f t="shared" si="75"/>
        <v>0</v>
      </c>
      <c r="AG130" s="136">
        <f t="shared" si="75"/>
        <v>0</v>
      </c>
      <c r="AH130" s="138">
        <f t="shared" si="75"/>
        <v>0</v>
      </c>
      <c r="AI130" s="137">
        <f t="shared" si="75"/>
        <v>0</v>
      </c>
      <c r="AJ130" s="137">
        <f t="shared" si="75"/>
        <v>0</v>
      </c>
      <c r="AK130" s="137">
        <f t="shared" si="75"/>
        <v>0</v>
      </c>
      <c r="AL130" s="137">
        <f t="shared" si="75"/>
        <v>0</v>
      </c>
      <c r="AM130" s="137">
        <f t="shared" si="75"/>
        <v>0</v>
      </c>
      <c r="AN130" s="137">
        <f t="shared" si="75"/>
        <v>0</v>
      </c>
      <c r="AO130" s="137">
        <f t="shared" si="75"/>
        <v>0</v>
      </c>
      <c r="AP130" s="137">
        <f t="shared" si="75"/>
        <v>0</v>
      </c>
      <c r="AQ130" s="137">
        <f t="shared" si="75"/>
        <v>0</v>
      </c>
      <c r="AR130" s="137">
        <f t="shared" si="75"/>
        <v>0</v>
      </c>
      <c r="AS130" s="136">
        <f t="shared" si="75"/>
        <v>0</v>
      </c>
      <c r="AT130" s="138">
        <f t="shared" si="75"/>
        <v>0</v>
      </c>
      <c r="AU130" s="137">
        <f t="shared" si="75"/>
        <v>0</v>
      </c>
      <c r="AV130" s="137">
        <f t="shared" si="75"/>
        <v>0</v>
      </c>
      <c r="AW130" s="137">
        <f t="shared" si="75"/>
        <v>0</v>
      </c>
      <c r="AX130" s="137">
        <f t="shared" si="75"/>
        <v>0</v>
      </c>
      <c r="AY130" s="137">
        <f t="shared" si="75"/>
        <v>0</v>
      </c>
      <c r="AZ130" s="137">
        <f t="shared" si="75"/>
        <v>0</v>
      </c>
      <c r="BA130" s="137">
        <f t="shared" si="75"/>
        <v>0</v>
      </c>
      <c r="BB130" s="137">
        <f t="shared" si="75"/>
        <v>0</v>
      </c>
      <c r="BC130" s="137">
        <f t="shared" si="75"/>
        <v>0</v>
      </c>
      <c r="BD130" s="137">
        <f t="shared" si="75"/>
        <v>0</v>
      </c>
      <c r="BE130" s="136">
        <f t="shared" si="75"/>
        <v>0</v>
      </c>
      <c r="BF130" s="138">
        <f t="shared" si="75"/>
        <v>0</v>
      </c>
      <c r="BG130" s="137">
        <f t="shared" si="75"/>
        <v>0</v>
      </c>
      <c r="BH130" s="137">
        <f t="shared" si="75"/>
        <v>0</v>
      </c>
      <c r="BI130" s="137">
        <f t="shared" si="75"/>
        <v>0</v>
      </c>
      <c r="BJ130" s="137">
        <f t="shared" si="75"/>
        <v>0</v>
      </c>
      <c r="BK130" s="137">
        <f t="shared" si="75"/>
        <v>0</v>
      </c>
      <c r="BL130" s="137">
        <f t="shared" si="75"/>
        <v>0</v>
      </c>
      <c r="BM130" s="137">
        <f t="shared" si="75"/>
        <v>0</v>
      </c>
      <c r="BN130" s="137">
        <f t="shared" si="75"/>
        <v>0</v>
      </c>
      <c r="BO130" s="137">
        <f t="shared" si="75"/>
        <v>0</v>
      </c>
      <c r="BP130" s="137">
        <f t="shared" si="75"/>
        <v>0</v>
      </c>
      <c r="BQ130" s="136">
        <f t="shared" si="75"/>
        <v>0</v>
      </c>
      <c r="BR130" s="138">
        <f t="shared" si="75"/>
        <v>0</v>
      </c>
      <c r="BS130" s="137">
        <f t="shared" si="75"/>
        <v>0</v>
      </c>
      <c r="BT130" s="137">
        <f t="shared" si="75"/>
        <v>0</v>
      </c>
      <c r="BU130" s="137">
        <f t="shared" ref="BU130:CC130" si="76">SUM(BU131:BU139)</f>
        <v>0</v>
      </c>
      <c r="BV130" s="137">
        <f t="shared" si="76"/>
        <v>0</v>
      </c>
      <c r="BW130" s="137">
        <f t="shared" si="76"/>
        <v>0</v>
      </c>
      <c r="BX130" s="137">
        <f t="shared" si="76"/>
        <v>0</v>
      </c>
      <c r="BY130" s="137">
        <f t="shared" si="76"/>
        <v>0</v>
      </c>
      <c r="BZ130" s="137">
        <f t="shared" si="76"/>
        <v>0</v>
      </c>
      <c r="CA130" s="137">
        <f t="shared" si="76"/>
        <v>0</v>
      </c>
      <c r="CB130" s="137">
        <f t="shared" si="76"/>
        <v>0</v>
      </c>
      <c r="CC130" s="136">
        <f t="shared" si="76"/>
        <v>0</v>
      </c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</row>
    <row r="131" spans="1:94" s="179" customFormat="1" x14ac:dyDescent="0.25">
      <c r="A131" s="326"/>
      <c r="B131" s="180" t="s">
        <v>248</v>
      </c>
      <c r="C131" s="181" t="s">
        <v>249</v>
      </c>
      <c r="D131" s="182" t="s">
        <v>57</v>
      </c>
      <c r="E131" s="183">
        <v>0</v>
      </c>
      <c r="F131" s="245"/>
      <c r="G131" s="178">
        <f t="shared" ref="G131:G137" si="77">+SUM(H131:CC131)</f>
        <v>0</v>
      </c>
      <c r="H131" s="241"/>
      <c r="I131" s="242"/>
      <c r="J131" s="241"/>
      <c r="K131" s="243"/>
      <c r="L131" s="243"/>
      <c r="M131" s="243"/>
      <c r="N131" s="243"/>
      <c r="O131" s="243"/>
      <c r="P131" s="243"/>
      <c r="Q131" s="243"/>
      <c r="R131" s="243"/>
      <c r="S131" s="243"/>
      <c r="T131" s="243"/>
      <c r="U131" s="242"/>
      <c r="V131" s="241"/>
      <c r="W131" s="243"/>
      <c r="X131" s="243"/>
      <c r="Y131" s="243"/>
      <c r="Z131" s="243"/>
      <c r="AA131" s="243"/>
      <c r="AB131" s="243"/>
      <c r="AC131" s="243"/>
      <c r="AD131" s="243"/>
      <c r="AE131" s="243"/>
      <c r="AF131" s="243"/>
      <c r="AG131" s="242"/>
      <c r="AH131" s="244"/>
      <c r="AI131" s="243"/>
      <c r="AJ131" s="243"/>
      <c r="AK131" s="243"/>
      <c r="AL131" s="243"/>
      <c r="AM131" s="243"/>
      <c r="AN131" s="243"/>
      <c r="AO131" s="243"/>
      <c r="AP131" s="243"/>
      <c r="AQ131" s="243"/>
      <c r="AR131" s="243"/>
      <c r="AS131" s="242"/>
      <c r="AT131" s="244"/>
      <c r="AU131" s="243"/>
      <c r="AV131" s="243"/>
      <c r="AW131" s="243"/>
      <c r="AX131" s="243"/>
      <c r="AY131" s="243"/>
      <c r="AZ131" s="243"/>
      <c r="BA131" s="243"/>
      <c r="BB131" s="243"/>
      <c r="BC131" s="243"/>
      <c r="BD131" s="243"/>
      <c r="BE131" s="242"/>
      <c r="BF131" s="244"/>
      <c r="BG131" s="243"/>
      <c r="BH131" s="243"/>
      <c r="BI131" s="243"/>
      <c r="BJ131" s="243"/>
      <c r="BK131" s="243"/>
      <c r="BL131" s="243"/>
      <c r="BM131" s="243"/>
      <c r="BN131" s="243"/>
      <c r="BO131" s="243"/>
      <c r="BP131" s="243"/>
      <c r="BQ131" s="242"/>
      <c r="BR131" s="244"/>
      <c r="BS131" s="243"/>
      <c r="BT131" s="243"/>
      <c r="BU131" s="243"/>
      <c r="BV131" s="243"/>
      <c r="BW131" s="243"/>
      <c r="BX131" s="243"/>
      <c r="BY131" s="243"/>
      <c r="BZ131" s="243"/>
      <c r="CA131" s="243"/>
      <c r="CB131" s="243"/>
      <c r="CC131" s="242"/>
    </row>
    <row r="132" spans="1:94" s="179" customFormat="1" x14ac:dyDescent="0.25">
      <c r="A132" s="326"/>
      <c r="B132" s="180" t="s">
        <v>250</v>
      </c>
      <c r="C132" s="181" t="s">
        <v>251</v>
      </c>
      <c r="D132" s="182" t="s">
        <v>57</v>
      </c>
      <c r="E132" s="183">
        <v>0</v>
      </c>
      <c r="F132" s="245"/>
      <c r="G132" s="178">
        <f t="shared" si="77"/>
        <v>0</v>
      </c>
      <c r="H132" s="241"/>
      <c r="I132" s="242"/>
      <c r="J132" s="241"/>
      <c r="K132" s="243"/>
      <c r="L132" s="243"/>
      <c r="M132" s="243"/>
      <c r="N132" s="243"/>
      <c r="O132" s="243"/>
      <c r="P132" s="243"/>
      <c r="Q132" s="243"/>
      <c r="R132" s="243"/>
      <c r="S132" s="243"/>
      <c r="T132" s="243"/>
      <c r="U132" s="242"/>
      <c r="V132" s="241"/>
      <c r="W132" s="243"/>
      <c r="X132" s="243"/>
      <c r="Y132" s="243"/>
      <c r="Z132" s="243"/>
      <c r="AA132" s="243"/>
      <c r="AB132" s="243"/>
      <c r="AC132" s="243"/>
      <c r="AD132" s="243"/>
      <c r="AE132" s="243"/>
      <c r="AF132" s="243"/>
      <c r="AG132" s="242"/>
      <c r="AH132" s="244"/>
      <c r="AI132" s="243"/>
      <c r="AJ132" s="243"/>
      <c r="AK132" s="243"/>
      <c r="AL132" s="243"/>
      <c r="AM132" s="243"/>
      <c r="AN132" s="243"/>
      <c r="AO132" s="243"/>
      <c r="AP132" s="243"/>
      <c r="AQ132" s="243"/>
      <c r="AR132" s="243"/>
      <c r="AS132" s="242"/>
      <c r="AT132" s="244"/>
      <c r="AU132" s="243"/>
      <c r="AV132" s="243"/>
      <c r="AW132" s="243"/>
      <c r="AX132" s="243"/>
      <c r="AY132" s="243"/>
      <c r="AZ132" s="243"/>
      <c r="BA132" s="243"/>
      <c r="BB132" s="243"/>
      <c r="BC132" s="243"/>
      <c r="BD132" s="243"/>
      <c r="BE132" s="242"/>
      <c r="BF132" s="244"/>
      <c r="BG132" s="243"/>
      <c r="BH132" s="243"/>
      <c r="BI132" s="243"/>
      <c r="BJ132" s="243"/>
      <c r="BK132" s="243"/>
      <c r="BL132" s="243"/>
      <c r="BM132" s="243"/>
      <c r="BN132" s="243"/>
      <c r="BO132" s="243"/>
      <c r="BP132" s="243"/>
      <c r="BQ132" s="242"/>
      <c r="BR132" s="244"/>
      <c r="BS132" s="243"/>
      <c r="BT132" s="243"/>
      <c r="BU132" s="243"/>
      <c r="BV132" s="243"/>
      <c r="BW132" s="243"/>
      <c r="BX132" s="243"/>
      <c r="BY132" s="243"/>
      <c r="BZ132" s="243"/>
      <c r="CA132" s="243"/>
      <c r="CB132" s="243"/>
      <c r="CC132" s="242"/>
    </row>
    <row r="133" spans="1:94" s="179" customFormat="1" x14ac:dyDescent="0.25">
      <c r="A133" s="326"/>
      <c r="B133" s="180" t="s">
        <v>252</v>
      </c>
      <c r="C133" s="181" t="s">
        <v>253</v>
      </c>
      <c r="D133" s="182" t="s">
        <v>57</v>
      </c>
      <c r="E133" s="183">
        <v>0</v>
      </c>
      <c r="F133" s="245"/>
      <c r="G133" s="178">
        <f t="shared" si="77"/>
        <v>0</v>
      </c>
      <c r="H133" s="241"/>
      <c r="I133" s="242"/>
      <c r="J133" s="241"/>
      <c r="K133" s="243"/>
      <c r="L133" s="243"/>
      <c r="M133" s="243"/>
      <c r="N133" s="243"/>
      <c r="O133" s="243"/>
      <c r="P133" s="243"/>
      <c r="Q133" s="243"/>
      <c r="R133" s="243"/>
      <c r="S133" s="243"/>
      <c r="T133" s="243"/>
      <c r="U133" s="242"/>
      <c r="V133" s="241"/>
      <c r="W133" s="243"/>
      <c r="X133" s="243"/>
      <c r="Y133" s="243"/>
      <c r="Z133" s="243"/>
      <c r="AA133" s="243"/>
      <c r="AB133" s="243"/>
      <c r="AC133" s="243"/>
      <c r="AD133" s="243"/>
      <c r="AE133" s="243"/>
      <c r="AF133" s="243"/>
      <c r="AG133" s="242"/>
      <c r="AH133" s="244"/>
      <c r="AI133" s="243"/>
      <c r="AJ133" s="243"/>
      <c r="AK133" s="243"/>
      <c r="AL133" s="243"/>
      <c r="AM133" s="243"/>
      <c r="AN133" s="243"/>
      <c r="AO133" s="243"/>
      <c r="AP133" s="243"/>
      <c r="AQ133" s="243"/>
      <c r="AR133" s="243"/>
      <c r="AS133" s="242"/>
      <c r="AT133" s="244"/>
      <c r="AU133" s="243"/>
      <c r="AV133" s="243"/>
      <c r="AW133" s="243"/>
      <c r="AX133" s="243"/>
      <c r="AY133" s="243"/>
      <c r="AZ133" s="243"/>
      <c r="BA133" s="243"/>
      <c r="BB133" s="243"/>
      <c r="BC133" s="243"/>
      <c r="BD133" s="243"/>
      <c r="BE133" s="242"/>
      <c r="BF133" s="244"/>
      <c r="BG133" s="243"/>
      <c r="BH133" s="243"/>
      <c r="BI133" s="243"/>
      <c r="BJ133" s="243"/>
      <c r="BK133" s="243"/>
      <c r="BL133" s="243"/>
      <c r="BM133" s="243"/>
      <c r="BN133" s="243"/>
      <c r="BO133" s="243"/>
      <c r="BP133" s="243"/>
      <c r="BQ133" s="242"/>
      <c r="BR133" s="244"/>
      <c r="BS133" s="243"/>
      <c r="BT133" s="243"/>
      <c r="BU133" s="243"/>
      <c r="BV133" s="243"/>
      <c r="BW133" s="243"/>
      <c r="BX133" s="243"/>
      <c r="BY133" s="243"/>
      <c r="BZ133" s="243"/>
      <c r="CA133" s="243"/>
      <c r="CB133" s="243"/>
      <c r="CC133" s="242"/>
    </row>
    <row r="134" spans="1:94" s="179" customFormat="1" x14ac:dyDescent="0.25">
      <c r="A134" s="326"/>
      <c r="B134" s="180" t="s">
        <v>254</v>
      </c>
      <c r="C134" s="181" t="s">
        <v>255</v>
      </c>
      <c r="D134" s="182" t="s">
        <v>57</v>
      </c>
      <c r="E134" s="183">
        <v>0</v>
      </c>
      <c r="F134" s="245"/>
      <c r="G134" s="178">
        <f t="shared" si="77"/>
        <v>0</v>
      </c>
      <c r="H134" s="241"/>
      <c r="I134" s="242"/>
      <c r="J134" s="241"/>
      <c r="K134" s="243"/>
      <c r="L134" s="243"/>
      <c r="M134" s="243"/>
      <c r="N134" s="243"/>
      <c r="O134" s="243"/>
      <c r="P134" s="243"/>
      <c r="Q134" s="243"/>
      <c r="R134" s="243"/>
      <c r="S134" s="243"/>
      <c r="T134" s="243"/>
      <c r="U134" s="242"/>
      <c r="V134" s="241"/>
      <c r="W134" s="243"/>
      <c r="X134" s="243"/>
      <c r="Y134" s="243"/>
      <c r="Z134" s="243"/>
      <c r="AA134" s="243"/>
      <c r="AB134" s="243"/>
      <c r="AC134" s="243"/>
      <c r="AD134" s="243"/>
      <c r="AE134" s="243"/>
      <c r="AF134" s="243"/>
      <c r="AG134" s="242"/>
      <c r="AH134" s="244"/>
      <c r="AI134" s="243"/>
      <c r="AJ134" s="243"/>
      <c r="AK134" s="243"/>
      <c r="AL134" s="243"/>
      <c r="AM134" s="243"/>
      <c r="AN134" s="243"/>
      <c r="AO134" s="243"/>
      <c r="AP134" s="243"/>
      <c r="AQ134" s="243"/>
      <c r="AR134" s="243"/>
      <c r="AS134" s="242"/>
      <c r="AT134" s="244"/>
      <c r="AU134" s="243"/>
      <c r="AV134" s="243"/>
      <c r="AW134" s="243"/>
      <c r="AX134" s="243"/>
      <c r="AY134" s="243"/>
      <c r="AZ134" s="243"/>
      <c r="BA134" s="243"/>
      <c r="BB134" s="243"/>
      <c r="BC134" s="243"/>
      <c r="BD134" s="243"/>
      <c r="BE134" s="242"/>
      <c r="BF134" s="244"/>
      <c r="BG134" s="243"/>
      <c r="BH134" s="243"/>
      <c r="BI134" s="243"/>
      <c r="BJ134" s="243"/>
      <c r="BK134" s="243"/>
      <c r="BL134" s="243"/>
      <c r="BM134" s="243"/>
      <c r="BN134" s="243"/>
      <c r="BO134" s="243"/>
      <c r="BP134" s="243"/>
      <c r="BQ134" s="242"/>
      <c r="BR134" s="244"/>
      <c r="BS134" s="243"/>
      <c r="BT134" s="243"/>
      <c r="BU134" s="243"/>
      <c r="BV134" s="243"/>
      <c r="BW134" s="243"/>
      <c r="BX134" s="243"/>
      <c r="BY134" s="243"/>
      <c r="BZ134" s="243"/>
      <c r="CA134" s="243"/>
      <c r="CB134" s="243"/>
      <c r="CC134" s="242"/>
    </row>
    <row r="135" spans="1:94" s="39" customFormat="1" ht="25.5" x14ac:dyDescent="0.25">
      <c r="A135" s="326"/>
      <c r="B135" s="180" t="s">
        <v>256</v>
      </c>
      <c r="C135" s="181" t="s">
        <v>257</v>
      </c>
      <c r="D135" s="182" t="s">
        <v>57</v>
      </c>
      <c r="E135" s="183">
        <v>0</v>
      </c>
      <c r="F135" s="299"/>
      <c r="G135" s="178">
        <f t="shared" si="77"/>
        <v>0</v>
      </c>
      <c r="H135" s="241"/>
      <c r="I135" s="242"/>
      <c r="J135" s="241"/>
      <c r="K135" s="243"/>
      <c r="L135" s="243"/>
      <c r="M135" s="243"/>
      <c r="N135" s="243"/>
      <c r="O135" s="243"/>
      <c r="P135" s="243"/>
      <c r="Q135" s="243"/>
      <c r="R135" s="243"/>
      <c r="S135" s="243"/>
      <c r="T135" s="243"/>
      <c r="U135" s="242"/>
      <c r="V135" s="241"/>
      <c r="W135" s="243"/>
      <c r="X135" s="243"/>
      <c r="Y135" s="243"/>
      <c r="Z135" s="243"/>
      <c r="AA135" s="243"/>
      <c r="AB135" s="243"/>
      <c r="AC135" s="243"/>
      <c r="AD135" s="243"/>
      <c r="AE135" s="243"/>
      <c r="AF135" s="243"/>
      <c r="AG135" s="242"/>
      <c r="AH135" s="244"/>
      <c r="AI135" s="243"/>
      <c r="AJ135" s="243"/>
      <c r="AK135" s="243"/>
      <c r="AL135" s="243"/>
      <c r="AM135" s="243"/>
      <c r="AN135" s="243"/>
      <c r="AO135" s="243"/>
      <c r="AP135" s="243"/>
      <c r="AQ135" s="243"/>
      <c r="AR135" s="243"/>
      <c r="AS135" s="242"/>
      <c r="AT135" s="244"/>
      <c r="AU135" s="243"/>
      <c r="AV135" s="243"/>
      <c r="AW135" s="243"/>
      <c r="AX135" s="243"/>
      <c r="AY135" s="243"/>
      <c r="AZ135" s="243"/>
      <c r="BA135" s="243"/>
      <c r="BB135" s="243"/>
      <c r="BC135" s="243"/>
      <c r="BD135" s="243"/>
      <c r="BE135" s="242"/>
      <c r="BF135" s="244"/>
      <c r="BG135" s="243"/>
      <c r="BH135" s="243"/>
      <c r="BI135" s="243"/>
      <c r="BJ135" s="243"/>
      <c r="BK135" s="243"/>
      <c r="BL135" s="243"/>
      <c r="BM135" s="243"/>
      <c r="BN135" s="243"/>
      <c r="BO135" s="243"/>
      <c r="BP135" s="243"/>
      <c r="BQ135" s="242"/>
      <c r="BR135" s="244"/>
      <c r="BS135" s="243"/>
      <c r="BT135" s="243"/>
      <c r="BU135" s="243"/>
      <c r="BV135" s="243"/>
      <c r="BW135" s="243"/>
      <c r="BX135" s="243"/>
      <c r="BY135" s="243"/>
      <c r="BZ135" s="243"/>
      <c r="CA135" s="243"/>
      <c r="CB135" s="243"/>
      <c r="CC135" s="242"/>
      <c r="CD135" s="179"/>
      <c r="CE135" s="179"/>
      <c r="CF135" s="179"/>
      <c r="CG135" s="179"/>
      <c r="CH135" s="179"/>
      <c r="CI135" s="179"/>
      <c r="CJ135" s="179"/>
      <c r="CK135" s="179"/>
      <c r="CL135" s="179"/>
      <c r="CM135" s="179"/>
      <c r="CN135" s="179"/>
      <c r="CO135" s="179"/>
      <c r="CP135" s="179"/>
    </row>
    <row r="136" spans="1:94" x14ac:dyDescent="0.25">
      <c r="A136" s="326"/>
      <c r="B136" s="73" t="s">
        <v>258</v>
      </c>
      <c r="C136" s="129" t="s">
        <v>259</v>
      </c>
      <c r="D136" s="130" t="s">
        <v>57</v>
      </c>
      <c r="E136" s="130">
        <v>72</v>
      </c>
      <c r="F136" s="240"/>
      <c r="G136" s="74">
        <f t="shared" si="77"/>
        <v>0</v>
      </c>
      <c r="H136" s="246"/>
      <c r="I136" s="248"/>
      <c r="J136" s="234"/>
      <c r="K136" s="235"/>
      <c r="L136" s="235"/>
      <c r="M136" s="235"/>
      <c r="N136" s="235"/>
      <c r="O136" s="235"/>
      <c r="P136" s="235"/>
      <c r="Q136" s="235"/>
      <c r="R136" s="235"/>
      <c r="S136" s="235"/>
      <c r="T136" s="235"/>
      <c r="U136" s="233"/>
      <c r="V136" s="234"/>
      <c r="W136" s="235"/>
      <c r="X136" s="235"/>
      <c r="Y136" s="235"/>
      <c r="Z136" s="235"/>
      <c r="AA136" s="235"/>
      <c r="AB136" s="235"/>
      <c r="AC136" s="235"/>
      <c r="AD136" s="235"/>
      <c r="AE136" s="235"/>
      <c r="AF136" s="235"/>
      <c r="AG136" s="233"/>
      <c r="AH136" s="236"/>
      <c r="AI136" s="235"/>
      <c r="AJ136" s="235"/>
      <c r="AK136" s="235"/>
      <c r="AL136" s="235"/>
      <c r="AM136" s="235"/>
      <c r="AN136" s="235"/>
      <c r="AO136" s="235"/>
      <c r="AP136" s="235"/>
      <c r="AQ136" s="235"/>
      <c r="AR136" s="235"/>
      <c r="AS136" s="233"/>
      <c r="AT136" s="236"/>
      <c r="AU136" s="235"/>
      <c r="AV136" s="235"/>
      <c r="AW136" s="235"/>
      <c r="AX136" s="235"/>
      <c r="AY136" s="235"/>
      <c r="AZ136" s="235"/>
      <c r="BA136" s="235"/>
      <c r="BB136" s="235"/>
      <c r="BC136" s="235"/>
      <c r="BD136" s="235"/>
      <c r="BE136" s="233"/>
      <c r="BF136" s="236"/>
      <c r="BG136" s="235"/>
      <c r="BH136" s="235"/>
      <c r="BI136" s="235"/>
      <c r="BJ136" s="235"/>
      <c r="BK136" s="235"/>
      <c r="BL136" s="235"/>
      <c r="BM136" s="235"/>
      <c r="BN136" s="235"/>
      <c r="BO136" s="235"/>
      <c r="BP136" s="235"/>
      <c r="BQ136" s="233"/>
      <c r="BR136" s="236"/>
      <c r="BS136" s="235"/>
      <c r="BT136" s="235"/>
      <c r="BU136" s="235"/>
      <c r="BV136" s="235"/>
      <c r="BW136" s="235"/>
      <c r="BX136" s="235"/>
      <c r="BY136" s="235"/>
      <c r="BZ136" s="235"/>
      <c r="CA136" s="235"/>
      <c r="CB136" s="235"/>
      <c r="CC136" s="233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</row>
    <row r="137" spans="1:94" x14ac:dyDescent="0.25">
      <c r="A137" s="326"/>
      <c r="B137" s="73" t="s">
        <v>260</v>
      </c>
      <c r="C137" s="129" t="s">
        <v>261</v>
      </c>
      <c r="D137" s="130" t="s">
        <v>57</v>
      </c>
      <c r="E137" s="130">
        <v>72</v>
      </c>
      <c r="F137" s="240"/>
      <c r="G137" s="74">
        <f t="shared" si="77"/>
        <v>0</v>
      </c>
      <c r="H137" s="246"/>
      <c r="I137" s="248"/>
      <c r="J137" s="234"/>
      <c r="K137" s="235"/>
      <c r="L137" s="235"/>
      <c r="M137" s="235"/>
      <c r="N137" s="235"/>
      <c r="O137" s="235"/>
      <c r="P137" s="235"/>
      <c r="Q137" s="235"/>
      <c r="R137" s="235"/>
      <c r="S137" s="235"/>
      <c r="T137" s="235"/>
      <c r="U137" s="233"/>
      <c r="V137" s="234"/>
      <c r="W137" s="235"/>
      <c r="X137" s="235"/>
      <c r="Y137" s="235"/>
      <c r="Z137" s="235"/>
      <c r="AA137" s="235"/>
      <c r="AB137" s="235"/>
      <c r="AC137" s="235"/>
      <c r="AD137" s="235"/>
      <c r="AE137" s="235"/>
      <c r="AF137" s="235"/>
      <c r="AG137" s="233"/>
      <c r="AH137" s="236"/>
      <c r="AI137" s="235"/>
      <c r="AJ137" s="235"/>
      <c r="AK137" s="235"/>
      <c r="AL137" s="235"/>
      <c r="AM137" s="235"/>
      <c r="AN137" s="235"/>
      <c r="AO137" s="235"/>
      <c r="AP137" s="235"/>
      <c r="AQ137" s="235"/>
      <c r="AR137" s="235"/>
      <c r="AS137" s="233"/>
      <c r="AT137" s="236"/>
      <c r="AU137" s="235"/>
      <c r="AV137" s="235"/>
      <c r="AW137" s="235"/>
      <c r="AX137" s="235"/>
      <c r="AY137" s="235"/>
      <c r="AZ137" s="235"/>
      <c r="BA137" s="235"/>
      <c r="BB137" s="235"/>
      <c r="BC137" s="235"/>
      <c r="BD137" s="235"/>
      <c r="BE137" s="233"/>
      <c r="BF137" s="236"/>
      <c r="BG137" s="235"/>
      <c r="BH137" s="235"/>
      <c r="BI137" s="235"/>
      <c r="BJ137" s="235"/>
      <c r="BK137" s="235"/>
      <c r="BL137" s="235"/>
      <c r="BM137" s="235"/>
      <c r="BN137" s="235"/>
      <c r="BO137" s="235"/>
      <c r="BP137" s="235"/>
      <c r="BQ137" s="233"/>
      <c r="BR137" s="236"/>
      <c r="BS137" s="235"/>
      <c r="BT137" s="235"/>
      <c r="BU137" s="235"/>
      <c r="BV137" s="235"/>
      <c r="BW137" s="235"/>
      <c r="BX137" s="235"/>
      <c r="BY137" s="235"/>
      <c r="BZ137" s="235"/>
      <c r="CA137" s="235"/>
      <c r="CB137" s="235"/>
      <c r="CC137" s="233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</row>
    <row r="138" spans="1:94" s="179" customFormat="1" x14ac:dyDescent="0.25">
      <c r="A138" s="326"/>
      <c r="B138" s="180" t="s">
        <v>262</v>
      </c>
      <c r="C138" s="181" t="s">
        <v>263</v>
      </c>
      <c r="D138" s="182" t="s">
        <v>85</v>
      </c>
      <c r="E138" s="183">
        <v>0</v>
      </c>
      <c r="F138" s="245"/>
      <c r="G138" s="178">
        <f>+E138*F138</f>
        <v>0</v>
      </c>
      <c r="H138" s="241"/>
      <c r="I138" s="242"/>
      <c r="J138" s="241"/>
      <c r="K138" s="243"/>
      <c r="L138" s="243"/>
      <c r="M138" s="243"/>
      <c r="N138" s="243"/>
      <c r="O138" s="243"/>
      <c r="P138" s="243"/>
      <c r="Q138" s="243"/>
      <c r="R138" s="243"/>
      <c r="S138" s="243"/>
      <c r="T138" s="243"/>
      <c r="U138" s="242">
        <f>G138/2.5</f>
        <v>0</v>
      </c>
      <c r="V138" s="241"/>
      <c r="W138" s="243"/>
      <c r="X138" s="243"/>
      <c r="Y138" s="243"/>
      <c r="Z138" s="243"/>
      <c r="AA138" s="243"/>
      <c r="AB138" s="243"/>
      <c r="AC138" s="243"/>
      <c r="AD138" s="243"/>
      <c r="AE138" s="243"/>
      <c r="AF138" s="243"/>
      <c r="AG138" s="242">
        <f>G138/2.5</f>
        <v>0</v>
      </c>
      <c r="AH138" s="244"/>
      <c r="AI138" s="243"/>
      <c r="AJ138" s="243"/>
      <c r="AK138" s="243"/>
      <c r="AL138" s="243"/>
      <c r="AM138" s="243">
        <f>G138-SUM(J138:AL138)</f>
        <v>0</v>
      </c>
      <c r="AN138" s="243"/>
      <c r="AO138" s="243"/>
      <c r="AP138" s="243"/>
      <c r="AQ138" s="243"/>
      <c r="AR138" s="243"/>
      <c r="AS138" s="242"/>
      <c r="AT138" s="244"/>
      <c r="AU138" s="243"/>
      <c r="AV138" s="243"/>
      <c r="AW138" s="243"/>
      <c r="AX138" s="243"/>
      <c r="AY138" s="243"/>
      <c r="AZ138" s="243"/>
      <c r="BA138" s="243"/>
      <c r="BB138" s="243"/>
      <c r="BC138" s="243"/>
      <c r="BD138" s="243"/>
      <c r="BE138" s="242"/>
      <c r="BF138" s="244"/>
      <c r="BG138" s="243"/>
      <c r="BH138" s="243"/>
      <c r="BI138" s="243"/>
      <c r="BJ138" s="243"/>
      <c r="BK138" s="243"/>
      <c r="BL138" s="243"/>
      <c r="BM138" s="243"/>
      <c r="BN138" s="243"/>
      <c r="BO138" s="243"/>
      <c r="BP138" s="243"/>
      <c r="BQ138" s="242"/>
      <c r="BR138" s="244"/>
      <c r="BS138" s="243"/>
      <c r="BT138" s="243"/>
      <c r="BU138" s="243"/>
      <c r="BV138" s="243"/>
      <c r="BW138" s="243"/>
      <c r="BX138" s="243"/>
      <c r="BY138" s="243"/>
      <c r="BZ138" s="243"/>
      <c r="CA138" s="243"/>
      <c r="CB138" s="243"/>
      <c r="CC138" s="242"/>
    </row>
    <row r="139" spans="1:94" x14ac:dyDescent="0.25">
      <c r="A139" s="326"/>
      <c r="B139" s="73" t="s">
        <v>264</v>
      </c>
      <c r="C139" s="129" t="s">
        <v>265</v>
      </c>
      <c r="D139" s="130" t="s">
        <v>85</v>
      </c>
      <c r="E139" s="130">
        <v>1</v>
      </c>
      <c r="F139" s="229"/>
      <c r="G139" s="74">
        <f>+E139*F139</f>
        <v>0</v>
      </c>
      <c r="H139" s="246"/>
      <c r="I139" s="248"/>
      <c r="J139" s="246"/>
      <c r="K139" s="243"/>
      <c r="L139" s="247"/>
      <c r="M139" s="247"/>
      <c r="N139" s="247"/>
      <c r="O139" s="247"/>
      <c r="P139" s="247"/>
      <c r="Q139" s="247"/>
      <c r="R139" s="247"/>
      <c r="S139" s="247"/>
      <c r="T139" s="247"/>
      <c r="U139" s="248"/>
      <c r="V139" s="246"/>
      <c r="W139" s="247"/>
      <c r="X139" s="247"/>
      <c r="Y139" s="247"/>
      <c r="Z139" s="247"/>
      <c r="AA139" s="247"/>
      <c r="AB139" s="247"/>
      <c r="AC139" s="247"/>
      <c r="AD139" s="247"/>
      <c r="AE139" s="247"/>
      <c r="AF139" s="247"/>
      <c r="AG139" s="248"/>
      <c r="AH139" s="249"/>
      <c r="AI139" s="247"/>
      <c r="AJ139" s="247"/>
      <c r="AK139" s="247"/>
      <c r="AL139" s="247"/>
      <c r="AM139" s="247"/>
      <c r="AN139" s="247"/>
      <c r="AO139" s="247"/>
      <c r="AP139" s="247"/>
      <c r="AQ139" s="247"/>
      <c r="AR139" s="247"/>
      <c r="AS139" s="248"/>
      <c r="AT139" s="249"/>
      <c r="AU139" s="247"/>
      <c r="AV139" s="247"/>
      <c r="AW139" s="247"/>
      <c r="AX139" s="247"/>
      <c r="AY139" s="247"/>
      <c r="AZ139" s="247"/>
      <c r="BA139" s="247"/>
      <c r="BB139" s="247"/>
      <c r="BC139" s="247"/>
      <c r="BD139" s="247"/>
      <c r="BE139" s="248"/>
      <c r="BF139" s="249"/>
      <c r="BG139" s="247"/>
      <c r="BH139" s="247"/>
      <c r="BI139" s="247"/>
      <c r="BJ139" s="247"/>
      <c r="BK139" s="247"/>
      <c r="BL139" s="247"/>
      <c r="BM139" s="247"/>
      <c r="BN139" s="247"/>
      <c r="BO139" s="247"/>
      <c r="BP139" s="247"/>
      <c r="BQ139" s="248"/>
      <c r="BR139" s="249"/>
      <c r="BS139" s="247"/>
      <c r="BT139" s="247"/>
      <c r="BU139" s="247"/>
      <c r="BV139" s="247"/>
      <c r="BW139" s="247"/>
      <c r="BX139" s="247"/>
      <c r="BY139" s="247"/>
      <c r="BZ139" s="247"/>
      <c r="CA139" s="247"/>
      <c r="CB139" s="247"/>
      <c r="CC139" s="248">
        <f>G139</f>
        <v>0</v>
      </c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</row>
    <row r="140" spans="1:94" x14ac:dyDescent="0.25">
      <c r="A140" s="326"/>
      <c r="B140" s="121" t="s">
        <v>266</v>
      </c>
      <c r="C140" s="122" t="s">
        <v>267</v>
      </c>
      <c r="D140" s="123"/>
      <c r="E140" s="123"/>
      <c r="F140" s="267"/>
      <c r="G140" s="124">
        <f>SUM(G141:G143)</f>
        <v>0</v>
      </c>
      <c r="H140" s="125">
        <f>SUM(H141:H143)</f>
        <v>0</v>
      </c>
      <c r="I140" s="126">
        <f t="shared" ref="I140:BT140" si="78">SUM(I141:I143)</f>
        <v>0</v>
      </c>
      <c r="J140" s="125">
        <f t="shared" si="78"/>
        <v>0</v>
      </c>
      <c r="K140" s="127">
        <f t="shared" si="78"/>
        <v>0</v>
      </c>
      <c r="L140" s="127">
        <f t="shared" si="78"/>
        <v>0</v>
      </c>
      <c r="M140" s="127">
        <f t="shared" si="78"/>
        <v>0</v>
      </c>
      <c r="N140" s="127">
        <f t="shared" si="78"/>
        <v>0</v>
      </c>
      <c r="O140" s="127">
        <f t="shared" si="78"/>
        <v>0</v>
      </c>
      <c r="P140" s="127">
        <f t="shared" si="78"/>
        <v>0</v>
      </c>
      <c r="Q140" s="127">
        <f t="shared" si="78"/>
        <v>0</v>
      </c>
      <c r="R140" s="127">
        <f t="shared" si="78"/>
        <v>0</v>
      </c>
      <c r="S140" s="127">
        <f t="shared" si="78"/>
        <v>0</v>
      </c>
      <c r="T140" s="127">
        <f t="shared" si="78"/>
        <v>0</v>
      </c>
      <c r="U140" s="126">
        <f t="shared" si="78"/>
        <v>0</v>
      </c>
      <c r="V140" s="125">
        <f t="shared" si="78"/>
        <v>0</v>
      </c>
      <c r="W140" s="127">
        <f t="shared" si="78"/>
        <v>0</v>
      </c>
      <c r="X140" s="127">
        <f t="shared" si="78"/>
        <v>0</v>
      </c>
      <c r="Y140" s="127">
        <f t="shared" si="78"/>
        <v>0</v>
      </c>
      <c r="Z140" s="127">
        <f t="shared" si="78"/>
        <v>0</v>
      </c>
      <c r="AA140" s="127">
        <f t="shared" si="78"/>
        <v>0</v>
      </c>
      <c r="AB140" s="127">
        <f t="shared" si="78"/>
        <v>0</v>
      </c>
      <c r="AC140" s="127">
        <f t="shared" si="78"/>
        <v>0</v>
      </c>
      <c r="AD140" s="127">
        <f t="shared" si="78"/>
        <v>0</v>
      </c>
      <c r="AE140" s="127">
        <f t="shared" si="78"/>
        <v>0</v>
      </c>
      <c r="AF140" s="127">
        <f t="shared" si="78"/>
        <v>0</v>
      </c>
      <c r="AG140" s="126">
        <f t="shared" si="78"/>
        <v>0</v>
      </c>
      <c r="AH140" s="128">
        <f t="shared" si="78"/>
        <v>0</v>
      </c>
      <c r="AI140" s="127">
        <f t="shared" si="78"/>
        <v>0</v>
      </c>
      <c r="AJ140" s="127">
        <f t="shared" si="78"/>
        <v>0</v>
      </c>
      <c r="AK140" s="127">
        <f t="shared" si="78"/>
        <v>0</v>
      </c>
      <c r="AL140" s="127">
        <f t="shared" si="78"/>
        <v>0</v>
      </c>
      <c r="AM140" s="127">
        <f t="shared" si="78"/>
        <v>0</v>
      </c>
      <c r="AN140" s="127">
        <f t="shared" si="78"/>
        <v>0</v>
      </c>
      <c r="AO140" s="127">
        <f t="shared" si="78"/>
        <v>0</v>
      </c>
      <c r="AP140" s="127">
        <f t="shared" si="78"/>
        <v>0</v>
      </c>
      <c r="AQ140" s="127">
        <f t="shared" si="78"/>
        <v>0</v>
      </c>
      <c r="AR140" s="127">
        <f t="shared" si="78"/>
        <v>0</v>
      </c>
      <c r="AS140" s="126">
        <f t="shared" si="78"/>
        <v>0</v>
      </c>
      <c r="AT140" s="128">
        <f t="shared" si="78"/>
        <v>0</v>
      </c>
      <c r="AU140" s="127">
        <f t="shared" si="78"/>
        <v>0</v>
      </c>
      <c r="AV140" s="127">
        <f t="shared" si="78"/>
        <v>0</v>
      </c>
      <c r="AW140" s="127">
        <f t="shared" si="78"/>
        <v>0</v>
      </c>
      <c r="AX140" s="127">
        <f t="shared" si="78"/>
        <v>0</v>
      </c>
      <c r="AY140" s="127">
        <f t="shared" si="78"/>
        <v>0</v>
      </c>
      <c r="AZ140" s="127">
        <f t="shared" si="78"/>
        <v>0</v>
      </c>
      <c r="BA140" s="127">
        <f t="shared" si="78"/>
        <v>0</v>
      </c>
      <c r="BB140" s="127">
        <f t="shared" si="78"/>
        <v>0</v>
      </c>
      <c r="BC140" s="127">
        <f t="shared" si="78"/>
        <v>0</v>
      </c>
      <c r="BD140" s="127">
        <f t="shared" si="78"/>
        <v>0</v>
      </c>
      <c r="BE140" s="126">
        <f t="shared" si="78"/>
        <v>0</v>
      </c>
      <c r="BF140" s="128">
        <f t="shared" si="78"/>
        <v>0</v>
      </c>
      <c r="BG140" s="127">
        <f t="shared" si="78"/>
        <v>0</v>
      </c>
      <c r="BH140" s="127">
        <f t="shared" si="78"/>
        <v>0</v>
      </c>
      <c r="BI140" s="127">
        <f t="shared" si="78"/>
        <v>0</v>
      </c>
      <c r="BJ140" s="127">
        <f t="shared" si="78"/>
        <v>0</v>
      </c>
      <c r="BK140" s="127">
        <f t="shared" si="78"/>
        <v>0</v>
      </c>
      <c r="BL140" s="127">
        <f t="shared" si="78"/>
        <v>0</v>
      </c>
      <c r="BM140" s="127">
        <f t="shared" si="78"/>
        <v>0</v>
      </c>
      <c r="BN140" s="127">
        <f t="shared" si="78"/>
        <v>0</v>
      </c>
      <c r="BO140" s="127">
        <f t="shared" si="78"/>
        <v>0</v>
      </c>
      <c r="BP140" s="127">
        <f t="shared" si="78"/>
        <v>0</v>
      </c>
      <c r="BQ140" s="126">
        <f t="shared" si="78"/>
        <v>0</v>
      </c>
      <c r="BR140" s="128">
        <f t="shared" si="78"/>
        <v>0</v>
      </c>
      <c r="BS140" s="127">
        <f t="shared" si="78"/>
        <v>0</v>
      </c>
      <c r="BT140" s="127">
        <f t="shared" si="78"/>
        <v>0</v>
      </c>
      <c r="BU140" s="127">
        <f t="shared" ref="BU140:CC140" si="79">SUM(BU141:BU143)</f>
        <v>0</v>
      </c>
      <c r="BV140" s="127">
        <f t="shared" si="79"/>
        <v>0</v>
      </c>
      <c r="BW140" s="127">
        <f t="shared" si="79"/>
        <v>0</v>
      </c>
      <c r="BX140" s="127">
        <f t="shared" si="79"/>
        <v>0</v>
      </c>
      <c r="BY140" s="127">
        <f t="shared" si="79"/>
        <v>0</v>
      </c>
      <c r="BZ140" s="127">
        <f t="shared" si="79"/>
        <v>0</v>
      </c>
      <c r="CA140" s="127">
        <f t="shared" si="79"/>
        <v>0</v>
      </c>
      <c r="CB140" s="127">
        <f t="shared" si="79"/>
        <v>0</v>
      </c>
      <c r="CC140" s="126">
        <f t="shared" si="79"/>
        <v>0</v>
      </c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</row>
    <row r="141" spans="1:94" x14ac:dyDescent="0.25">
      <c r="A141" s="326"/>
      <c r="B141" s="73" t="s">
        <v>268</v>
      </c>
      <c r="C141" s="129" t="s">
        <v>269</v>
      </c>
      <c r="D141" s="139" t="s">
        <v>57</v>
      </c>
      <c r="E141" s="130">
        <v>72</v>
      </c>
      <c r="F141" s="240"/>
      <c r="G141" s="74">
        <f t="shared" ref="G141:G143" si="80">+SUM(H141:CC141)</f>
        <v>0</v>
      </c>
      <c r="H141" s="246"/>
      <c r="I141" s="248"/>
      <c r="J141" s="312"/>
      <c r="K141" s="235"/>
      <c r="L141" s="235"/>
      <c r="M141" s="235"/>
      <c r="N141" s="235"/>
      <c r="O141" s="235"/>
      <c r="P141" s="235"/>
      <c r="Q141" s="235"/>
      <c r="R141" s="235"/>
      <c r="S141" s="235"/>
      <c r="T141" s="235"/>
      <c r="U141" s="233"/>
      <c r="V141" s="234"/>
      <c r="W141" s="235"/>
      <c r="X141" s="235"/>
      <c r="Y141" s="235"/>
      <c r="Z141" s="235"/>
      <c r="AA141" s="235"/>
      <c r="AB141" s="235"/>
      <c r="AC141" s="235"/>
      <c r="AD141" s="235"/>
      <c r="AE141" s="235"/>
      <c r="AF141" s="235"/>
      <c r="AG141" s="233"/>
      <c r="AH141" s="236"/>
      <c r="AI141" s="235"/>
      <c r="AJ141" s="235"/>
      <c r="AK141" s="235"/>
      <c r="AL141" s="235"/>
      <c r="AM141" s="235"/>
      <c r="AN141" s="235"/>
      <c r="AO141" s="235"/>
      <c r="AP141" s="235"/>
      <c r="AQ141" s="235"/>
      <c r="AR141" s="235"/>
      <c r="AS141" s="233"/>
      <c r="AT141" s="236"/>
      <c r="AU141" s="235"/>
      <c r="AV141" s="235"/>
      <c r="AW141" s="235"/>
      <c r="AX141" s="235"/>
      <c r="AY141" s="235"/>
      <c r="AZ141" s="235"/>
      <c r="BA141" s="235"/>
      <c r="BB141" s="235"/>
      <c r="BC141" s="235"/>
      <c r="BD141" s="235"/>
      <c r="BE141" s="233"/>
      <c r="BF141" s="236"/>
      <c r="BG141" s="235"/>
      <c r="BH141" s="235"/>
      <c r="BI141" s="235"/>
      <c r="BJ141" s="235"/>
      <c r="BK141" s="235"/>
      <c r="BL141" s="235"/>
      <c r="BM141" s="235"/>
      <c r="BN141" s="235"/>
      <c r="BO141" s="235"/>
      <c r="BP141" s="235"/>
      <c r="BQ141" s="233"/>
      <c r="BR141" s="236"/>
      <c r="BS141" s="235"/>
      <c r="BT141" s="235"/>
      <c r="BU141" s="235"/>
      <c r="BV141" s="235"/>
      <c r="BW141" s="235"/>
      <c r="BX141" s="235"/>
      <c r="BY141" s="235"/>
      <c r="BZ141" s="235"/>
      <c r="CA141" s="235"/>
      <c r="CB141" s="235"/>
      <c r="CC141" s="233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</row>
    <row r="142" spans="1:94" ht="25.5" x14ac:dyDescent="0.25">
      <c r="A142" s="326"/>
      <c r="B142" s="25" t="s">
        <v>270</v>
      </c>
      <c r="C142" s="140" t="s">
        <v>271</v>
      </c>
      <c r="D142" s="139" t="s">
        <v>57</v>
      </c>
      <c r="E142" s="130">
        <v>72</v>
      </c>
      <c r="F142" s="276"/>
      <c r="G142" s="74">
        <f t="shared" si="80"/>
        <v>0</v>
      </c>
      <c r="H142" s="246"/>
      <c r="I142" s="248"/>
      <c r="J142" s="312"/>
      <c r="K142" s="235"/>
      <c r="L142" s="235"/>
      <c r="M142" s="235"/>
      <c r="N142" s="235"/>
      <c r="O142" s="235"/>
      <c r="P142" s="235"/>
      <c r="Q142" s="235"/>
      <c r="R142" s="235"/>
      <c r="S142" s="235"/>
      <c r="T142" s="235"/>
      <c r="U142" s="233"/>
      <c r="V142" s="234"/>
      <c r="W142" s="235"/>
      <c r="X142" s="235"/>
      <c r="Y142" s="235"/>
      <c r="Z142" s="235"/>
      <c r="AA142" s="235"/>
      <c r="AB142" s="235"/>
      <c r="AC142" s="235"/>
      <c r="AD142" s="235"/>
      <c r="AE142" s="235"/>
      <c r="AF142" s="235"/>
      <c r="AG142" s="233"/>
      <c r="AH142" s="236"/>
      <c r="AI142" s="235"/>
      <c r="AJ142" s="235"/>
      <c r="AK142" s="235"/>
      <c r="AL142" s="235"/>
      <c r="AM142" s="235"/>
      <c r="AN142" s="235"/>
      <c r="AO142" s="235"/>
      <c r="AP142" s="235"/>
      <c r="AQ142" s="235"/>
      <c r="AR142" s="235"/>
      <c r="AS142" s="233"/>
      <c r="AT142" s="236"/>
      <c r="AU142" s="235"/>
      <c r="AV142" s="235"/>
      <c r="AW142" s="235"/>
      <c r="AX142" s="235"/>
      <c r="AY142" s="235"/>
      <c r="AZ142" s="235"/>
      <c r="BA142" s="235"/>
      <c r="BB142" s="235"/>
      <c r="BC142" s="235"/>
      <c r="BD142" s="235"/>
      <c r="BE142" s="233"/>
      <c r="BF142" s="236"/>
      <c r="BG142" s="235"/>
      <c r="BH142" s="235"/>
      <c r="BI142" s="235"/>
      <c r="BJ142" s="235"/>
      <c r="BK142" s="235"/>
      <c r="BL142" s="235"/>
      <c r="BM142" s="235"/>
      <c r="BN142" s="235"/>
      <c r="BO142" s="235"/>
      <c r="BP142" s="235"/>
      <c r="BQ142" s="233"/>
      <c r="BR142" s="236"/>
      <c r="BS142" s="235"/>
      <c r="BT142" s="235"/>
      <c r="BU142" s="235"/>
      <c r="BV142" s="235"/>
      <c r="BW142" s="235"/>
      <c r="BX142" s="235"/>
      <c r="BY142" s="235"/>
      <c r="BZ142" s="235"/>
      <c r="CA142" s="235"/>
      <c r="CB142" s="235"/>
      <c r="CC142" s="233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</row>
    <row r="143" spans="1:94" ht="25.5" x14ac:dyDescent="0.25">
      <c r="A143" s="326"/>
      <c r="B143" s="25" t="s">
        <v>272</v>
      </c>
      <c r="C143" s="140" t="s">
        <v>273</v>
      </c>
      <c r="D143" s="139" t="s">
        <v>57</v>
      </c>
      <c r="E143" s="130">
        <v>72</v>
      </c>
      <c r="F143" s="276"/>
      <c r="G143" s="74">
        <f t="shared" si="80"/>
        <v>0</v>
      </c>
      <c r="H143" s="246"/>
      <c r="I143" s="248"/>
      <c r="J143" s="313"/>
      <c r="K143" s="235"/>
      <c r="L143" s="235"/>
      <c r="M143" s="235"/>
      <c r="N143" s="235"/>
      <c r="O143" s="235"/>
      <c r="P143" s="235"/>
      <c r="Q143" s="235"/>
      <c r="R143" s="235"/>
      <c r="S143" s="235"/>
      <c r="T143" s="235"/>
      <c r="U143" s="233"/>
      <c r="V143" s="234"/>
      <c r="W143" s="235"/>
      <c r="X143" s="235"/>
      <c r="Y143" s="235"/>
      <c r="Z143" s="235"/>
      <c r="AA143" s="235"/>
      <c r="AB143" s="235"/>
      <c r="AC143" s="235"/>
      <c r="AD143" s="235"/>
      <c r="AE143" s="235"/>
      <c r="AF143" s="235"/>
      <c r="AG143" s="233"/>
      <c r="AH143" s="236"/>
      <c r="AI143" s="235"/>
      <c r="AJ143" s="235"/>
      <c r="AK143" s="235"/>
      <c r="AL143" s="235"/>
      <c r="AM143" s="235"/>
      <c r="AN143" s="235"/>
      <c r="AO143" s="235"/>
      <c r="AP143" s="235"/>
      <c r="AQ143" s="235"/>
      <c r="AR143" s="235"/>
      <c r="AS143" s="233"/>
      <c r="AT143" s="236"/>
      <c r="AU143" s="235"/>
      <c r="AV143" s="235"/>
      <c r="AW143" s="235"/>
      <c r="AX143" s="235"/>
      <c r="AY143" s="235"/>
      <c r="AZ143" s="235"/>
      <c r="BA143" s="235"/>
      <c r="BB143" s="235"/>
      <c r="BC143" s="235"/>
      <c r="BD143" s="235"/>
      <c r="BE143" s="233"/>
      <c r="BF143" s="236"/>
      <c r="BG143" s="235"/>
      <c r="BH143" s="235"/>
      <c r="BI143" s="235"/>
      <c r="BJ143" s="235"/>
      <c r="BK143" s="235"/>
      <c r="BL143" s="235"/>
      <c r="BM143" s="235"/>
      <c r="BN143" s="235"/>
      <c r="BO143" s="235"/>
      <c r="BP143" s="235"/>
      <c r="BQ143" s="233"/>
      <c r="BR143" s="236"/>
      <c r="BS143" s="235"/>
      <c r="BT143" s="235"/>
      <c r="BU143" s="235"/>
      <c r="BV143" s="235"/>
      <c r="BW143" s="235"/>
      <c r="BX143" s="235"/>
      <c r="BY143" s="235"/>
      <c r="BZ143" s="235"/>
      <c r="CA143" s="235"/>
      <c r="CB143" s="235"/>
      <c r="CC143" s="233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</row>
    <row r="144" spans="1:94" x14ac:dyDescent="0.25">
      <c r="A144" s="326"/>
      <c r="B144" s="121" t="s">
        <v>274</v>
      </c>
      <c r="C144" s="122" t="s">
        <v>275</v>
      </c>
      <c r="D144" s="123"/>
      <c r="E144" s="123"/>
      <c r="F144" s="267"/>
      <c r="G144" s="124">
        <f>SUM(G145:G156)</f>
        <v>0</v>
      </c>
      <c r="H144" s="125">
        <f>SUM(H145:H156)</f>
        <v>0</v>
      </c>
      <c r="I144" s="126">
        <f t="shared" ref="I144:BT144" si="81">SUM(I145:I156)</f>
        <v>0</v>
      </c>
      <c r="J144" s="125">
        <f t="shared" si="81"/>
        <v>0</v>
      </c>
      <c r="K144" s="127">
        <f t="shared" si="81"/>
        <v>0</v>
      </c>
      <c r="L144" s="127">
        <f t="shared" si="81"/>
        <v>0</v>
      </c>
      <c r="M144" s="127">
        <f t="shared" si="81"/>
        <v>0</v>
      </c>
      <c r="N144" s="127">
        <f t="shared" si="81"/>
        <v>0</v>
      </c>
      <c r="O144" s="127">
        <f t="shared" si="81"/>
        <v>0</v>
      </c>
      <c r="P144" s="127">
        <f t="shared" si="81"/>
        <v>0</v>
      </c>
      <c r="Q144" s="127">
        <f t="shared" si="81"/>
        <v>0</v>
      </c>
      <c r="R144" s="127">
        <f t="shared" si="81"/>
        <v>0</v>
      </c>
      <c r="S144" s="127">
        <f t="shared" si="81"/>
        <v>0</v>
      </c>
      <c r="T144" s="127">
        <f t="shared" si="81"/>
        <v>0</v>
      </c>
      <c r="U144" s="126">
        <f t="shared" si="81"/>
        <v>0</v>
      </c>
      <c r="V144" s="125">
        <f t="shared" si="81"/>
        <v>0</v>
      </c>
      <c r="W144" s="127">
        <f t="shared" si="81"/>
        <v>0</v>
      </c>
      <c r="X144" s="127">
        <f t="shared" si="81"/>
        <v>0</v>
      </c>
      <c r="Y144" s="127">
        <f t="shared" si="81"/>
        <v>0</v>
      </c>
      <c r="Z144" s="127">
        <f t="shared" si="81"/>
        <v>0</v>
      </c>
      <c r="AA144" s="127">
        <f t="shared" si="81"/>
        <v>0</v>
      </c>
      <c r="AB144" s="127">
        <f t="shared" si="81"/>
        <v>0</v>
      </c>
      <c r="AC144" s="127">
        <f t="shared" si="81"/>
        <v>0</v>
      </c>
      <c r="AD144" s="127">
        <f t="shared" si="81"/>
        <v>0</v>
      </c>
      <c r="AE144" s="127">
        <f t="shared" si="81"/>
        <v>0</v>
      </c>
      <c r="AF144" s="127">
        <f t="shared" si="81"/>
        <v>0</v>
      </c>
      <c r="AG144" s="126">
        <f t="shared" si="81"/>
        <v>0</v>
      </c>
      <c r="AH144" s="128">
        <f t="shared" si="81"/>
        <v>0</v>
      </c>
      <c r="AI144" s="127">
        <f t="shared" si="81"/>
        <v>0</v>
      </c>
      <c r="AJ144" s="127">
        <f t="shared" si="81"/>
        <v>0</v>
      </c>
      <c r="AK144" s="127">
        <f t="shared" si="81"/>
        <v>0</v>
      </c>
      <c r="AL144" s="127">
        <f t="shared" si="81"/>
        <v>0</v>
      </c>
      <c r="AM144" s="127">
        <f t="shared" si="81"/>
        <v>0</v>
      </c>
      <c r="AN144" s="127">
        <f t="shared" si="81"/>
        <v>0</v>
      </c>
      <c r="AO144" s="127">
        <f t="shared" si="81"/>
        <v>0</v>
      </c>
      <c r="AP144" s="127">
        <f t="shared" si="81"/>
        <v>0</v>
      </c>
      <c r="AQ144" s="127">
        <f t="shared" si="81"/>
        <v>0</v>
      </c>
      <c r="AR144" s="127">
        <f t="shared" si="81"/>
        <v>0</v>
      </c>
      <c r="AS144" s="126">
        <f t="shared" si="81"/>
        <v>0</v>
      </c>
      <c r="AT144" s="128">
        <f t="shared" si="81"/>
        <v>0</v>
      </c>
      <c r="AU144" s="127">
        <f t="shared" si="81"/>
        <v>0</v>
      </c>
      <c r="AV144" s="127">
        <f t="shared" si="81"/>
        <v>0</v>
      </c>
      <c r="AW144" s="127">
        <f t="shared" si="81"/>
        <v>0</v>
      </c>
      <c r="AX144" s="127">
        <f t="shared" si="81"/>
        <v>0</v>
      </c>
      <c r="AY144" s="127">
        <f t="shared" si="81"/>
        <v>0</v>
      </c>
      <c r="AZ144" s="127">
        <f t="shared" si="81"/>
        <v>0</v>
      </c>
      <c r="BA144" s="127">
        <f t="shared" si="81"/>
        <v>0</v>
      </c>
      <c r="BB144" s="127">
        <f t="shared" si="81"/>
        <v>0</v>
      </c>
      <c r="BC144" s="127">
        <f t="shared" si="81"/>
        <v>0</v>
      </c>
      <c r="BD144" s="127">
        <f t="shared" si="81"/>
        <v>0</v>
      </c>
      <c r="BE144" s="126">
        <f t="shared" si="81"/>
        <v>0</v>
      </c>
      <c r="BF144" s="128">
        <f t="shared" si="81"/>
        <v>0</v>
      </c>
      <c r="BG144" s="127">
        <f t="shared" si="81"/>
        <v>0</v>
      </c>
      <c r="BH144" s="127">
        <f t="shared" si="81"/>
        <v>0</v>
      </c>
      <c r="BI144" s="127">
        <f t="shared" si="81"/>
        <v>0</v>
      </c>
      <c r="BJ144" s="127">
        <f t="shared" si="81"/>
        <v>0</v>
      </c>
      <c r="BK144" s="127">
        <f t="shared" si="81"/>
        <v>0</v>
      </c>
      <c r="BL144" s="127">
        <f t="shared" si="81"/>
        <v>0</v>
      </c>
      <c r="BM144" s="127">
        <f t="shared" si="81"/>
        <v>0</v>
      </c>
      <c r="BN144" s="127">
        <f t="shared" si="81"/>
        <v>0</v>
      </c>
      <c r="BO144" s="127">
        <f t="shared" si="81"/>
        <v>0</v>
      </c>
      <c r="BP144" s="127">
        <f t="shared" si="81"/>
        <v>0</v>
      </c>
      <c r="BQ144" s="126">
        <f t="shared" si="81"/>
        <v>0</v>
      </c>
      <c r="BR144" s="128">
        <f t="shared" si="81"/>
        <v>0</v>
      </c>
      <c r="BS144" s="127">
        <f t="shared" si="81"/>
        <v>0</v>
      </c>
      <c r="BT144" s="127">
        <f t="shared" si="81"/>
        <v>0</v>
      </c>
      <c r="BU144" s="127">
        <f t="shared" ref="BU144:CB144" si="82">SUM(BU145:BU156)</f>
        <v>0</v>
      </c>
      <c r="BV144" s="127">
        <f t="shared" si="82"/>
        <v>0</v>
      </c>
      <c r="BW144" s="127">
        <f t="shared" si="82"/>
        <v>0</v>
      </c>
      <c r="BX144" s="127">
        <f t="shared" si="82"/>
        <v>0</v>
      </c>
      <c r="BY144" s="127">
        <f t="shared" si="82"/>
        <v>0</v>
      </c>
      <c r="BZ144" s="127">
        <f t="shared" si="82"/>
        <v>0</v>
      </c>
      <c r="CA144" s="127">
        <f t="shared" si="82"/>
        <v>0</v>
      </c>
      <c r="CB144" s="127">
        <f t="shared" si="82"/>
        <v>0</v>
      </c>
      <c r="CC144" s="126">
        <f>SUM(CC145:CC156)</f>
        <v>0</v>
      </c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</row>
    <row r="145" spans="1:660" ht="25.5" x14ac:dyDescent="0.25">
      <c r="A145" s="326"/>
      <c r="B145" s="73" t="s">
        <v>276</v>
      </c>
      <c r="C145" s="129" t="s">
        <v>277</v>
      </c>
      <c r="D145" s="139" t="s">
        <v>57</v>
      </c>
      <c r="E145" s="130">
        <v>72</v>
      </c>
      <c r="F145" s="240"/>
      <c r="G145" s="74">
        <f t="shared" ref="G145:G148" si="83">+SUM(H145:CC145)</f>
        <v>0</v>
      </c>
      <c r="H145" s="246"/>
      <c r="I145" s="248"/>
      <c r="J145" s="312"/>
      <c r="K145" s="235"/>
      <c r="L145" s="235"/>
      <c r="M145" s="235"/>
      <c r="N145" s="235"/>
      <c r="O145" s="235"/>
      <c r="P145" s="235"/>
      <c r="Q145" s="235"/>
      <c r="R145" s="235"/>
      <c r="S145" s="235"/>
      <c r="T145" s="235"/>
      <c r="U145" s="233"/>
      <c r="V145" s="234"/>
      <c r="W145" s="235"/>
      <c r="X145" s="235"/>
      <c r="Y145" s="235"/>
      <c r="Z145" s="235"/>
      <c r="AA145" s="235"/>
      <c r="AB145" s="235"/>
      <c r="AC145" s="235"/>
      <c r="AD145" s="235"/>
      <c r="AE145" s="235"/>
      <c r="AF145" s="235"/>
      <c r="AG145" s="233"/>
      <c r="AH145" s="236"/>
      <c r="AI145" s="235"/>
      <c r="AJ145" s="235"/>
      <c r="AK145" s="235"/>
      <c r="AL145" s="235"/>
      <c r="AM145" s="235"/>
      <c r="AN145" s="235"/>
      <c r="AO145" s="235"/>
      <c r="AP145" s="235"/>
      <c r="AQ145" s="235"/>
      <c r="AR145" s="235"/>
      <c r="AS145" s="233"/>
      <c r="AT145" s="236"/>
      <c r="AU145" s="235"/>
      <c r="AV145" s="235"/>
      <c r="AW145" s="235"/>
      <c r="AX145" s="235"/>
      <c r="AY145" s="235"/>
      <c r="AZ145" s="235"/>
      <c r="BA145" s="235"/>
      <c r="BB145" s="235"/>
      <c r="BC145" s="235"/>
      <c r="BD145" s="235"/>
      <c r="BE145" s="233"/>
      <c r="BF145" s="236"/>
      <c r="BG145" s="235"/>
      <c r="BH145" s="235"/>
      <c r="BI145" s="235"/>
      <c r="BJ145" s="235"/>
      <c r="BK145" s="235"/>
      <c r="BL145" s="235"/>
      <c r="BM145" s="235"/>
      <c r="BN145" s="235"/>
      <c r="BO145" s="235"/>
      <c r="BP145" s="235"/>
      <c r="BQ145" s="233"/>
      <c r="BR145" s="236"/>
      <c r="BS145" s="235"/>
      <c r="BT145" s="235"/>
      <c r="BU145" s="235"/>
      <c r="BV145" s="235"/>
      <c r="BW145" s="235"/>
      <c r="BX145" s="235"/>
      <c r="BY145" s="235"/>
      <c r="BZ145" s="235"/>
      <c r="CA145" s="235"/>
      <c r="CB145" s="235"/>
      <c r="CC145" s="233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</row>
    <row r="146" spans="1:660" ht="25.5" x14ac:dyDescent="0.25">
      <c r="A146" s="326"/>
      <c r="B146" s="73" t="s">
        <v>278</v>
      </c>
      <c r="C146" s="129" t="s">
        <v>279</v>
      </c>
      <c r="D146" s="139" t="s">
        <v>57</v>
      </c>
      <c r="E146" s="130">
        <v>72</v>
      </c>
      <c r="F146" s="240"/>
      <c r="G146" s="74">
        <f t="shared" si="83"/>
        <v>0</v>
      </c>
      <c r="H146" s="246"/>
      <c r="I146" s="248"/>
      <c r="J146" s="312"/>
      <c r="K146" s="235"/>
      <c r="L146" s="235"/>
      <c r="M146" s="235"/>
      <c r="N146" s="235"/>
      <c r="O146" s="235"/>
      <c r="P146" s="235"/>
      <c r="Q146" s="235"/>
      <c r="R146" s="235"/>
      <c r="S146" s="235"/>
      <c r="T146" s="235"/>
      <c r="U146" s="233"/>
      <c r="V146" s="234"/>
      <c r="W146" s="235"/>
      <c r="X146" s="235"/>
      <c r="Y146" s="235"/>
      <c r="Z146" s="235"/>
      <c r="AA146" s="235"/>
      <c r="AB146" s="235"/>
      <c r="AC146" s="235"/>
      <c r="AD146" s="235"/>
      <c r="AE146" s="235"/>
      <c r="AF146" s="235"/>
      <c r="AG146" s="233"/>
      <c r="AH146" s="236"/>
      <c r="AI146" s="235"/>
      <c r="AJ146" s="235"/>
      <c r="AK146" s="235"/>
      <c r="AL146" s="235"/>
      <c r="AM146" s="235"/>
      <c r="AN146" s="235"/>
      <c r="AO146" s="235"/>
      <c r="AP146" s="235"/>
      <c r="AQ146" s="235"/>
      <c r="AR146" s="235"/>
      <c r="AS146" s="233"/>
      <c r="AT146" s="236"/>
      <c r="AU146" s="235"/>
      <c r="AV146" s="235"/>
      <c r="AW146" s="235"/>
      <c r="AX146" s="235"/>
      <c r="AY146" s="235"/>
      <c r="AZ146" s="235"/>
      <c r="BA146" s="235"/>
      <c r="BB146" s="235"/>
      <c r="BC146" s="235"/>
      <c r="BD146" s="235"/>
      <c r="BE146" s="233"/>
      <c r="BF146" s="236"/>
      <c r="BG146" s="235"/>
      <c r="BH146" s="235"/>
      <c r="BI146" s="235"/>
      <c r="BJ146" s="235"/>
      <c r="BK146" s="235"/>
      <c r="BL146" s="235"/>
      <c r="BM146" s="235"/>
      <c r="BN146" s="235"/>
      <c r="BO146" s="235"/>
      <c r="BP146" s="235"/>
      <c r="BQ146" s="233"/>
      <c r="BR146" s="236"/>
      <c r="BS146" s="235"/>
      <c r="BT146" s="235"/>
      <c r="BU146" s="235"/>
      <c r="BV146" s="235"/>
      <c r="BW146" s="235"/>
      <c r="BX146" s="235"/>
      <c r="BY146" s="235"/>
      <c r="BZ146" s="235"/>
      <c r="CA146" s="235"/>
      <c r="CB146" s="235"/>
      <c r="CC146" s="233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  <c r="IE146" s="39"/>
      <c r="IF146" s="39"/>
      <c r="IG146" s="39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  <c r="IU146" s="39"/>
      <c r="IV146" s="39"/>
      <c r="IW146" s="39"/>
      <c r="IX146" s="39"/>
      <c r="IY146" s="39"/>
      <c r="IZ146" s="39"/>
      <c r="JA146" s="39"/>
      <c r="JB146" s="39"/>
      <c r="JC146" s="39"/>
      <c r="JD146" s="39"/>
      <c r="JE146" s="39"/>
      <c r="JF146" s="39"/>
      <c r="JG146" s="39"/>
      <c r="JH146" s="39"/>
      <c r="JI146" s="39"/>
      <c r="JJ146" s="39"/>
      <c r="JK146" s="39"/>
      <c r="JL146" s="39"/>
      <c r="JM146" s="39"/>
      <c r="JN146" s="39"/>
      <c r="JO146" s="39"/>
      <c r="JP146" s="39"/>
      <c r="JQ146" s="39"/>
      <c r="JR146" s="39"/>
      <c r="JS146" s="39"/>
      <c r="JT146" s="39"/>
      <c r="JU146" s="39"/>
      <c r="JV146" s="39"/>
      <c r="JW146" s="39"/>
      <c r="JX146" s="39"/>
      <c r="JY146" s="39"/>
      <c r="JZ146" s="39"/>
      <c r="KA146" s="39"/>
      <c r="KB146" s="39"/>
      <c r="KC146" s="39"/>
      <c r="KD146" s="39"/>
      <c r="KE146" s="39"/>
      <c r="KF146" s="39"/>
      <c r="KG146" s="39"/>
      <c r="KH146" s="39"/>
      <c r="KI146" s="39"/>
      <c r="KJ146" s="39"/>
      <c r="KK146" s="39"/>
      <c r="KL146" s="39"/>
      <c r="KM146" s="39"/>
      <c r="KN146" s="39"/>
      <c r="KO146" s="39"/>
      <c r="KP146" s="39"/>
      <c r="KQ146" s="39"/>
      <c r="KR146" s="39"/>
      <c r="KS146" s="39"/>
      <c r="KT146" s="39"/>
      <c r="KU146" s="39"/>
      <c r="KV146" s="39"/>
      <c r="KW146" s="39"/>
      <c r="KX146" s="39"/>
      <c r="KY146" s="39"/>
      <c r="KZ146" s="39"/>
      <c r="LA146" s="39"/>
      <c r="LB146" s="39"/>
      <c r="LC146" s="39"/>
      <c r="LD146" s="39"/>
      <c r="LE146" s="39"/>
      <c r="LF146" s="39"/>
      <c r="LG146" s="39"/>
      <c r="LH146" s="39"/>
      <c r="LI146" s="39"/>
      <c r="LJ146" s="39"/>
      <c r="LK146" s="39"/>
      <c r="LL146" s="39"/>
      <c r="LM146" s="39"/>
      <c r="LN146" s="39"/>
      <c r="LO146" s="39"/>
      <c r="LP146" s="39"/>
      <c r="LQ146" s="39"/>
      <c r="LR146" s="39"/>
      <c r="LS146" s="39"/>
      <c r="LT146" s="39"/>
      <c r="LU146" s="39"/>
      <c r="LV146" s="39"/>
      <c r="LW146" s="39"/>
      <c r="LX146" s="39"/>
      <c r="LY146" s="39"/>
      <c r="LZ146" s="39"/>
      <c r="MA146" s="39"/>
      <c r="MB146" s="39"/>
      <c r="MC146" s="39"/>
      <c r="MD146" s="39"/>
      <c r="ME146" s="39"/>
      <c r="MF146" s="39"/>
      <c r="MG146" s="39"/>
      <c r="MH146" s="39"/>
      <c r="MI146" s="39"/>
      <c r="MJ146" s="39"/>
      <c r="MK146" s="39"/>
      <c r="ML146" s="39"/>
      <c r="MM146" s="39"/>
      <c r="MN146" s="39"/>
      <c r="MO146" s="39"/>
      <c r="MP146" s="39"/>
      <c r="MQ146" s="39"/>
      <c r="MR146" s="39"/>
      <c r="MS146" s="39"/>
      <c r="MT146" s="39"/>
      <c r="MU146" s="39"/>
      <c r="MV146" s="39"/>
      <c r="MW146" s="39"/>
      <c r="MX146" s="39"/>
      <c r="MY146" s="39"/>
      <c r="MZ146" s="39"/>
      <c r="NA146" s="39"/>
      <c r="NB146" s="39"/>
      <c r="NC146" s="39"/>
      <c r="ND146" s="39"/>
      <c r="NE146" s="39"/>
      <c r="NF146" s="39"/>
      <c r="NG146" s="39"/>
      <c r="NH146" s="39"/>
      <c r="NI146" s="39"/>
      <c r="NJ146" s="39"/>
      <c r="NK146" s="39"/>
      <c r="NL146" s="39"/>
      <c r="NM146" s="39"/>
      <c r="NN146" s="39"/>
      <c r="NO146" s="39"/>
      <c r="NP146" s="39"/>
      <c r="NQ146" s="39"/>
      <c r="NR146" s="39"/>
      <c r="NS146" s="39"/>
      <c r="NT146" s="39"/>
      <c r="NU146" s="39"/>
      <c r="NV146" s="39"/>
      <c r="NW146" s="39"/>
      <c r="NX146" s="39"/>
      <c r="NY146" s="39"/>
      <c r="NZ146" s="39"/>
      <c r="OA146" s="39"/>
      <c r="OB146" s="39"/>
      <c r="OC146" s="39"/>
      <c r="OD146" s="39"/>
      <c r="OE146" s="39"/>
      <c r="OF146" s="39"/>
      <c r="OG146" s="39"/>
      <c r="OH146" s="39"/>
      <c r="OI146" s="39"/>
      <c r="OJ146" s="39"/>
      <c r="OK146" s="39"/>
      <c r="OL146" s="39"/>
      <c r="OM146" s="39"/>
      <c r="ON146" s="39"/>
      <c r="OO146" s="39"/>
      <c r="OP146" s="39"/>
      <c r="OQ146" s="39"/>
      <c r="OR146" s="39"/>
      <c r="OS146" s="39"/>
      <c r="OT146" s="39"/>
      <c r="OU146" s="39"/>
      <c r="OV146" s="39"/>
      <c r="OW146" s="39"/>
      <c r="OX146" s="39"/>
      <c r="OY146" s="39"/>
      <c r="OZ146" s="39"/>
      <c r="PA146" s="39"/>
      <c r="PB146" s="39"/>
      <c r="PC146" s="39"/>
      <c r="PD146" s="39"/>
      <c r="PE146" s="39"/>
      <c r="PF146" s="39"/>
      <c r="PG146" s="39"/>
      <c r="PH146" s="39"/>
      <c r="PI146" s="39"/>
      <c r="PJ146" s="39"/>
      <c r="PK146" s="39"/>
      <c r="PL146" s="39"/>
      <c r="PM146" s="39"/>
      <c r="PN146" s="39"/>
      <c r="PO146" s="39"/>
      <c r="PP146" s="39"/>
      <c r="PQ146" s="39"/>
      <c r="PR146" s="39"/>
      <c r="PS146" s="39"/>
      <c r="PT146" s="39"/>
      <c r="PU146" s="39"/>
      <c r="PV146" s="39"/>
      <c r="PW146" s="39"/>
      <c r="PX146" s="39"/>
      <c r="PY146" s="39"/>
      <c r="PZ146" s="39"/>
      <c r="QA146" s="39"/>
      <c r="QB146" s="39"/>
      <c r="QC146" s="39"/>
      <c r="QD146" s="39"/>
      <c r="QE146" s="39"/>
      <c r="QF146" s="39"/>
      <c r="QG146" s="39"/>
      <c r="QH146" s="39"/>
      <c r="QI146" s="39"/>
      <c r="QJ146" s="39"/>
      <c r="QK146" s="39"/>
      <c r="QL146" s="39"/>
      <c r="QM146" s="39"/>
      <c r="QN146" s="39"/>
      <c r="QO146" s="39"/>
      <c r="QP146" s="39"/>
      <c r="QQ146" s="39"/>
      <c r="QR146" s="39"/>
      <c r="QS146" s="39"/>
      <c r="QT146" s="39"/>
      <c r="QU146" s="39"/>
      <c r="QV146" s="39"/>
      <c r="QW146" s="39"/>
      <c r="QX146" s="39"/>
      <c r="QY146" s="39"/>
      <c r="QZ146" s="39"/>
      <c r="RA146" s="39"/>
      <c r="RB146" s="39"/>
      <c r="RC146" s="39"/>
      <c r="RD146" s="39"/>
      <c r="RE146" s="39"/>
      <c r="RF146" s="39"/>
      <c r="RG146" s="39"/>
      <c r="RH146" s="39"/>
      <c r="RI146" s="39"/>
      <c r="RJ146" s="39"/>
      <c r="RK146" s="39"/>
      <c r="RL146" s="39"/>
      <c r="RM146" s="39"/>
      <c r="RN146" s="39"/>
      <c r="RO146" s="39"/>
      <c r="RP146" s="39"/>
      <c r="RQ146" s="39"/>
      <c r="RR146" s="39"/>
      <c r="RS146" s="39"/>
      <c r="RT146" s="39"/>
      <c r="RU146" s="39"/>
      <c r="RV146" s="39"/>
      <c r="RW146" s="39"/>
      <c r="RX146" s="39"/>
      <c r="RY146" s="39"/>
      <c r="RZ146" s="39"/>
      <c r="SA146" s="39"/>
      <c r="SB146" s="39"/>
      <c r="SC146" s="39"/>
      <c r="SD146" s="39"/>
      <c r="SE146" s="39"/>
      <c r="SF146" s="39"/>
      <c r="SG146" s="39"/>
      <c r="SH146" s="39"/>
      <c r="SI146" s="39"/>
      <c r="SJ146" s="39"/>
      <c r="SK146" s="39"/>
      <c r="SL146" s="39"/>
      <c r="SM146" s="39"/>
      <c r="SN146" s="39"/>
      <c r="SO146" s="39"/>
      <c r="SP146" s="39"/>
      <c r="SQ146" s="39"/>
      <c r="SR146" s="39"/>
      <c r="SS146" s="39"/>
      <c r="ST146" s="39"/>
      <c r="SU146" s="39"/>
      <c r="SV146" s="39"/>
      <c r="SW146" s="39"/>
      <c r="SX146" s="39"/>
      <c r="SY146" s="39"/>
      <c r="SZ146" s="39"/>
      <c r="TA146" s="39"/>
      <c r="TB146" s="39"/>
      <c r="TC146" s="39"/>
      <c r="TD146" s="39"/>
      <c r="TE146" s="39"/>
      <c r="TF146" s="39"/>
      <c r="TG146" s="39"/>
      <c r="TH146" s="39"/>
      <c r="TI146" s="39"/>
      <c r="TJ146" s="39"/>
      <c r="TK146" s="39"/>
      <c r="TL146" s="39"/>
      <c r="TM146" s="39"/>
      <c r="TN146" s="39"/>
      <c r="TO146" s="39"/>
      <c r="TP146" s="39"/>
      <c r="TQ146" s="39"/>
      <c r="TR146" s="39"/>
      <c r="TS146" s="39"/>
      <c r="TT146" s="39"/>
      <c r="TU146" s="39"/>
      <c r="TV146" s="39"/>
      <c r="TW146" s="39"/>
      <c r="TX146" s="39"/>
      <c r="TY146" s="39"/>
      <c r="TZ146" s="39"/>
      <c r="UA146" s="39"/>
      <c r="UB146" s="39"/>
      <c r="UC146" s="39"/>
      <c r="UD146" s="39"/>
      <c r="UE146" s="39"/>
      <c r="UF146" s="39"/>
      <c r="UG146" s="39"/>
      <c r="UH146" s="39"/>
      <c r="UI146" s="39"/>
      <c r="UJ146" s="39"/>
      <c r="UK146" s="39"/>
      <c r="UL146" s="39"/>
      <c r="UM146" s="39"/>
      <c r="UN146" s="39"/>
      <c r="UO146" s="39"/>
      <c r="UP146" s="39"/>
      <c r="UQ146" s="39"/>
      <c r="UR146" s="39"/>
      <c r="US146" s="39"/>
      <c r="UT146" s="39"/>
      <c r="UU146" s="39"/>
      <c r="UV146" s="39"/>
      <c r="UW146" s="39"/>
      <c r="UX146" s="39"/>
      <c r="UY146" s="39"/>
      <c r="UZ146" s="39"/>
      <c r="VA146" s="39"/>
      <c r="VB146" s="39"/>
      <c r="VC146" s="39"/>
      <c r="VD146" s="39"/>
      <c r="VE146" s="39"/>
      <c r="VF146" s="39"/>
      <c r="VG146" s="39"/>
      <c r="VH146" s="39"/>
      <c r="VI146" s="39"/>
      <c r="VJ146" s="39"/>
      <c r="VK146" s="39"/>
      <c r="VL146" s="39"/>
      <c r="VM146" s="39"/>
      <c r="VN146" s="39"/>
      <c r="VO146" s="39"/>
      <c r="VP146" s="39"/>
      <c r="VQ146" s="39"/>
      <c r="VR146" s="39"/>
      <c r="VS146" s="39"/>
      <c r="VT146" s="39"/>
      <c r="VU146" s="39"/>
      <c r="VV146" s="39"/>
      <c r="VW146" s="39"/>
      <c r="VX146" s="39"/>
      <c r="VY146" s="39"/>
      <c r="VZ146" s="39"/>
      <c r="WA146" s="39"/>
      <c r="WB146" s="39"/>
      <c r="WC146" s="39"/>
      <c r="WD146" s="39"/>
      <c r="WE146" s="39"/>
      <c r="WF146" s="39"/>
      <c r="WG146" s="39"/>
      <c r="WH146" s="39"/>
      <c r="WI146" s="39"/>
      <c r="WJ146" s="39"/>
      <c r="WK146" s="39"/>
      <c r="WL146" s="39"/>
      <c r="WM146" s="39"/>
      <c r="WN146" s="39"/>
      <c r="WO146" s="39"/>
      <c r="WP146" s="39"/>
      <c r="WQ146" s="39"/>
      <c r="WR146" s="39"/>
      <c r="WS146" s="39"/>
      <c r="WT146" s="39"/>
      <c r="WU146" s="39"/>
      <c r="WV146" s="39"/>
      <c r="WW146" s="39"/>
      <c r="WX146" s="39"/>
      <c r="WY146" s="39"/>
      <c r="WZ146" s="39"/>
      <c r="XA146" s="39"/>
      <c r="XB146" s="39"/>
      <c r="XC146" s="39"/>
      <c r="XD146" s="39"/>
      <c r="XE146" s="39"/>
      <c r="XF146" s="39"/>
      <c r="XG146" s="39"/>
      <c r="XH146" s="39"/>
      <c r="XI146" s="39"/>
      <c r="XJ146" s="39"/>
      <c r="XK146" s="39"/>
      <c r="XL146" s="39"/>
      <c r="XM146" s="39"/>
      <c r="XN146" s="39"/>
      <c r="XO146" s="39"/>
      <c r="XP146" s="39"/>
      <c r="XQ146" s="39"/>
      <c r="XR146" s="39"/>
      <c r="XS146" s="39"/>
      <c r="XT146" s="39"/>
      <c r="XU146" s="39"/>
      <c r="XV146" s="39"/>
      <c r="XW146" s="39"/>
      <c r="XX146" s="39"/>
      <c r="XY146" s="39"/>
      <c r="XZ146" s="39"/>
      <c r="YA146" s="39"/>
      <c r="YB146" s="39"/>
      <c r="YC146" s="39"/>
      <c r="YD146" s="39"/>
      <c r="YE146" s="39"/>
      <c r="YF146" s="39"/>
      <c r="YG146" s="39"/>
      <c r="YH146" s="39"/>
      <c r="YI146" s="39"/>
      <c r="YJ146" s="39"/>
    </row>
    <row r="147" spans="1:660" s="39" customFormat="1" ht="25.5" x14ac:dyDescent="0.25">
      <c r="A147" s="326"/>
      <c r="B147" s="73" t="s">
        <v>280</v>
      </c>
      <c r="C147" s="129" t="s">
        <v>281</v>
      </c>
      <c r="D147" s="130" t="s">
        <v>57</v>
      </c>
      <c r="E147" s="130">
        <v>72</v>
      </c>
      <c r="F147" s="240"/>
      <c r="G147" s="74">
        <f t="shared" si="83"/>
        <v>0</v>
      </c>
      <c r="H147" s="246"/>
      <c r="I147" s="248"/>
      <c r="J147" s="312"/>
      <c r="K147" s="235"/>
      <c r="L147" s="235"/>
      <c r="M147" s="235"/>
      <c r="N147" s="235"/>
      <c r="O147" s="235"/>
      <c r="P147" s="235"/>
      <c r="Q147" s="235"/>
      <c r="R147" s="235"/>
      <c r="S147" s="235"/>
      <c r="T147" s="235"/>
      <c r="U147" s="233"/>
      <c r="V147" s="234"/>
      <c r="W147" s="235"/>
      <c r="X147" s="235"/>
      <c r="Y147" s="235"/>
      <c r="Z147" s="235"/>
      <c r="AA147" s="235"/>
      <c r="AB147" s="235"/>
      <c r="AC147" s="235"/>
      <c r="AD147" s="235"/>
      <c r="AE147" s="235"/>
      <c r="AF147" s="235"/>
      <c r="AG147" s="233"/>
      <c r="AH147" s="236"/>
      <c r="AI147" s="235"/>
      <c r="AJ147" s="235"/>
      <c r="AK147" s="235"/>
      <c r="AL147" s="235"/>
      <c r="AM147" s="235"/>
      <c r="AN147" s="235"/>
      <c r="AO147" s="235"/>
      <c r="AP147" s="235"/>
      <c r="AQ147" s="235"/>
      <c r="AR147" s="235"/>
      <c r="AS147" s="233"/>
      <c r="AT147" s="236"/>
      <c r="AU147" s="235"/>
      <c r="AV147" s="235"/>
      <c r="AW147" s="235"/>
      <c r="AX147" s="235"/>
      <c r="AY147" s="235"/>
      <c r="AZ147" s="235"/>
      <c r="BA147" s="235"/>
      <c r="BB147" s="235"/>
      <c r="BC147" s="235"/>
      <c r="BD147" s="235"/>
      <c r="BE147" s="233"/>
      <c r="BF147" s="236"/>
      <c r="BG147" s="235"/>
      <c r="BH147" s="235"/>
      <c r="BI147" s="235"/>
      <c r="BJ147" s="235"/>
      <c r="BK147" s="235"/>
      <c r="BL147" s="235"/>
      <c r="BM147" s="235"/>
      <c r="BN147" s="235"/>
      <c r="BO147" s="235"/>
      <c r="BP147" s="235"/>
      <c r="BQ147" s="233"/>
      <c r="BR147" s="236"/>
      <c r="BS147" s="235"/>
      <c r="BT147" s="235"/>
      <c r="BU147" s="235"/>
      <c r="BV147" s="235"/>
      <c r="BW147" s="235"/>
      <c r="BX147" s="235"/>
      <c r="BY147" s="235"/>
      <c r="BZ147" s="235"/>
      <c r="CA147" s="235"/>
      <c r="CB147" s="235"/>
      <c r="CC147" s="233"/>
    </row>
    <row r="148" spans="1:660" s="39" customFormat="1" x14ac:dyDescent="0.25">
      <c r="A148" s="326"/>
      <c r="B148" s="73" t="s">
        <v>282</v>
      </c>
      <c r="C148" s="129" t="s">
        <v>283</v>
      </c>
      <c r="D148" s="139" t="s">
        <v>57</v>
      </c>
      <c r="E148" s="130">
        <v>72</v>
      </c>
      <c r="F148" s="240"/>
      <c r="G148" s="74">
        <f t="shared" si="83"/>
        <v>0</v>
      </c>
      <c r="H148" s="246"/>
      <c r="I148" s="248"/>
      <c r="J148" s="312"/>
      <c r="K148" s="235"/>
      <c r="L148" s="235"/>
      <c r="M148" s="235"/>
      <c r="N148" s="235"/>
      <c r="O148" s="235"/>
      <c r="P148" s="235"/>
      <c r="Q148" s="235"/>
      <c r="R148" s="235"/>
      <c r="S148" s="235"/>
      <c r="T148" s="235"/>
      <c r="U148" s="233"/>
      <c r="V148" s="234"/>
      <c r="W148" s="235"/>
      <c r="X148" s="235"/>
      <c r="Y148" s="235"/>
      <c r="Z148" s="235"/>
      <c r="AA148" s="235"/>
      <c r="AB148" s="235"/>
      <c r="AC148" s="235"/>
      <c r="AD148" s="235"/>
      <c r="AE148" s="235"/>
      <c r="AF148" s="235"/>
      <c r="AG148" s="233"/>
      <c r="AH148" s="236"/>
      <c r="AI148" s="235"/>
      <c r="AJ148" s="235"/>
      <c r="AK148" s="235"/>
      <c r="AL148" s="235"/>
      <c r="AM148" s="235"/>
      <c r="AN148" s="235"/>
      <c r="AO148" s="235"/>
      <c r="AP148" s="235"/>
      <c r="AQ148" s="235"/>
      <c r="AR148" s="235"/>
      <c r="AS148" s="233"/>
      <c r="AT148" s="236"/>
      <c r="AU148" s="235"/>
      <c r="AV148" s="235"/>
      <c r="AW148" s="235"/>
      <c r="AX148" s="235"/>
      <c r="AY148" s="235"/>
      <c r="AZ148" s="235"/>
      <c r="BA148" s="235"/>
      <c r="BB148" s="235"/>
      <c r="BC148" s="235"/>
      <c r="BD148" s="235"/>
      <c r="BE148" s="233"/>
      <c r="BF148" s="236"/>
      <c r="BG148" s="235"/>
      <c r="BH148" s="235"/>
      <c r="BI148" s="235"/>
      <c r="BJ148" s="235"/>
      <c r="BK148" s="235"/>
      <c r="BL148" s="235"/>
      <c r="BM148" s="235"/>
      <c r="BN148" s="235"/>
      <c r="BO148" s="235"/>
      <c r="BP148" s="235"/>
      <c r="BQ148" s="233"/>
      <c r="BR148" s="236"/>
      <c r="BS148" s="235"/>
      <c r="BT148" s="235"/>
      <c r="BU148" s="235"/>
      <c r="BV148" s="235"/>
      <c r="BW148" s="235"/>
      <c r="BX148" s="235"/>
      <c r="BY148" s="235"/>
      <c r="BZ148" s="235"/>
      <c r="CA148" s="235"/>
      <c r="CB148" s="235"/>
      <c r="CC148" s="233"/>
    </row>
    <row r="149" spans="1:660" s="39" customFormat="1" x14ac:dyDescent="0.25">
      <c r="A149" s="326"/>
      <c r="B149" s="73" t="s">
        <v>284</v>
      </c>
      <c r="C149" s="129" t="s">
        <v>285</v>
      </c>
      <c r="D149" s="130" t="s">
        <v>286</v>
      </c>
      <c r="E149" s="130">
        <f>72*6</f>
        <v>432</v>
      </c>
      <c r="F149" s="344"/>
      <c r="G149" s="74">
        <f t="shared" ref="G149:G154" si="84">+E149*F149</f>
        <v>0</v>
      </c>
      <c r="H149" s="246"/>
      <c r="I149" s="248"/>
      <c r="J149" s="246"/>
      <c r="K149" s="247"/>
      <c r="L149" s="247"/>
      <c r="M149" s="247"/>
      <c r="N149" s="247"/>
      <c r="O149" s="247"/>
      <c r="P149" s="247"/>
      <c r="Q149" s="247"/>
      <c r="R149" s="247"/>
      <c r="S149" s="247"/>
      <c r="T149" s="247"/>
      <c r="U149" s="248">
        <f t="shared" ref="U149:U154" si="85">G149/6</f>
        <v>0</v>
      </c>
      <c r="V149" s="246"/>
      <c r="W149" s="247"/>
      <c r="X149" s="247"/>
      <c r="Y149" s="247"/>
      <c r="Z149" s="247"/>
      <c r="AA149" s="247"/>
      <c r="AB149" s="247"/>
      <c r="AC149" s="247"/>
      <c r="AD149" s="247"/>
      <c r="AE149" s="247"/>
      <c r="AF149" s="247"/>
      <c r="AG149" s="248">
        <f t="shared" ref="AG149:AG154" si="86">G149/6</f>
        <v>0</v>
      </c>
      <c r="AH149" s="249"/>
      <c r="AI149" s="247"/>
      <c r="AJ149" s="247"/>
      <c r="AK149" s="247"/>
      <c r="AL149" s="247"/>
      <c r="AM149" s="247"/>
      <c r="AN149" s="247"/>
      <c r="AO149" s="247"/>
      <c r="AP149" s="247"/>
      <c r="AQ149" s="247"/>
      <c r="AR149" s="247"/>
      <c r="AS149" s="248">
        <f t="shared" ref="AS149:AS154" si="87">G149/6</f>
        <v>0</v>
      </c>
      <c r="AT149" s="249"/>
      <c r="AU149" s="247"/>
      <c r="AV149" s="247"/>
      <c r="AW149" s="247"/>
      <c r="AX149" s="247"/>
      <c r="AY149" s="247"/>
      <c r="AZ149" s="247"/>
      <c r="BA149" s="247"/>
      <c r="BB149" s="247"/>
      <c r="BC149" s="247"/>
      <c r="BD149" s="247"/>
      <c r="BE149" s="248">
        <f t="shared" ref="BE149:BE154" si="88">G149/6</f>
        <v>0</v>
      </c>
      <c r="BF149" s="249"/>
      <c r="BG149" s="247"/>
      <c r="BH149" s="247"/>
      <c r="BI149" s="247"/>
      <c r="BJ149" s="247"/>
      <c r="BK149" s="247"/>
      <c r="BL149" s="247"/>
      <c r="BM149" s="247"/>
      <c r="BN149" s="247"/>
      <c r="BO149" s="247"/>
      <c r="BP149" s="247"/>
      <c r="BQ149" s="248">
        <f t="shared" ref="BQ149:BQ154" si="89">G149/6</f>
        <v>0</v>
      </c>
      <c r="BR149" s="249"/>
      <c r="BS149" s="247"/>
      <c r="BT149" s="247"/>
      <c r="BU149" s="247"/>
      <c r="BV149" s="247"/>
      <c r="BW149" s="247"/>
      <c r="BX149" s="247"/>
      <c r="BY149" s="247"/>
      <c r="BZ149" s="247"/>
      <c r="CA149" s="247"/>
      <c r="CB149" s="247"/>
      <c r="CC149" s="248">
        <f t="shared" ref="CC149:CC154" si="90">G149-SUM(H149:CB149)</f>
        <v>0</v>
      </c>
      <c r="CD149" s="201"/>
      <c r="CE149" s="201"/>
      <c r="CF149" s="201"/>
      <c r="CG149" s="201"/>
      <c r="CH149" s="201"/>
      <c r="CI149" s="201"/>
      <c r="CJ149" s="201"/>
      <c r="CK149" s="201"/>
      <c r="CL149" s="201"/>
      <c r="CM149" s="201"/>
      <c r="CN149" s="201"/>
      <c r="CO149" s="201"/>
      <c r="CP149" s="201"/>
      <c r="CQ149" s="201"/>
      <c r="CR149" s="201"/>
      <c r="CS149" s="201"/>
      <c r="CT149" s="201"/>
      <c r="CU149" s="201"/>
      <c r="CV149" s="201"/>
      <c r="CW149" s="201"/>
      <c r="CX149" s="201"/>
      <c r="CY149" s="201"/>
      <c r="CZ149" s="201"/>
      <c r="DA149" s="201"/>
      <c r="DB149" s="201"/>
      <c r="DC149" s="201"/>
      <c r="DD149" s="201"/>
      <c r="DE149" s="201"/>
      <c r="DF149" s="201"/>
      <c r="DG149" s="201"/>
      <c r="DH149" s="201"/>
      <c r="DI149" s="201"/>
      <c r="DJ149" s="201"/>
      <c r="DK149" s="201"/>
      <c r="DL149" s="201"/>
      <c r="DM149" s="201"/>
      <c r="DN149" s="201"/>
      <c r="DO149" s="201"/>
      <c r="DP149" s="201"/>
      <c r="DQ149" s="201"/>
      <c r="DR149" s="201"/>
      <c r="DS149" s="201"/>
      <c r="DT149" s="201"/>
      <c r="DU149" s="201"/>
      <c r="DV149" s="201"/>
      <c r="DW149" s="201"/>
      <c r="DX149" s="201"/>
      <c r="DY149" s="201"/>
      <c r="DZ149" s="201"/>
      <c r="EA149" s="201"/>
      <c r="EB149" s="201"/>
      <c r="EC149" s="201"/>
      <c r="ED149" s="201"/>
      <c r="EE149" s="201"/>
      <c r="EF149" s="201"/>
      <c r="EG149" s="201"/>
      <c r="EH149" s="201"/>
      <c r="EI149" s="201"/>
      <c r="EJ149" s="201"/>
      <c r="EK149" s="201"/>
      <c r="EL149" s="201"/>
      <c r="EM149" s="201"/>
      <c r="EN149" s="201"/>
      <c r="EO149" s="201"/>
      <c r="EP149" s="201"/>
      <c r="EQ149" s="201"/>
      <c r="ER149" s="201"/>
      <c r="ES149" s="201"/>
      <c r="ET149" s="201"/>
      <c r="EU149" s="201"/>
      <c r="EV149" s="201"/>
      <c r="EW149" s="201"/>
      <c r="EX149" s="201"/>
      <c r="EY149" s="201"/>
      <c r="EZ149" s="201"/>
      <c r="FA149" s="201"/>
      <c r="FB149" s="201"/>
      <c r="FC149" s="201"/>
      <c r="FD149" s="201"/>
      <c r="FE149" s="201"/>
      <c r="FF149" s="201"/>
      <c r="FG149" s="201"/>
      <c r="FH149" s="201"/>
      <c r="FI149" s="201"/>
      <c r="FJ149" s="201"/>
      <c r="FK149" s="201"/>
      <c r="FL149" s="201"/>
      <c r="FM149" s="201"/>
      <c r="FN149" s="201"/>
      <c r="FO149" s="201"/>
      <c r="FP149" s="201"/>
      <c r="FQ149" s="201"/>
      <c r="FR149" s="201"/>
      <c r="FS149" s="201"/>
      <c r="FT149" s="201"/>
      <c r="FU149" s="201"/>
      <c r="FV149" s="201"/>
      <c r="FW149" s="201"/>
      <c r="FX149" s="201"/>
      <c r="FY149" s="201"/>
      <c r="FZ149" s="201"/>
      <c r="GA149" s="201"/>
      <c r="GB149" s="201"/>
      <c r="GC149" s="201"/>
      <c r="GD149" s="201"/>
      <c r="GE149" s="201"/>
      <c r="GF149" s="201"/>
      <c r="GG149" s="201"/>
      <c r="GH149" s="201"/>
      <c r="GI149" s="201"/>
      <c r="GJ149" s="201"/>
      <c r="GK149" s="201"/>
      <c r="GL149" s="201"/>
      <c r="GM149" s="201"/>
      <c r="GN149" s="201"/>
      <c r="GO149" s="201"/>
      <c r="GP149" s="201"/>
      <c r="GQ149" s="201"/>
      <c r="GR149" s="201"/>
      <c r="GS149" s="201"/>
      <c r="GT149" s="201"/>
      <c r="GU149" s="201"/>
      <c r="GV149" s="201"/>
      <c r="GW149" s="201"/>
      <c r="GX149" s="201"/>
      <c r="GY149" s="201"/>
      <c r="GZ149" s="201"/>
      <c r="HA149" s="201"/>
      <c r="HB149" s="201"/>
      <c r="HC149" s="201"/>
      <c r="HD149" s="201"/>
      <c r="HE149" s="201"/>
      <c r="HF149" s="201"/>
      <c r="HG149" s="201"/>
      <c r="HH149" s="201"/>
      <c r="HI149" s="201"/>
      <c r="HJ149" s="201"/>
      <c r="HK149" s="201"/>
      <c r="HL149" s="201"/>
      <c r="HM149" s="201"/>
      <c r="HN149" s="201"/>
      <c r="HO149" s="201"/>
      <c r="HP149" s="201"/>
      <c r="HQ149" s="201"/>
      <c r="HR149" s="201"/>
      <c r="HS149" s="201"/>
      <c r="HT149" s="201"/>
      <c r="HU149" s="201"/>
      <c r="HV149" s="201"/>
      <c r="HW149" s="201"/>
      <c r="HX149" s="201"/>
      <c r="HY149" s="201"/>
      <c r="HZ149" s="201"/>
      <c r="IA149" s="201"/>
      <c r="IB149" s="201"/>
      <c r="IC149" s="201"/>
      <c r="ID149" s="201"/>
      <c r="IE149" s="201"/>
      <c r="IF149" s="201"/>
      <c r="IG149" s="201"/>
      <c r="IH149" s="201"/>
      <c r="II149" s="201"/>
      <c r="IJ149" s="201"/>
      <c r="IK149" s="201"/>
      <c r="IL149" s="201"/>
      <c r="IM149" s="201"/>
      <c r="IN149" s="201"/>
      <c r="IO149" s="201"/>
      <c r="IP149" s="201"/>
      <c r="IQ149" s="201"/>
      <c r="IR149" s="201"/>
      <c r="IS149" s="201"/>
      <c r="IT149" s="201"/>
      <c r="IU149" s="201"/>
      <c r="IV149" s="201"/>
      <c r="IW149" s="201"/>
      <c r="IX149" s="201"/>
      <c r="IY149" s="201"/>
      <c r="IZ149" s="201"/>
      <c r="JA149" s="201"/>
      <c r="JB149" s="201"/>
      <c r="JC149" s="201"/>
      <c r="JD149" s="201"/>
      <c r="JE149" s="201"/>
      <c r="JF149" s="201"/>
      <c r="JG149" s="201"/>
      <c r="JH149" s="201"/>
      <c r="JI149" s="201"/>
      <c r="JJ149" s="201"/>
      <c r="JK149" s="201"/>
      <c r="JL149" s="201"/>
      <c r="JM149" s="201"/>
      <c r="JN149" s="201"/>
      <c r="JO149" s="201"/>
      <c r="JP149" s="201"/>
      <c r="JQ149" s="201"/>
      <c r="JR149" s="201"/>
      <c r="JS149" s="201"/>
      <c r="JT149" s="201"/>
      <c r="JU149" s="201"/>
      <c r="JV149" s="201"/>
      <c r="JW149" s="201"/>
      <c r="JX149" s="201"/>
      <c r="JY149" s="201"/>
      <c r="JZ149" s="201"/>
      <c r="KA149" s="201"/>
      <c r="KB149" s="201"/>
      <c r="KC149" s="201"/>
      <c r="KD149" s="201"/>
      <c r="KE149" s="201"/>
      <c r="KF149" s="201"/>
      <c r="KG149" s="201"/>
      <c r="KH149" s="201"/>
      <c r="KI149" s="201"/>
      <c r="KJ149" s="201"/>
      <c r="KK149" s="201"/>
      <c r="KL149" s="201"/>
      <c r="KM149" s="201"/>
      <c r="KN149" s="201"/>
      <c r="KO149" s="201"/>
      <c r="KP149" s="201"/>
      <c r="KQ149" s="201"/>
      <c r="KR149" s="201"/>
      <c r="KS149" s="201"/>
      <c r="KT149" s="201"/>
      <c r="KU149" s="201"/>
      <c r="KV149" s="201"/>
      <c r="KW149" s="201"/>
      <c r="KX149" s="201"/>
      <c r="KY149" s="201"/>
      <c r="KZ149" s="201"/>
      <c r="LA149" s="201"/>
      <c r="LB149" s="201"/>
      <c r="LC149" s="201"/>
      <c r="LD149" s="201"/>
      <c r="LE149" s="201"/>
      <c r="LF149" s="201"/>
      <c r="LG149" s="201"/>
      <c r="LH149" s="201"/>
      <c r="LI149" s="201"/>
      <c r="LJ149" s="201"/>
      <c r="LK149" s="201"/>
      <c r="LL149" s="201"/>
      <c r="LM149" s="201"/>
      <c r="LN149" s="201"/>
      <c r="LO149" s="201"/>
      <c r="LP149" s="201"/>
      <c r="LQ149" s="201"/>
      <c r="LR149" s="201"/>
      <c r="LS149" s="201"/>
      <c r="LT149" s="201"/>
      <c r="LU149" s="201"/>
      <c r="LV149" s="201"/>
      <c r="LW149" s="201"/>
      <c r="LX149" s="201"/>
      <c r="LY149" s="201"/>
      <c r="LZ149" s="201"/>
      <c r="MA149" s="201"/>
      <c r="MB149" s="201"/>
      <c r="MC149" s="201"/>
      <c r="MD149" s="201"/>
      <c r="ME149" s="201"/>
      <c r="MF149" s="201"/>
      <c r="MG149" s="201"/>
      <c r="MH149" s="201"/>
      <c r="MI149" s="201"/>
      <c r="MJ149" s="201"/>
      <c r="MK149" s="201"/>
      <c r="ML149" s="201"/>
      <c r="MM149" s="201"/>
      <c r="MN149" s="201"/>
      <c r="MO149" s="201"/>
      <c r="MP149" s="201"/>
      <c r="MQ149" s="201"/>
      <c r="MR149" s="201"/>
      <c r="MS149" s="201"/>
      <c r="MT149" s="201"/>
      <c r="MU149" s="201"/>
      <c r="MV149" s="201"/>
      <c r="MW149" s="201"/>
      <c r="MX149" s="201"/>
      <c r="MY149" s="201"/>
      <c r="MZ149" s="201"/>
      <c r="NA149" s="201"/>
      <c r="NB149" s="201"/>
      <c r="NC149" s="201"/>
      <c r="ND149" s="201"/>
      <c r="NE149" s="201"/>
      <c r="NF149" s="201"/>
      <c r="NG149" s="201"/>
      <c r="NH149" s="201"/>
      <c r="NI149" s="201"/>
      <c r="NJ149" s="201"/>
      <c r="NK149" s="201"/>
      <c r="NL149" s="201"/>
      <c r="NM149" s="201"/>
      <c r="NN149" s="201"/>
      <c r="NO149" s="201"/>
      <c r="NP149" s="201"/>
      <c r="NQ149" s="201"/>
      <c r="NR149" s="201"/>
      <c r="NS149" s="201"/>
      <c r="NT149" s="201"/>
      <c r="NU149" s="201"/>
      <c r="NV149" s="201"/>
      <c r="NW149" s="201"/>
      <c r="NX149" s="201"/>
      <c r="NY149" s="201"/>
      <c r="NZ149" s="201"/>
      <c r="OA149" s="201"/>
      <c r="OB149" s="201"/>
      <c r="OC149" s="201"/>
      <c r="OD149" s="201"/>
      <c r="OE149" s="201"/>
      <c r="OF149" s="201"/>
      <c r="OG149" s="201"/>
      <c r="OH149" s="201"/>
      <c r="OI149" s="201"/>
      <c r="OJ149" s="201"/>
      <c r="OK149" s="201"/>
      <c r="OL149" s="201"/>
      <c r="OM149" s="201"/>
      <c r="ON149" s="201"/>
      <c r="OO149" s="201"/>
      <c r="OP149" s="201"/>
      <c r="OQ149" s="201"/>
      <c r="OR149" s="201"/>
      <c r="OS149" s="201"/>
      <c r="OT149" s="201"/>
      <c r="OU149" s="201"/>
      <c r="OV149" s="201"/>
      <c r="OW149" s="201"/>
      <c r="OX149" s="201"/>
      <c r="OY149" s="201"/>
      <c r="OZ149" s="201"/>
      <c r="PA149" s="201"/>
      <c r="PB149" s="201"/>
      <c r="PC149" s="201"/>
      <c r="PD149" s="201"/>
      <c r="PE149" s="201"/>
      <c r="PF149" s="201"/>
      <c r="PG149" s="201"/>
      <c r="PH149" s="201"/>
      <c r="PI149" s="201"/>
      <c r="PJ149" s="201"/>
      <c r="PK149" s="201"/>
      <c r="PL149" s="201"/>
      <c r="PM149" s="201"/>
      <c r="PN149" s="201"/>
      <c r="PO149" s="201"/>
      <c r="PP149" s="201"/>
      <c r="PQ149" s="201"/>
      <c r="PR149" s="201"/>
      <c r="PS149" s="201"/>
      <c r="PT149" s="201"/>
      <c r="PU149" s="201"/>
      <c r="PV149" s="201"/>
      <c r="PW149" s="201"/>
      <c r="PX149" s="201"/>
      <c r="PY149" s="201"/>
      <c r="PZ149" s="201"/>
      <c r="QA149" s="201"/>
      <c r="QB149" s="201"/>
      <c r="QC149" s="201"/>
      <c r="QD149" s="201"/>
      <c r="QE149" s="201"/>
      <c r="QF149" s="201"/>
      <c r="QG149" s="201"/>
      <c r="QH149" s="201"/>
      <c r="QI149" s="201"/>
      <c r="QJ149" s="201"/>
      <c r="QK149" s="201"/>
      <c r="QL149" s="201"/>
      <c r="QM149" s="201"/>
      <c r="QN149" s="201"/>
      <c r="QO149" s="201"/>
      <c r="QP149" s="201"/>
      <c r="QQ149" s="201"/>
      <c r="QR149" s="201"/>
      <c r="QS149" s="201"/>
      <c r="QT149" s="201"/>
      <c r="QU149" s="201"/>
      <c r="QV149" s="201"/>
      <c r="QW149" s="201"/>
      <c r="QX149" s="201"/>
      <c r="QY149" s="201"/>
      <c r="QZ149" s="201"/>
      <c r="RA149" s="201"/>
      <c r="RB149" s="201"/>
      <c r="RC149" s="201"/>
      <c r="RD149" s="201"/>
      <c r="RE149" s="201"/>
      <c r="RF149" s="201"/>
      <c r="RG149" s="201"/>
      <c r="RH149" s="201"/>
      <c r="RI149" s="201"/>
      <c r="RJ149" s="201"/>
      <c r="RK149" s="201"/>
      <c r="RL149" s="201"/>
      <c r="RM149" s="201"/>
      <c r="RN149" s="201"/>
      <c r="RO149" s="201"/>
      <c r="RP149" s="201"/>
      <c r="RQ149" s="201"/>
      <c r="RR149" s="201"/>
      <c r="RS149" s="201"/>
      <c r="RT149" s="201"/>
      <c r="RU149" s="201"/>
      <c r="RV149" s="201"/>
      <c r="RW149" s="201"/>
      <c r="RX149" s="201"/>
      <c r="RY149" s="201"/>
      <c r="RZ149" s="201"/>
      <c r="SA149" s="201"/>
      <c r="SB149" s="201"/>
      <c r="SC149" s="201"/>
      <c r="SD149" s="201"/>
      <c r="SE149" s="201"/>
      <c r="SF149" s="201"/>
      <c r="SG149" s="201"/>
      <c r="SH149" s="201"/>
      <c r="SI149" s="201"/>
      <c r="SJ149" s="201"/>
      <c r="SK149" s="201"/>
      <c r="SL149" s="201"/>
      <c r="SM149" s="201"/>
      <c r="SN149" s="201"/>
      <c r="SO149" s="201"/>
      <c r="SP149" s="201"/>
      <c r="SQ149" s="201"/>
      <c r="SR149" s="201"/>
      <c r="SS149" s="201"/>
      <c r="ST149" s="201"/>
      <c r="SU149" s="201"/>
      <c r="SV149" s="201"/>
      <c r="SW149" s="201"/>
      <c r="SX149" s="201"/>
      <c r="SY149" s="201"/>
      <c r="SZ149" s="201"/>
      <c r="TA149" s="201"/>
      <c r="TB149" s="201"/>
      <c r="TC149" s="201"/>
      <c r="TD149" s="201"/>
      <c r="TE149" s="201"/>
      <c r="TF149" s="201"/>
      <c r="TG149" s="201"/>
      <c r="TH149" s="201"/>
      <c r="TI149" s="201"/>
      <c r="TJ149" s="201"/>
      <c r="TK149" s="201"/>
      <c r="TL149" s="201"/>
      <c r="TM149" s="201"/>
      <c r="TN149" s="201"/>
      <c r="TO149" s="201"/>
      <c r="TP149" s="201"/>
      <c r="TQ149" s="201"/>
      <c r="TR149" s="201"/>
      <c r="TS149" s="201"/>
      <c r="TT149" s="201"/>
      <c r="TU149" s="201"/>
      <c r="TV149" s="201"/>
      <c r="TW149" s="201"/>
      <c r="TX149" s="201"/>
      <c r="TY149" s="201"/>
      <c r="TZ149" s="201"/>
      <c r="UA149" s="201"/>
      <c r="UB149" s="201"/>
      <c r="UC149" s="201"/>
      <c r="UD149" s="201"/>
      <c r="UE149" s="201"/>
      <c r="UF149" s="201"/>
      <c r="UG149" s="201"/>
      <c r="UH149" s="201"/>
      <c r="UI149" s="201"/>
      <c r="UJ149" s="201"/>
      <c r="UK149" s="201"/>
      <c r="UL149" s="201"/>
      <c r="UM149" s="201"/>
      <c r="UN149" s="201"/>
      <c r="UO149" s="201"/>
      <c r="UP149" s="201"/>
      <c r="UQ149" s="201"/>
      <c r="UR149" s="201"/>
      <c r="US149" s="201"/>
      <c r="UT149" s="201"/>
      <c r="UU149" s="201"/>
      <c r="UV149" s="201"/>
      <c r="UW149" s="201"/>
      <c r="UX149" s="201"/>
      <c r="UY149" s="201"/>
      <c r="UZ149" s="201"/>
      <c r="VA149" s="201"/>
      <c r="VB149" s="201"/>
      <c r="VC149" s="201"/>
      <c r="VD149" s="201"/>
      <c r="VE149" s="201"/>
      <c r="VF149" s="201"/>
      <c r="VG149" s="201"/>
      <c r="VH149" s="201"/>
      <c r="VI149" s="201"/>
      <c r="VJ149" s="201"/>
      <c r="VK149" s="201"/>
      <c r="VL149" s="201"/>
      <c r="VM149" s="201"/>
      <c r="VN149" s="201"/>
      <c r="VO149" s="201"/>
      <c r="VP149" s="201"/>
      <c r="VQ149" s="201"/>
      <c r="VR149" s="201"/>
      <c r="VS149" s="201"/>
      <c r="VT149" s="201"/>
      <c r="VU149" s="201"/>
      <c r="VV149" s="201"/>
      <c r="VW149" s="201"/>
      <c r="VX149" s="201"/>
      <c r="VY149" s="201"/>
      <c r="VZ149" s="201"/>
      <c r="WA149" s="201"/>
      <c r="WB149" s="201"/>
      <c r="WC149" s="201"/>
      <c r="WD149" s="201"/>
      <c r="WE149" s="201"/>
      <c r="WF149" s="201"/>
      <c r="WG149" s="201"/>
      <c r="WH149" s="201"/>
      <c r="WI149" s="201"/>
      <c r="WJ149" s="201"/>
      <c r="WK149" s="201"/>
      <c r="WL149" s="201"/>
      <c r="WM149" s="201"/>
      <c r="WN149" s="201"/>
      <c r="WO149" s="201"/>
      <c r="WP149" s="201"/>
      <c r="WQ149" s="201"/>
      <c r="WR149" s="201"/>
      <c r="WS149" s="201"/>
      <c r="WT149" s="201"/>
      <c r="WU149" s="201"/>
      <c r="WV149" s="201"/>
      <c r="WW149" s="201"/>
      <c r="WX149" s="201"/>
      <c r="WY149" s="201"/>
      <c r="WZ149" s="201"/>
      <c r="XA149" s="201"/>
      <c r="XB149" s="201"/>
      <c r="XC149" s="201"/>
      <c r="XD149" s="201"/>
      <c r="XE149" s="201"/>
      <c r="XF149" s="201"/>
      <c r="XG149" s="201"/>
      <c r="XH149" s="201"/>
      <c r="XI149" s="201"/>
      <c r="XJ149" s="201"/>
      <c r="XK149" s="201"/>
      <c r="XL149" s="201"/>
      <c r="XM149" s="201"/>
      <c r="XN149" s="201"/>
      <c r="XO149" s="201"/>
      <c r="XP149" s="201"/>
      <c r="XQ149" s="201"/>
      <c r="XR149" s="201"/>
      <c r="XS149" s="201"/>
      <c r="XT149" s="201"/>
      <c r="XU149" s="201"/>
      <c r="XV149" s="201"/>
      <c r="XW149" s="201"/>
      <c r="XX149" s="201"/>
      <c r="XY149" s="201"/>
      <c r="XZ149" s="201"/>
      <c r="YA149" s="201"/>
      <c r="YB149" s="201"/>
      <c r="YC149" s="201"/>
      <c r="YD149" s="201"/>
      <c r="YE149" s="201"/>
      <c r="YF149" s="201"/>
      <c r="YG149" s="201"/>
      <c r="YH149" s="201"/>
      <c r="YI149" s="201"/>
      <c r="YJ149" s="201"/>
    </row>
    <row r="150" spans="1:660" s="39" customFormat="1" x14ac:dyDescent="0.25">
      <c r="A150" s="326"/>
      <c r="B150" s="73" t="s">
        <v>287</v>
      </c>
      <c r="C150" s="129" t="s">
        <v>288</v>
      </c>
      <c r="D150" s="130" t="s">
        <v>286</v>
      </c>
      <c r="E150" s="130">
        <f>72*2</f>
        <v>144</v>
      </c>
      <c r="F150" s="344"/>
      <c r="G150" s="74">
        <f t="shared" si="84"/>
        <v>0</v>
      </c>
      <c r="H150" s="246"/>
      <c r="I150" s="248"/>
      <c r="J150" s="246"/>
      <c r="K150" s="247"/>
      <c r="L150" s="247"/>
      <c r="M150" s="247"/>
      <c r="N150" s="247"/>
      <c r="O150" s="247"/>
      <c r="P150" s="247"/>
      <c r="Q150" s="247"/>
      <c r="R150" s="247"/>
      <c r="S150" s="247"/>
      <c r="T150" s="247"/>
      <c r="U150" s="248">
        <f t="shared" si="85"/>
        <v>0</v>
      </c>
      <c r="V150" s="246"/>
      <c r="W150" s="247"/>
      <c r="X150" s="247"/>
      <c r="Y150" s="247"/>
      <c r="Z150" s="247"/>
      <c r="AA150" s="247"/>
      <c r="AB150" s="247"/>
      <c r="AC150" s="247"/>
      <c r="AD150" s="247"/>
      <c r="AE150" s="247"/>
      <c r="AF150" s="247"/>
      <c r="AG150" s="248">
        <f t="shared" si="86"/>
        <v>0</v>
      </c>
      <c r="AH150" s="249"/>
      <c r="AI150" s="247"/>
      <c r="AJ150" s="247"/>
      <c r="AK150" s="247"/>
      <c r="AL150" s="247"/>
      <c r="AM150" s="247"/>
      <c r="AN150" s="247"/>
      <c r="AO150" s="247"/>
      <c r="AP150" s="247"/>
      <c r="AQ150" s="247"/>
      <c r="AR150" s="247"/>
      <c r="AS150" s="248">
        <f t="shared" si="87"/>
        <v>0</v>
      </c>
      <c r="AT150" s="249"/>
      <c r="AU150" s="247"/>
      <c r="AV150" s="247"/>
      <c r="AW150" s="247"/>
      <c r="AX150" s="247"/>
      <c r="AY150" s="247"/>
      <c r="AZ150" s="247"/>
      <c r="BA150" s="247"/>
      <c r="BB150" s="247"/>
      <c r="BC150" s="247"/>
      <c r="BD150" s="247"/>
      <c r="BE150" s="248">
        <f t="shared" si="88"/>
        <v>0</v>
      </c>
      <c r="BF150" s="249"/>
      <c r="BG150" s="247"/>
      <c r="BH150" s="247"/>
      <c r="BI150" s="247"/>
      <c r="BJ150" s="247"/>
      <c r="BK150" s="247"/>
      <c r="BL150" s="247"/>
      <c r="BM150" s="247"/>
      <c r="BN150" s="247"/>
      <c r="BO150" s="247"/>
      <c r="BP150" s="247"/>
      <c r="BQ150" s="248">
        <f t="shared" si="89"/>
        <v>0</v>
      </c>
      <c r="BR150" s="249"/>
      <c r="BS150" s="247"/>
      <c r="BT150" s="247"/>
      <c r="BU150" s="247"/>
      <c r="BV150" s="247"/>
      <c r="BW150" s="247"/>
      <c r="BX150" s="247"/>
      <c r="BY150" s="247"/>
      <c r="BZ150" s="247"/>
      <c r="CA150" s="247"/>
      <c r="CB150" s="247"/>
      <c r="CC150" s="248">
        <f t="shared" si="90"/>
        <v>0</v>
      </c>
      <c r="CD150" s="201"/>
      <c r="CE150" s="201"/>
      <c r="CF150" s="201"/>
      <c r="CG150" s="201"/>
      <c r="CH150" s="201"/>
      <c r="CI150" s="201"/>
      <c r="CJ150" s="201"/>
      <c r="CK150" s="201"/>
      <c r="CL150" s="201"/>
      <c r="CM150" s="201"/>
      <c r="CN150" s="201"/>
      <c r="CO150" s="201"/>
      <c r="CP150" s="201"/>
      <c r="CQ150" s="201"/>
      <c r="CR150" s="201"/>
      <c r="CS150" s="201"/>
      <c r="CT150" s="201"/>
      <c r="CU150" s="201"/>
      <c r="CV150" s="201"/>
      <c r="CW150" s="201"/>
      <c r="CX150" s="201"/>
      <c r="CY150" s="201"/>
      <c r="CZ150" s="201"/>
      <c r="DA150" s="201"/>
      <c r="DB150" s="201"/>
      <c r="DC150" s="201"/>
      <c r="DD150" s="201"/>
      <c r="DE150" s="201"/>
      <c r="DF150" s="201"/>
      <c r="DG150" s="201"/>
      <c r="DH150" s="201"/>
      <c r="DI150" s="201"/>
      <c r="DJ150" s="201"/>
      <c r="DK150" s="201"/>
      <c r="DL150" s="201"/>
      <c r="DM150" s="201"/>
      <c r="DN150" s="201"/>
      <c r="DO150" s="201"/>
      <c r="DP150" s="201"/>
      <c r="DQ150" s="201"/>
      <c r="DR150" s="201"/>
      <c r="DS150" s="201"/>
      <c r="DT150" s="201"/>
      <c r="DU150" s="201"/>
      <c r="DV150" s="201"/>
      <c r="DW150" s="201"/>
      <c r="DX150" s="201"/>
      <c r="DY150" s="201"/>
      <c r="DZ150" s="201"/>
      <c r="EA150" s="201"/>
      <c r="EB150" s="201"/>
      <c r="EC150" s="201"/>
      <c r="ED150" s="201"/>
      <c r="EE150" s="201"/>
      <c r="EF150" s="201"/>
      <c r="EG150" s="201"/>
      <c r="EH150" s="201"/>
      <c r="EI150" s="201"/>
      <c r="EJ150" s="201"/>
      <c r="EK150" s="201"/>
      <c r="EL150" s="201"/>
      <c r="EM150" s="201"/>
      <c r="EN150" s="201"/>
      <c r="EO150" s="201"/>
      <c r="EP150" s="201"/>
      <c r="EQ150" s="201"/>
      <c r="ER150" s="201"/>
      <c r="ES150" s="201"/>
      <c r="ET150" s="201"/>
      <c r="EU150" s="201"/>
      <c r="EV150" s="201"/>
      <c r="EW150" s="201"/>
      <c r="EX150" s="201"/>
      <c r="EY150" s="201"/>
      <c r="EZ150" s="201"/>
      <c r="FA150" s="201"/>
      <c r="FB150" s="201"/>
      <c r="FC150" s="201"/>
      <c r="FD150" s="201"/>
      <c r="FE150" s="201"/>
      <c r="FF150" s="201"/>
      <c r="FG150" s="201"/>
      <c r="FH150" s="201"/>
      <c r="FI150" s="201"/>
      <c r="FJ150" s="201"/>
      <c r="FK150" s="201"/>
      <c r="FL150" s="201"/>
      <c r="FM150" s="201"/>
      <c r="FN150" s="201"/>
      <c r="FO150" s="201"/>
      <c r="FP150" s="201"/>
      <c r="FQ150" s="201"/>
      <c r="FR150" s="201"/>
      <c r="FS150" s="201"/>
      <c r="FT150" s="201"/>
      <c r="FU150" s="201"/>
      <c r="FV150" s="201"/>
      <c r="FW150" s="201"/>
      <c r="FX150" s="201"/>
      <c r="FY150" s="201"/>
      <c r="FZ150" s="201"/>
      <c r="GA150" s="201"/>
      <c r="GB150" s="201"/>
      <c r="GC150" s="201"/>
      <c r="GD150" s="201"/>
      <c r="GE150" s="201"/>
      <c r="GF150" s="201"/>
      <c r="GG150" s="201"/>
      <c r="GH150" s="201"/>
      <c r="GI150" s="201"/>
      <c r="GJ150" s="201"/>
      <c r="GK150" s="201"/>
      <c r="GL150" s="201"/>
      <c r="GM150" s="201"/>
      <c r="GN150" s="201"/>
      <c r="GO150" s="201"/>
      <c r="GP150" s="201"/>
      <c r="GQ150" s="201"/>
      <c r="GR150" s="201"/>
      <c r="GS150" s="201"/>
      <c r="GT150" s="201"/>
      <c r="GU150" s="201"/>
      <c r="GV150" s="201"/>
      <c r="GW150" s="201"/>
      <c r="GX150" s="201"/>
      <c r="GY150" s="201"/>
      <c r="GZ150" s="201"/>
      <c r="HA150" s="201"/>
      <c r="HB150" s="201"/>
      <c r="HC150" s="201"/>
      <c r="HD150" s="201"/>
      <c r="HE150" s="201"/>
      <c r="HF150" s="201"/>
      <c r="HG150" s="201"/>
      <c r="HH150" s="201"/>
      <c r="HI150" s="201"/>
      <c r="HJ150" s="201"/>
      <c r="HK150" s="201"/>
      <c r="HL150" s="201"/>
      <c r="HM150" s="201"/>
      <c r="HN150" s="201"/>
      <c r="HO150" s="201"/>
      <c r="HP150" s="201"/>
      <c r="HQ150" s="201"/>
      <c r="HR150" s="201"/>
      <c r="HS150" s="201"/>
      <c r="HT150" s="201"/>
      <c r="HU150" s="201"/>
      <c r="HV150" s="201"/>
      <c r="HW150" s="201"/>
      <c r="HX150" s="201"/>
      <c r="HY150" s="201"/>
      <c r="HZ150" s="201"/>
      <c r="IA150" s="201"/>
      <c r="IB150" s="201"/>
      <c r="IC150" s="201"/>
      <c r="ID150" s="201"/>
      <c r="IE150" s="201"/>
      <c r="IF150" s="201"/>
      <c r="IG150" s="201"/>
      <c r="IH150" s="201"/>
      <c r="II150" s="201"/>
      <c r="IJ150" s="201"/>
      <c r="IK150" s="201"/>
      <c r="IL150" s="201"/>
      <c r="IM150" s="201"/>
      <c r="IN150" s="201"/>
      <c r="IO150" s="201"/>
      <c r="IP150" s="201"/>
      <c r="IQ150" s="201"/>
      <c r="IR150" s="201"/>
      <c r="IS150" s="201"/>
      <c r="IT150" s="201"/>
      <c r="IU150" s="201"/>
      <c r="IV150" s="201"/>
      <c r="IW150" s="201"/>
      <c r="IX150" s="201"/>
      <c r="IY150" s="201"/>
      <c r="IZ150" s="201"/>
      <c r="JA150" s="201"/>
      <c r="JB150" s="201"/>
      <c r="JC150" s="201"/>
      <c r="JD150" s="201"/>
      <c r="JE150" s="201"/>
      <c r="JF150" s="201"/>
      <c r="JG150" s="201"/>
      <c r="JH150" s="201"/>
      <c r="JI150" s="201"/>
      <c r="JJ150" s="201"/>
      <c r="JK150" s="201"/>
      <c r="JL150" s="201"/>
      <c r="JM150" s="201"/>
      <c r="JN150" s="201"/>
      <c r="JO150" s="201"/>
      <c r="JP150" s="201"/>
      <c r="JQ150" s="201"/>
      <c r="JR150" s="201"/>
      <c r="JS150" s="201"/>
      <c r="JT150" s="201"/>
      <c r="JU150" s="201"/>
      <c r="JV150" s="201"/>
      <c r="JW150" s="201"/>
      <c r="JX150" s="201"/>
      <c r="JY150" s="201"/>
      <c r="JZ150" s="201"/>
      <c r="KA150" s="201"/>
      <c r="KB150" s="201"/>
      <c r="KC150" s="201"/>
      <c r="KD150" s="201"/>
      <c r="KE150" s="201"/>
      <c r="KF150" s="201"/>
      <c r="KG150" s="201"/>
      <c r="KH150" s="201"/>
      <c r="KI150" s="201"/>
      <c r="KJ150" s="201"/>
      <c r="KK150" s="201"/>
      <c r="KL150" s="201"/>
      <c r="KM150" s="201"/>
      <c r="KN150" s="201"/>
      <c r="KO150" s="201"/>
      <c r="KP150" s="201"/>
      <c r="KQ150" s="201"/>
      <c r="KR150" s="201"/>
      <c r="KS150" s="201"/>
      <c r="KT150" s="201"/>
      <c r="KU150" s="201"/>
      <c r="KV150" s="201"/>
      <c r="KW150" s="201"/>
      <c r="KX150" s="201"/>
      <c r="KY150" s="201"/>
      <c r="KZ150" s="201"/>
      <c r="LA150" s="201"/>
      <c r="LB150" s="201"/>
      <c r="LC150" s="201"/>
      <c r="LD150" s="201"/>
      <c r="LE150" s="201"/>
      <c r="LF150" s="201"/>
      <c r="LG150" s="201"/>
      <c r="LH150" s="201"/>
      <c r="LI150" s="201"/>
      <c r="LJ150" s="201"/>
      <c r="LK150" s="201"/>
      <c r="LL150" s="201"/>
      <c r="LM150" s="201"/>
      <c r="LN150" s="201"/>
      <c r="LO150" s="201"/>
      <c r="LP150" s="201"/>
      <c r="LQ150" s="201"/>
      <c r="LR150" s="201"/>
      <c r="LS150" s="201"/>
      <c r="LT150" s="201"/>
      <c r="LU150" s="201"/>
      <c r="LV150" s="201"/>
      <c r="LW150" s="201"/>
      <c r="LX150" s="201"/>
      <c r="LY150" s="201"/>
      <c r="LZ150" s="201"/>
      <c r="MA150" s="201"/>
      <c r="MB150" s="201"/>
      <c r="MC150" s="201"/>
      <c r="MD150" s="201"/>
      <c r="ME150" s="201"/>
      <c r="MF150" s="201"/>
      <c r="MG150" s="201"/>
      <c r="MH150" s="201"/>
      <c r="MI150" s="201"/>
      <c r="MJ150" s="201"/>
      <c r="MK150" s="201"/>
      <c r="ML150" s="201"/>
      <c r="MM150" s="201"/>
      <c r="MN150" s="201"/>
      <c r="MO150" s="201"/>
      <c r="MP150" s="201"/>
    </row>
    <row r="151" spans="1:660" s="39" customFormat="1" x14ac:dyDescent="0.25">
      <c r="A151" s="326"/>
      <c r="B151" s="180" t="s">
        <v>289</v>
      </c>
      <c r="C151" s="181" t="s">
        <v>290</v>
      </c>
      <c r="D151" s="182" t="s">
        <v>286</v>
      </c>
      <c r="E151" s="183">
        <v>0</v>
      </c>
      <c r="F151" s="240"/>
      <c r="G151" s="191">
        <f t="shared" si="84"/>
        <v>0</v>
      </c>
      <c r="H151" s="246"/>
      <c r="I151" s="248"/>
      <c r="J151" s="246"/>
      <c r="K151" s="247"/>
      <c r="L151" s="247"/>
      <c r="M151" s="247"/>
      <c r="N151" s="247"/>
      <c r="O151" s="247"/>
      <c r="P151" s="247"/>
      <c r="Q151" s="247"/>
      <c r="R151" s="247"/>
      <c r="S151" s="247"/>
      <c r="T151" s="247"/>
      <c r="U151" s="248">
        <f t="shared" si="85"/>
        <v>0</v>
      </c>
      <c r="V151" s="246"/>
      <c r="W151" s="247"/>
      <c r="X151" s="247"/>
      <c r="Y151" s="247"/>
      <c r="Z151" s="247"/>
      <c r="AA151" s="247"/>
      <c r="AB151" s="247"/>
      <c r="AC151" s="247"/>
      <c r="AD151" s="247"/>
      <c r="AE151" s="247"/>
      <c r="AF151" s="247"/>
      <c r="AG151" s="248">
        <f t="shared" si="86"/>
        <v>0</v>
      </c>
      <c r="AH151" s="249"/>
      <c r="AI151" s="247"/>
      <c r="AJ151" s="247"/>
      <c r="AK151" s="247"/>
      <c r="AL151" s="247"/>
      <c r="AM151" s="247"/>
      <c r="AN151" s="247"/>
      <c r="AO151" s="247"/>
      <c r="AP151" s="247"/>
      <c r="AQ151" s="247"/>
      <c r="AR151" s="247"/>
      <c r="AS151" s="248">
        <f t="shared" si="87"/>
        <v>0</v>
      </c>
      <c r="AT151" s="249"/>
      <c r="AU151" s="247"/>
      <c r="AV151" s="247"/>
      <c r="AW151" s="247"/>
      <c r="AX151" s="247"/>
      <c r="AY151" s="247"/>
      <c r="AZ151" s="247"/>
      <c r="BA151" s="247"/>
      <c r="BB151" s="247"/>
      <c r="BC151" s="247"/>
      <c r="BD151" s="247"/>
      <c r="BE151" s="248">
        <f t="shared" si="88"/>
        <v>0</v>
      </c>
      <c r="BF151" s="249"/>
      <c r="BG151" s="247"/>
      <c r="BH151" s="247"/>
      <c r="BI151" s="247"/>
      <c r="BJ151" s="247"/>
      <c r="BK151" s="247"/>
      <c r="BL151" s="247"/>
      <c r="BM151" s="247"/>
      <c r="BN151" s="247"/>
      <c r="BO151" s="247"/>
      <c r="BP151" s="247"/>
      <c r="BQ151" s="248">
        <f t="shared" si="89"/>
        <v>0</v>
      </c>
      <c r="BR151" s="249"/>
      <c r="BS151" s="247"/>
      <c r="BT151" s="247"/>
      <c r="BU151" s="247"/>
      <c r="BV151" s="247"/>
      <c r="BW151" s="247"/>
      <c r="BX151" s="247"/>
      <c r="BY151" s="247"/>
      <c r="BZ151" s="247"/>
      <c r="CA151" s="247"/>
      <c r="CB151" s="247"/>
      <c r="CC151" s="248">
        <f t="shared" si="90"/>
        <v>0</v>
      </c>
      <c r="CD151" s="201"/>
      <c r="CE151" s="201"/>
      <c r="CF151" s="201"/>
      <c r="CG151" s="201"/>
      <c r="CH151" s="201"/>
      <c r="CI151" s="201"/>
      <c r="CJ151" s="201"/>
      <c r="CK151" s="201"/>
      <c r="CL151" s="201"/>
      <c r="CM151" s="201"/>
      <c r="CN151" s="201"/>
      <c r="CO151" s="201"/>
      <c r="CP151" s="201"/>
      <c r="CQ151" s="201"/>
      <c r="CR151" s="201"/>
      <c r="CS151" s="201"/>
      <c r="CT151" s="201"/>
      <c r="CU151" s="201"/>
      <c r="CV151" s="201"/>
      <c r="CW151" s="201"/>
      <c r="CX151" s="201"/>
      <c r="CY151" s="201"/>
      <c r="CZ151" s="201"/>
      <c r="DA151" s="201"/>
      <c r="DB151" s="201"/>
      <c r="DC151" s="201"/>
      <c r="DD151" s="201"/>
      <c r="DE151" s="201"/>
      <c r="DF151" s="201"/>
      <c r="DG151" s="201"/>
      <c r="DH151" s="201"/>
      <c r="DI151" s="201"/>
      <c r="DJ151" s="201"/>
      <c r="DK151" s="201"/>
      <c r="DL151" s="201"/>
      <c r="DM151" s="201"/>
      <c r="DN151" s="201"/>
      <c r="DO151" s="201"/>
      <c r="DP151" s="201"/>
      <c r="DQ151" s="201"/>
      <c r="DR151" s="201"/>
      <c r="DS151" s="201"/>
      <c r="DT151" s="201"/>
      <c r="DU151" s="201"/>
      <c r="DV151" s="201"/>
      <c r="DW151" s="201"/>
      <c r="DX151" s="201"/>
      <c r="DY151" s="201"/>
      <c r="DZ151" s="201"/>
      <c r="EA151" s="201"/>
      <c r="EB151" s="201"/>
      <c r="EC151" s="201"/>
      <c r="ED151" s="201"/>
      <c r="EE151" s="201"/>
      <c r="EF151" s="201"/>
      <c r="EG151" s="201"/>
      <c r="EH151" s="201"/>
      <c r="EI151" s="201"/>
      <c r="EJ151" s="201"/>
      <c r="EK151" s="201"/>
      <c r="EL151" s="201"/>
      <c r="EM151" s="201"/>
      <c r="EN151" s="201"/>
      <c r="EO151" s="201"/>
      <c r="EP151" s="201"/>
      <c r="EQ151" s="201"/>
      <c r="ER151" s="201"/>
      <c r="ES151" s="201"/>
      <c r="ET151" s="201"/>
      <c r="EU151" s="201"/>
      <c r="EV151" s="201"/>
      <c r="EW151" s="201"/>
      <c r="EX151" s="201"/>
      <c r="EY151" s="201"/>
      <c r="EZ151" s="201"/>
      <c r="FA151" s="201"/>
      <c r="FB151" s="201"/>
      <c r="FC151" s="201"/>
      <c r="FD151" s="201"/>
      <c r="FE151" s="201"/>
      <c r="FF151" s="201"/>
      <c r="FG151" s="201"/>
      <c r="FH151" s="201"/>
      <c r="FI151" s="201"/>
      <c r="FJ151" s="201"/>
      <c r="FK151" s="201"/>
      <c r="FL151" s="201"/>
      <c r="FM151" s="201"/>
      <c r="FN151" s="201"/>
      <c r="FO151" s="201"/>
      <c r="FP151" s="201"/>
      <c r="FQ151" s="201"/>
      <c r="FR151" s="201"/>
      <c r="FS151" s="201"/>
      <c r="FT151" s="201"/>
      <c r="FU151" s="201"/>
      <c r="FV151" s="201"/>
      <c r="FW151" s="201"/>
      <c r="FX151" s="201"/>
      <c r="FY151" s="201"/>
      <c r="FZ151" s="201"/>
      <c r="GA151" s="201"/>
      <c r="GB151" s="201"/>
      <c r="GC151" s="201"/>
      <c r="GD151" s="201"/>
      <c r="GE151" s="201"/>
      <c r="GF151" s="201"/>
      <c r="GG151" s="201"/>
      <c r="GH151" s="201"/>
      <c r="GI151" s="201"/>
      <c r="GJ151" s="201"/>
      <c r="GK151" s="201"/>
      <c r="GL151" s="201"/>
      <c r="GM151" s="201"/>
      <c r="GN151" s="201"/>
      <c r="GO151" s="201"/>
      <c r="GP151" s="201"/>
      <c r="GQ151" s="201"/>
      <c r="GR151" s="201"/>
      <c r="GS151" s="201"/>
      <c r="GT151" s="201"/>
      <c r="GU151" s="201"/>
      <c r="GV151" s="201"/>
      <c r="GW151" s="201"/>
      <c r="GX151" s="201"/>
      <c r="GY151" s="201"/>
      <c r="GZ151" s="201"/>
      <c r="HA151" s="201"/>
      <c r="HB151" s="201"/>
      <c r="HC151" s="201"/>
      <c r="HD151" s="201"/>
      <c r="HE151" s="201"/>
      <c r="HF151" s="201"/>
      <c r="HG151" s="201"/>
      <c r="HH151" s="201"/>
      <c r="HI151" s="201"/>
      <c r="HJ151" s="201"/>
      <c r="HK151" s="201"/>
      <c r="HL151" s="201"/>
      <c r="HM151" s="201"/>
      <c r="HN151" s="201"/>
      <c r="HO151" s="201"/>
      <c r="HP151" s="201"/>
      <c r="HQ151" s="201"/>
      <c r="HR151" s="201"/>
      <c r="HS151" s="201"/>
      <c r="HT151" s="201"/>
      <c r="HU151" s="201"/>
      <c r="HV151" s="201"/>
      <c r="HW151" s="201"/>
      <c r="HX151" s="201"/>
      <c r="HY151" s="201"/>
      <c r="HZ151" s="201"/>
      <c r="IA151" s="201"/>
      <c r="IB151" s="201"/>
      <c r="IC151" s="201"/>
      <c r="ID151" s="201"/>
      <c r="IE151" s="201"/>
      <c r="IF151" s="201"/>
      <c r="IG151" s="201"/>
      <c r="IH151" s="201"/>
      <c r="II151" s="201"/>
      <c r="IJ151" s="201"/>
      <c r="IK151" s="201"/>
      <c r="IL151" s="201"/>
      <c r="IM151" s="201"/>
      <c r="IN151" s="201"/>
      <c r="IO151" s="201"/>
      <c r="IP151" s="201"/>
      <c r="IQ151" s="201"/>
      <c r="IR151" s="201"/>
      <c r="IS151" s="201"/>
      <c r="IT151" s="201"/>
      <c r="IU151" s="201"/>
      <c r="IV151" s="201"/>
      <c r="IW151" s="201"/>
      <c r="IX151" s="201"/>
      <c r="IY151" s="201"/>
      <c r="IZ151" s="201"/>
      <c r="JA151" s="201"/>
      <c r="JB151" s="201"/>
      <c r="JC151" s="201"/>
      <c r="JD151" s="201"/>
      <c r="JE151" s="201"/>
      <c r="JF151" s="201"/>
      <c r="JG151" s="201"/>
      <c r="JH151" s="201"/>
      <c r="JI151" s="201"/>
      <c r="JJ151" s="201"/>
      <c r="JK151" s="201"/>
      <c r="JL151" s="201"/>
      <c r="JM151" s="201"/>
      <c r="JN151" s="201"/>
      <c r="JO151" s="201"/>
      <c r="JP151" s="201"/>
      <c r="JQ151" s="201"/>
      <c r="JR151" s="201"/>
      <c r="JS151" s="201"/>
      <c r="JT151" s="201"/>
      <c r="JU151" s="201"/>
      <c r="JV151" s="201"/>
      <c r="JW151" s="201"/>
      <c r="JX151" s="201"/>
      <c r="JY151" s="201"/>
      <c r="JZ151" s="201"/>
      <c r="KA151" s="201"/>
      <c r="KB151" s="201"/>
      <c r="KC151" s="201"/>
      <c r="KD151" s="201"/>
      <c r="KE151" s="201"/>
      <c r="KF151" s="201"/>
      <c r="KG151" s="201"/>
      <c r="KH151" s="201"/>
      <c r="KI151" s="201"/>
      <c r="KJ151" s="201"/>
      <c r="KK151" s="201"/>
      <c r="KL151" s="201"/>
      <c r="KM151" s="201"/>
      <c r="KN151" s="201"/>
      <c r="KO151" s="201"/>
      <c r="KP151" s="201"/>
      <c r="KQ151" s="201"/>
      <c r="KR151" s="201"/>
      <c r="KS151" s="201"/>
      <c r="KT151" s="201"/>
      <c r="KU151" s="201"/>
      <c r="KV151" s="201"/>
      <c r="KW151" s="201"/>
      <c r="KX151" s="201"/>
      <c r="KY151" s="201"/>
      <c r="KZ151" s="201"/>
      <c r="LA151" s="201"/>
      <c r="LB151" s="201"/>
      <c r="LC151" s="201"/>
      <c r="LD151" s="201"/>
      <c r="LE151" s="201"/>
      <c r="LF151" s="201"/>
      <c r="LG151" s="201"/>
      <c r="LH151" s="201"/>
      <c r="LI151" s="201"/>
      <c r="LJ151" s="201"/>
      <c r="LK151" s="201"/>
      <c r="LL151" s="201"/>
      <c r="LM151" s="201"/>
      <c r="LN151" s="201"/>
      <c r="LO151" s="201"/>
      <c r="LP151" s="201"/>
      <c r="LQ151" s="201"/>
      <c r="LR151" s="201"/>
      <c r="LS151" s="201"/>
      <c r="LT151" s="201"/>
      <c r="LU151" s="201"/>
      <c r="LV151" s="201"/>
      <c r="LW151" s="201"/>
      <c r="LX151" s="201"/>
      <c r="LY151" s="201"/>
      <c r="LZ151" s="201"/>
      <c r="MA151" s="201"/>
      <c r="MB151" s="201"/>
      <c r="MC151" s="201"/>
      <c r="MD151" s="201"/>
      <c r="ME151" s="201"/>
      <c r="MF151" s="201"/>
      <c r="MG151" s="201"/>
      <c r="MH151" s="201"/>
      <c r="MI151" s="201"/>
      <c r="MJ151" s="201"/>
      <c r="MK151" s="201"/>
      <c r="ML151" s="201"/>
      <c r="MM151" s="201"/>
      <c r="MN151" s="201"/>
      <c r="MO151" s="201"/>
      <c r="MP151" s="201"/>
    </row>
    <row r="152" spans="1:660" s="39" customFormat="1" x14ac:dyDescent="0.25">
      <c r="A152" s="326"/>
      <c r="B152" s="180" t="s">
        <v>291</v>
      </c>
      <c r="C152" s="181" t="s">
        <v>292</v>
      </c>
      <c r="D152" s="182" t="s">
        <v>286</v>
      </c>
      <c r="E152" s="183">
        <v>0</v>
      </c>
      <c r="F152" s="240"/>
      <c r="G152" s="191">
        <f t="shared" si="84"/>
        <v>0</v>
      </c>
      <c r="H152" s="246"/>
      <c r="I152" s="248"/>
      <c r="J152" s="246"/>
      <c r="K152" s="247"/>
      <c r="L152" s="247"/>
      <c r="M152" s="247"/>
      <c r="N152" s="247"/>
      <c r="O152" s="247"/>
      <c r="P152" s="247"/>
      <c r="Q152" s="247"/>
      <c r="R152" s="247"/>
      <c r="S152" s="247"/>
      <c r="T152" s="247"/>
      <c r="U152" s="248">
        <f t="shared" si="85"/>
        <v>0</v>
      </c>
      <c r="V152" s="246"/>
      <c r="W152" s="247"/>
      <c r="X152" s="247"/>
      <c r="Y152" s="247"/>
      <c r="Z152" s="247"/>
      <c r="AA152" s="247"/>
      <c r="AB152" s="247"/>
      <c r="AC152" s="247"/>
      <c r="AD152" s="247"/>
      <c r="AE152" s="247"/>
      <c r="AF152" s="247"/>
      <c r="AG152" s="248">
        <f t="shared" si="86"/>
        <v>0</v>
      </c>
      <c r="AH152" s="249"/>
      <c r="AI152" s="247"/>
      <c r="AJ152" s="247"/>
      <c r="AK152" s="247"/>
      <c r="AL152" s="247"/>
      <c r="AM152" s="247"/>
      <c r="AN152" s="247"/>
      <c r="AO152" s="247"/>
      <c r="AP152" s="247"/>
      <c r="AQ152" s="247"/>
      <c r="AR152" s="247"/>
      <c r="AS152" s="248">
        <f t="shared" si="87"/>
        <v>0</v>
      </c>
      <c r="AT152" s="249"/>
      <c r="AU152" s="247"/>
      <c r="AV152" s="247"/>
      <c r="AW152" s="247"/>
      <c r="AX152" s="247"/>
      <c r="AY152" s="247"/>
      <c r="AZ152" s="247"/>
      <c r="BA152" s="247"/>
      <c r="BB152" s="247"/>
      <c r="BC152" s="247"/>
      <c r="BD152" s="247"/>
      <c r="BE152" s="248">
        <f t="shared" si="88"/>
        <v>0</v>
      </c>
      <c r="BF152" s="249"/>
      <c r="BG152" s="247"/>
      <c r="BH152" s="247"/>
      <c r="BI152" s="247"/>
      <c r="BJ152" s="247"/>
      <c r="BK152" s="247"/>
      <c r="BL152" s="247"/>
      <c r="BM152" s="247"/>
      <c r="BN152" s="247"/>
      <c r="BO152" s="247"/>
      <c r="BP152" s="247"/>
      <c r="BQ152" s="248">
        <f t="shared" si="89"/>
        <v>0</v>
      </c>
      <c r="BR152" s="249"/>
      <c r="BS152" s="247"/>
      <c r="BT152" s="247"/>
      <c r="BU152" s="247"/>
      <c r="BV152" s="247"/>
      <c r="BW152" s="247"/>
      <c r="BX152" s="247"/>
      <c r="BY152" s="247"/>
      <c r="BZ152" s="247"/>
      <c r="CA152" s="247"/>
      <c r="CB152" s="247"/>
      <c r="CC152" s="248">
        <f t="shared" si="90"/>
        <v>0</v>
      </c>
      <c r="CD152" s="201"/>
      <c r="CE152" s="201"/>
      <c r="CF152" s="201"/>
      <c r="CG152" s="201"/>
      <c r="CH152" s="201"/>
      <c r="CI152" s="201"/>
      <c r="CJ152" s="201"/>
      <c r="CK152" s="201"/>
      <c r="CL152" s="201"/>
      <c r="CM152" s="201"/>
      <c r="CN152" s="201"/>
      <c r="CO152" s="201"/>
      <c r="CP152" s="201"/>
      <c r="CQ152" s="201"/>
      <c r="CR152" s="201"/>
      <c r="CS152" s="201"/>
      <c r="CT152" s="201"/>
      <c r="CU152" s="201"/>
      <c r="CV152" s="201"/>
      <c r="CW152" s="201"/>
      <c r="CX152" s="201"/>
      <c r="CY152" s="201"/>
      <c r="CZ152" s="201"/>
      <c r="DA152" s="201"/>
      <c r="DB152" s="201"/>
      <c r="DC152" s="201"/>
      <c r="DD152" s="201"/>
      <c r="DE152" s="201"/>
      <c r="DF152" s="201"/>
      <c r="DG152" s="201"/>
      <c r="DH152" s="201"/>
      <c r="DI152" s="201"/>
      <c r="DJ152" s="201"/>
      <c r="DK152" s="201"/>
      <c r="DL152" s="201"/>
      <c r="DM152" s="201"/>
      <c r="DN152" s="201"/>
      <c r="DO152" s="201"/>
      <c r="DP152" s="201"/>
      <c r="DQ152" s="201"/>
      <c r="DR152" s="201"/>
      <c r="DS152" s="201"/>
      <c r="DT152" s="201"/>
      <c r="DU152" s="201"/>
      <c r="DV152" s="201"/>
      <c r="DW152" s="201"/>
      <c r="DX152" s="201"/>
      <c r="DY152" s="201"/>
      <c r="DZ152" s="201"/>
      <c r="EA152" s="201"/>
      <c r="EB152" s="201"/>
      <c r="EC152" s="201"/>
      <c r="ED152" s="201"/>
      <c r="EE152" s="201"/>
      <c r="EF152" s="201"/>
      <c r="EG152" s="201"/>
      <c r="EH152" s="201"/>
      <c r="EI152" s="201"/>
      <c r="EJ152" s="201"/>
      <c r="EK152" s="201"/>
      <c r="EL152" s="201"/>
      <c r="EM152" s="201"/>
      <c r="EN152" s="201"/>
      <c r="EO152" s="201"/>
      <c r="EP152" s="201"/>
      <c r="EQ152" s="201"/>
      <c r="ER152" s="201"/>
      <c r="ES152" s="201"/>
      <c r="ET152" s="201"/>
      <c r="EU152" s="201"/>
      <c r="EV152" s="201"/>
      <c r="EW152" s="201"/>
      <c r="EX152" s="201"/>
      <c r="EY152" s="201"/>
      <c r="EZ152" s="201"/>
      <c r="FA152" s="201"/>
      <c r="FB152" s="201"/>
      <c r="FC152" s="201"/>
      <c r="FD152" s="201"/>
      <c r="FE152" s="201"/>
      <c r="FF152" s="201"/>
      <c r="FG152" s="201"/>
      <c r="FH152" s="201"/>
      <c r="FI152" s="201"/>
      <c r="FJ152" s="201"/>
      <c r="FK152" s="201"/>
      <c r="FL152" s="201"/>
      <c r="FM152" s="201"/>
      <c r="FN152" s="201"/>
      <c r="FO152" s="201"/>
    </row>
    <row r="153" spans="1:660" s="39" customFormat="1" x14ac:dyDescent="0.25">
      <c r="A153" s="326"/>
      <c r="B153" s="73" t="s">
        <v>293</v>
      </c>
      <c r="C153" s="129" t="s">
        <v>294</v>
      </c>
      <c r="D153" s="130" t="s">
        <v>286</v>
      </c>
      <c r="E153" s="130">
        <f>72</f>
        <v>72</v>
      </c>
      <c r="F153" s="344"/>
      <c r="G153" s="74">
        <f t="shared" si="84"/>
        <v>0</v>
      </c>
      <c r="H153" s="246"/>
      <c r="I153" s="248"/>
      <c r="J153" s="246"/>
      <c r="K153" s="247"/>
      <c r="L153" s="247"/>
      <c r="M153" s="247"/>
      <c r="N153" s="247"/>
      <c r="O153" s="247"/>
      <c r="P153" s="247"/>
      <c r="Q153" s="247"/>
      <c r="R153" s="247"/>
      <c r="S153" s="247"/>
      <c r="T153" s="247"/>
      <c r="U153" s="248">
        <f t="shared" si="85"/>
        <v>0</v>
      </c>
      <c r="V153" s="246"/>
      <c r="W153" s="247"/>
      <c r="X153" s="247"/>
      <c r="Y153" s="247"/>
      <c r="Z153" s="247"/>
      <c r="AA153" s="247"/>
      <c r="AB153" s="247"/>
      <c r="AC153" s="247"/>
      <c r="AD153" s="247"/>
      <c r="AE153" s="247"/>
      <c r="AF153" s="247"/>
      <c r="AG153" s="248">
        <f t="shared" si="86"/>
        <v>0</v>
      </c>
      <c r="AH153" s="249"/>
      <c r="AI153" s="247"/>
      <c r="AJ153" s="247"/>
      <c r="AK153" s="247"/>
      <c r="AL153" s="247"/>
      <c r="AM153" s="247"/>
      <c r="AN153" s="247"/>
      <c r="AO153" s="247"/>
      <c r="AP153" s="247"/>
      <c r="AQ153" s="247"/>
      <c r="AR153" s="247"/>
      <c r="AS153" s="248">
        <f t="shared" si="87"/>
        <v>0</v>
      </c>
      <c r="AT153" s="249"/>
      <c r="AU153" s="247"/>
      <c r="AV153" s="247"/>
      <c r="AW153" s="247"/>
      <c r="AX153" s="247"/>
      <c r="AY153" s="247"/>
      <c r="AZ153" s="247"/>
      <c r="BA153" s="247"/>
      <c r="BB153" s="247"/>
      <c r="BC153" s="247"/>
      <c r="BD153" s="247"/>
      <c r="BE153" s="248">
        <f t="shared" si="88"/>
        <v>0</v>
      </c>
      <c r="BF153" s="249"/>
      <c r="BG153" s="247"/>
      <c r="BH153" s="247"/>
      <c r="BI153" s="247"/>
      <c r="BJ153" s="247"/>
      <c r="BK153" s="247"/>
      <c r="BL153" s="247"/>
      <c r="BM153" s="247"/>
      <c r="BN153" s="247"/>
      <c r="BO153" s="247"/>
      <c r="BP153" s="247"/>
      <c r="BQ153" s="248">
        <f t="shared" si="89"/>
        <v>0</v>
      </c>
      <c r="BR153" s="249"/>
      <c r="BS153" s="247"/>
      <c r="BT153" s="247"/>
      <c r="BU153" s="247"/>
      <c r="BV153" s="247"/>
      <c r="BW153" s="247"/>
      <c r="BX153" s="247"/>
      <c r="BY153" s="247"/>
      <c r="BZ153" s="247"/>
      <c r="CA153" s="247"/>
      <c r="CB153" s="247"/>
      <c r="CC153" s="248">
        <f t="shared" si="90"/>
        <v>0</v>
      </c>
      <c r="CD153" s="201"/>
      <c r="CE153" s="201"/>
      <c r="CF153" s="201"/>
      <c r="CG153" s="201"/>
      <c r="CH153" s="201"/>
      <c r="CI153" s="201"/>
      <c r="CJ153" s="201"/>
      <c r="CK153" s="201"/>
      <c r="CL153" s="201"/>
      <c r="CM153" s="201"/>
      <c r="CN153" s="201"/>
      <c r="CO153" s="201"/>
      <c r="CP153" s="201"/>
      <c r="CQ153" s="201"/>
      <c r="CR153" s="201"/>
      <c r="CS153" s="201"/>
      <c r="CT153" s="201"/>
      <c r="CU153" s="201"/>
      <c r="CV153" s="201"/>
      <c r="CW153" s="201"/>
      <c r="CX153" s="201"/>
      <c r="CY153" s="201"/>
      <c r="CZ153" s="201"/>
      <c r="DA153" s="201"/>
      <c r="DB153" s="201"/>
      <c r="DC153" s="201"/>
      <c r="DD153" s="201"/>
      <c r="DE153" s="201"/>
      <c r="DF153" s="201"/>
      <c r="DG153" s="201"/>
      <c r="DH153" s="201"/>
      <c r="DI153" s="201"/>
      <c r="DJ153" s="201"/>
      <c r="DK153" s="201"/>
      <c r="DL153" s="201"/>
      <c r="DM153" s="201"/>
      <c r="DN153" s="201"/>
      <c r="DO153" s="201"/>
      <c r="DP153" s="201"/>
      <c r="DQ153" s="201"/>
      <c r="DR153" s="201"/>
      <c r="DS153" s="201"/>
      <c r="DT153" s="201"/>
      <c r="DU153" s="201"/>
      <c r="DV153" s="201"/>
      <c r="DW153" s="201"/>
      <c r="DX153" s="201"/>
      <c r="DY153" s="201"/>
      <c r="DZ153" s="201"/>
      <c r="EA153" s="201"/>
      <c r="EB153" s="201"/>
      <c r="EC153" s="201"/>
      <c r="ED153" s="201"/>
      <c r="EE153" s="201"/>
      <c r="EF153" s="201"/>
      <c r="EG153" s="201"/>
      <c r="EH153" s="201"/>
      <c r="EI153" s="201"/>
      <c r="EJ153" s="201"/>
      <c r="EK153" s="201"/>
      <c r="EL153" s="201"/>
      <c r="EM153" s="201"/>
      <c r="EN153" s="201"/>
      <c r="EO153" s="201"/>
      <c r="EP153" s="201"/>
      <c r="EQ153" s="201"/>
      <c r="ER153" s="201"/>
      <c r="ES153" s="201"/>
      <c r="ET153" s="201"/>
      <c r="EU153" s="201"/>
      <c r="EV153" s="201"/>
      <c r="EW153" s="201"/>
      <c r="EX153" s="201"/>
      <c r="EY153" s="201"/>
      <c r="EZ153" s="201"/>
      <c r="FA153" s="201"/>
      <c r="FB153" s="201"/>
      <c r="FC153" s="201"/>
      <c r="FD153" s="201"/>
      <c r="FE153" s="201"/>
      <c r="FF153" s="201"/>
      <c r="FG153" s="201"/>
      <c r="FH153" s="201"/>
      <c r="FI153" s="201"/>
      <c r="FJ153" s="201"/>
      <c r="FK153" s="201"/>
      <c r="FL153" s="201"/>
      <c r="FM153" s="201"/>
      <c r="FN153" s="201"/>
      <c r="FO153" s="201"/>
    </row>
    <row r="154" spans="1:660" s="39" customFormat="1" x14ac:dyDescent="0.25">
      <c r="A154" s="326"/>
      <c r="B154" s="73" t="s">
        <v>295</v>
      </c>
      <c r="C154" s="129" t="s">
        <v>296</v>
      </c>
      <c r="D154" s="139" t="s">
        <v>286</v>
      </c>
      <c r="E154" s="130">
        <f>72*3</f>
        <v>216</v>
      </c>
      <c r="F154" s="344"/>
      <c r="G154" s="74">
        <f t="shared" si="84"/>
        <v>0</v>
      </c>
      <c r="H154" s="246"/>
      <c r="I154" s="248"/>
      <c r="J154" s="246"/>
      <c r="K154" s="247"/>
      <c r="L154" s="247"/>
      <c r="M154" s="247"/>
      <c r="N154" s="247"/>
      <c r="O154" s="247"/>
      <c r="P154" s="247"/>
      <c r="Q154" s="247"/>
      <c r="R154" s="247"/>
      <c r="S154" s="247"/>
      <c r="T154" s="247"/>
      <c r="U154" s="248">
        <f t="shared" si="85"/>
        <v>0</v>
      </c>
      <c r="V154" s="246"/>
      <c r="W154" s="247"/>
      <c r="X154" s="247"/>
      <c r="Y154" s="247"/>
      <c r="Z154" s="247"/>
      <c r="AA154" s="247"/>
      <c r="AB154" s="247"/>
      <c r="AC154" s="247"/>
      <c r="AD154" s="247"/>
      <c r="AE154" s="247"/>
      <c r="AF154" s="247"/>
      <c r="AG154" s="248">
        <f t="shared" si="86"/>
        <v>0</v>
      </c>
      <c r="AH154" s="249"/>
      <c r="AI154" s="247"/>
      <c r="AJ154" s="247"/>
      <c r="AK154" s="247"/>
      <c r="AL154" s="247"/>
      <c r="AM154" s="247"/>
      <c r="AN154" s="247"/>
      <c r="AO154" s="247"/>
      <c r="AP154" s="247"/>
      <c r="AQ154" s="247"/>
      <c r="AR154" s="247"/>
      <c r="AS154" s="248">
        <f t="shared" si="87"/>
        <v>0</v>
      </c>
      <c r="AT154" s="249"/>
      <c r="AU154" s="247"/>
      <c r="AV154" s="247"/>
      <c r="AW154" s="247"/>
      <c r="AX154" s="247"/>
      <c r="AY154" s="247"/>
      <c r="AZ154" s="247"/>
      <c r="BA154" s="247"/>
      <c r="BB154" s="247"/>
      <c r="BC154" s="247"/>
      <c r="BD154" s="247"/>
      <c r="BE154" s="248">
        <f t="shared" si="88"/>
        <v>0</v>
      </c>
      <c r="BF154" s="249"/>
      <c r="BG154" s="247"/>
      <c r="BH154" s="247"/>
      <c r="BI154" s="247"/>
      <c r="BJ154" s="247"/>
      <c r="BK154" s="247"/>
      <c r="BL154" s="247"/>
      <c r="BM154" s="247"/>
      <c r="BN154" s="247"/>
      <c r="BO154" s="247"/>
      <c r="BP154" s="247"/>
      <c r="BQ154" s="248">
        <f t="shared" si="89"/>
        <v>0</v>
      </c>
      <c r="BR154" s="249"/>
      <c r="BS154" s="247"/>
      <c r="BT154" s="247"/>
      <c r="BU154" s="247"/>
      <c r="BV154" s="247"/>
      <c r="BW154" s="247"/>
      <c r="BX154" s="247"/>
      <c r="BY154" s="247"/>
      <c r="BZ154" s="247"/>
      <c r="CA154" s="247"/>
      <c r="CB154" s="247"/>
      <c r="CC154" s="248">
        <f t="shared" si="90"/>
        <v>0</v>
      </c>
      <c r="CD154" s="201"/>
      <c r="CE154" s="201"/>
      <c r="CF154" s="201"/>
      <c r="CG154" s="201"/>
      <c r="CH154" s="201"/>
      <c r="CI154" s="201"/>
      <c r="CJ154" s="201"/>
      <c r="CK154" s="201"/>
      <c r="CL154" s="201"/>
      <c r="CM154" s="201"/>
      <c r="CN154" s="201"/>
      <c r="CO154" s="201"/>
      <c r="CP154" s="201"/>
      <c r="CQ154" s="201"/>
      <c r="CR154" s="201"/>
      <c r="CS154" s="201"/>
      <c r="CT154" s="201"/>
      <c r="CU154" s="201"/>
      <c r="CV154" s="201"/>
      <c r="CW154" s="201"/>
      <c r="CX154" s="201"/>
      <c r="CY154" s="201"/>
      <c r="CZ154" s="201"/>
      <c r="DA154" s="201"/>
      <c r="DB154" s="201"/>
      <c r="DC154" s="201"/>
      <c r="DD154" s="201"/>
      <c r="DE154" s="201"/>
      <c r="DF154" s="201"/>
      <c r="DG154" s="201"/>
      <c r="DH154" s="201"/>
      <c r="DI154" s="201"/>
      <c r="DJ154" s="201"/>
      <c r="DK154" s="201"/>
      <c r="DL154" s="201"/>
      <c r="DM154" s="201"/>
      <c r="DN154" s="201"/>
      <c r="DO154" s="201"/>
      <c r="DP154" s="201"/>
      <c r="DQ154" s="201"/>
      <c r="DR154" s="201"/>
      <c r="DS154" s="201"/>
      <c r="DT154" s="201"/>
      <c r="DU154" s="201"/>
      <c r="DV154" s="201"/>
      <c r="DW154" s="201"/>
      <c r="DX154" s="201"/>
      <c r="DY154" s="201"/>
      <c r="DZ154" s="201"/>
      <c r="EA154" s="201"/>
      <c r="EB154" s="201"/>
      <c r="EC154" s="201"/>
      <c r="ED154" s="201"/>
      <c r="EE154" s="201"/>
      <c r="EF154" s="201"/>
      <c r="EG154" s="201"/>
      <c r="EH154" s="201"/>
      <c r="EI154" s="201"/>
      <c r="EJ154" s="201"/>
      <c r="EK154" s="201"/>
      <c r="EL154" s="201"/>
      <c r="EM154" s="201"/>
      <c r="EN154" s="201"/>
      <c r="EO154" s="201"/>
      <c r="EP154" s="201"/>
      <c r="EQ154" s="201"/>
      <c r="ER154" s="201"/>
      <c r="ES154" s="201"/>
      <c r="ET154" s="201"/>
      <c r="EU154" s="201"/>
      <c r="EV154" s="201"/>
      <c r="EW154" s="201"/>
      <c r="EX154" s="201"/>
      <c r="EY154" s="201"/>
      <c r="EZ154" s="201"/>
      <c r="FA154" s="201"/>
      <c r="FB154" s="201"/>
      <c r="FC154" s="201"/>
      <c r="FD154" s="201"/>
      <c r="FE154" s="201"/>
      <c r="FF154" s="201"/>
      <c r="FG154" s="201"/>
      <c r="FH154" s="201"/>
      <c r="FI154" s="201"/>
      <c r="FJ154" s="201"/>
      <c r="FK154" s="201"/>
      <c r="FL154" s="201"/>
      <c r="FM154" s="201"/>
      <c r="FN154" s="201"/>
      <c r="FO154" s="201"/>
      <c r="FP154" s="201"/>
      <c r="FQ154" s="201"/>
      <c r="FR154" s="201"/>
      <c r="FS154" s="201"/>
      <c r="FT154" s="201"/>
      <c r="FU154" s="201"/>
      <c r="FV154" s="201"/>
      <c r="FW154" s="201"/>
      <c r="FX154" s="201"/>
      <c r="FY154" s="201"/>
      <c r="FZ154" s="201"/>
      <c r="GA154" s="201"/>
      <c r="GB154" s="201"/>
      <c r="GC154" s="201"/>
      <c r="GD154" s="201"/>
      <c r="GE154" s="201"/>
      <c r="GF154" s="201"/>
      <c r="GG154" s="201"/>
      <c r="GH154" s="201"/>
      <c r="GI154" s="201"/>
      <c r="GJ154" s="201"/>
      <c r="GK154" s="201"/>
      <c r="GL154" s="201"/>
      <c r="GM154" s="201"/>
      <c r="GN154" s="201"/>
      <c r="GO154" s="201"/>
      <c r="GP154" s="201"/>
      <c r="GQ154" s="201"/>
      <c r="GR154" s="201"/>
      <c r="GS154" s="201"/>
      <c r="GT154" s="201"/>
      <c r="GU154" s="201"/>
      <c r="GV154" s="201"/>
      <c r="GW154" s="201"/>
      <c r="GX154" s="201"/>
      <c r="GY154" s="201"/>
      <c r="GZ154" s="201"/>
      <c r="HA154" s="201"/>
      <c r="HB154" s="201"/>
      <c r="HC154" s="201"/>
      <c r="HD154" s="201"/>
      <c r="HE154" s="201"/>
      <c r="HF154" s="201"/>
      <c r="HG154" s="201"/>
      <c r="HH154" s="201"/>
      <c r="HI154" s="201"/>
      <c r="HJ154" s="201"/>
      <c r="HK154" s="201"/>
      <c r="HL154" s="201"/>
      <c r="HM154" s="201"/>
      <c r="HN154" s="201"/>
      <c r="HO154" s="201"/>
      <c r="HP154" s="201"/>
      <c r="HQ154" s="201"/>
      <c r="HR154" s="201"/>
      <c r="HS154" s="201"/>
      <c r="HT154" s="201"/>
      <c r="HU154" s="201"/>
      <c r="HV154" s="201"/>
      <c r="HW154" s="201"/>
      <c r="HX154" s="201"/>
      <c r="HY154" s="201"/>
      <c r="HZ154" s="201"/>
      <c r="IA154" s="201"/>
      <c r="IB154" s="201"/>
      <c r="IC154" s="201"/>
      <c r="ID154" s="201"/>
      <c r="IE154" s="201"/>
      <c r="IF154" s="201"/>
      <c r="IG154" s="201"/>
      <c r="IH154" s="201"/>
      <c r="II154" s="201"/>
      <c r="IJ154" s="201"/>
      <c r="IK154" s="201"/>
      <c r="IL154" s="201"/>
      <c r="IM154" s="201"/>
      <c r="IN154" s="201"/>
      <c r="IO154" s="201"/>
      <c r="IP154" s="201"/>
      <c r="IQ154" s="201"/>
      <c r="IR154" s="201"/>
      <c r="IS154" s="201"/>
      <c r="IT154" s="201"/>
      <c r="IU154" s="201"/>
      <c r="IV154" s="201"/>
      <c r="IW154" s="201"/>
      <c r="IX154" s="201"/>
      <c r="IY154" s="201"/>
      <c r="IZ154" s="201"/>
      <c r="JA154" s="201"/>
      <c r="JB154" s="201"/>
      <c r="JC154" s="201"/>
      <c r="JD154" s="201"/>
      <c r="JE154" s="201"/>
      <c r="JF154" s="201"/>
      <c r="JG154" s="201"/>
      <c r="JH154" s="201"/>
      <c r="JI154" s="201"/>
      <c r="JJ154" s="201"/>
      <c r="JK154" s="201"/>
      <c r="JL154" s="201"/>
      <c r="JM154" s="201"/>
      <c r="JN154" s="201"/>
      <c r="JO154" s="201"/>
      <c r="JP154" s="201"/>
      <c r="JQ154" s="201"/>
      <c r="JR154" s="201"/>
      <c r="JS154" s="201"/>
      <c r="JT154" s="201"/>
      <c r="JU154" s="201"/>
      <c r="JV154" s="201"/>
      <c r="JW154" s="201"/>
      <c r="JX154" s="201"/>
      <c r="JY154" s="201"/>
      <c r="JZ154" s="201"/>
      <c r="KA154" s="201"/>
      <c r="KB154" s="201"/>
      <c r="KC154" s="201"/>
      <c r="KD154" s="201"/>
      <c r="KE154" s="201"/>
      <c r="KF154" s="201"/>
      <c r="KG154" s="201"/>
      <c r="KH154" s="201"/>
      <c r="KI154" s="201"/>
      <c r="KJ154" s="201"/>
      <c r="KK154" s="201"/>
      <c r="KL154" s="201"/>
      <c r="KM154" s="201"/>
      <c r="KN154" s="201"/>
      <c r="KO154" s="201"/>
      <c r="KP154" s="201"/>
      <c r="KQ154" s="201"/>
      <c r="KR154" s="201"/>
      <c r="KS154" s="201"/>
      <c r="KT154" s="201"/>
      <c r="KU154" s="201"/>
      <c r="KV154" s="201"/>
      <c r="KW154" s="201"/>
      <c r="KX154" s="201"/>
      <c r="KY154" s="201"/>
      <c r="KZ154" s="201"/>
      <c r="LA154" s="201"/>
      <c r="LB154" s="201"/>
      <c r="LC154" s="201"/>
      <c r="LD154" s="201"/>
      <c r="LE154" s="201"/>
      <c r="LF154" s="201"/>
      <c r="LG154" s="201"/>
      <c r="LH154" s="201"/>
      <c r="LI154" s="201"/>
      <c r="LJ154" s="201"/>
      <c r="LK154" s="201"/>
      <c r="LL154" s="201"/>
      <c r="LM154" s="201"/>
      <c r="LN154" s="201"/>
      <c r="LO154" s="201"/>
      <c r="LP154" s="201"/>
      <c r="LQ154" s="201"/>
      <c r="LR154" s="201"/>
      <c r="LS154" s="201"/>
      <c r="LT154" s="201"/>
      <c r="LU154" s="201"/>
      <c r="LV154" s="201"/>
      <c r="LW154" s="201"/>
      <c r="LX154" s="201"/>
      <c r="LY154" s="201"/>
      <c r="LZ154" s="201"/>
      <c r="MA154" s="201"/>
      <c r="MB154" s="201"/>
      <c r="MC154" s="201"/>
      <c r="MD154" s="201"/>
      <c r="ME154" s="201"/>
      <c r="MF154" s="201"/>
      <c r="MG154" s="201"/>
      <c r="MH154" s="201"/>
      <c r="MI154" s="201"/>
      <c r="MJ154" s="201"/>
      <c r="MK154" s="201"/>
      <c r="ML154" s="201"/>
      <c r="MM154" s="201"/>
      <c r="MN154" s="201"/>
      <c r="MO154" s="201"/>
      <c r="MP154" s="201"/>
    </row>
    <row r="155" spans="1:660" s="39" customFormat="1" ht="38.25" x14ac:dyDescent="0.25">
      <c r="A155" s="326"/>
      <c r="B155" s="73" t="s">
        <v>836</v>
      </c>
      <c r="C155" s="129" t="s">
        <v>837</v>
      </c>
      <c r="D155" s="130" t="s">
        <v>57</v>
      </c>
      <c r="E155" s="275">
        <v>69</v>
      </c>
      <c r="F155" s="299"/>
      <c r="G155" s="74">
        <f t="shared" ref="G155" si="91">+SUM(H155:CC155)</f>
        <v>0</v>
      </c>
      <c r="H155" s="246"/>
      <c r="I155" s="248"/>
      <c r="J155" s="246"/>
      <c r="K155" s="247"/>
      <c r="L155" s="247"/>
      <c r="M155" s="235"/>
      <c r="N155" s="235"/>
      <c r="O155" s="235"/>
      <c r="P155" s="235"/>
      <c r="Q155" s="235"/>
      <c r="R155" s="235"/>
      <c r="S155" s="235"/>
      <c r="T155" s="235"/>
      <c r="U155" s="233"/>
      <c r="V155" s="234"/>
      <c r="W155" s="235"/>
      <c r="X155" s="235"/>
      <c r="Y155" s="235"/>
      <c r="Z155" s="235"/>
      <c r="AA155" s="235"/>
      <c r="AB155" s="235"/>
      <c r="AC155" s="235"/>
      <c r="AD155" s="235"/>
      <c r="AE155" s="235"/>
      <c r="AF155" s="235"/>
      <c r="AG155" s="233"/>
      <c r="AH155" s="236"/>
      <c r="AI155" s="235"/>
      <c r="AJ155" s="235"/>
      <c r="AK155" s="235"/>
      <c r="AL155" s="235"/>
      <c r="AM155" s="235"/>
      <c r="AN155" s="235"/>
      <c r="AO155" s="235"/>
      <c r="AP155" s="235"/>
      <c r="AQ155" s="235"/>
      <c r="AR155" s="235"/>
      <c r="AS155" s="233"/>
      <c r="AT155" s="236"/>
      <c r="AU155" s="235"/>
      <c r="AV155" s="235"/>
      <c r="AW155" s="235"/>
      <c r="AX155" s="235"/>
      <c r="AY155" s="235"/>
      <c r="AZ155" s="235"/>
      <c r="BA155" s="235"/>
      <c r="BB155" s="235"/>
      <c r="BC155" s="235"/>
      <c r="BD155" s="235"/>
      <c r="BE155" s="233"/>
      <c r="BF155" s="236"/>
      <c r="BG155" s="235"/>
      <c r="BH155" s="235"/>
      <c r="BI155" s="235"/>
      <c r="BJ155" s="235"/>
      <c r="BK155" s="235"/>
      <c r="BL155" s="235"/>
      <c r="BM155" s="235"/>
      <c r="BN155" s="235"/>
      <c r="BO155" s="235"/>
      <c r="BP155" s="235"/>
      <c r="BQ155" s="233"/>
      <c r="BR155" s="236"/>
      <c r="BS155" s="235"/>
      <c r="BT155" s="235"/>
      <c r="BU155" s="235"/>
      <c r="BV155" s="235"/>
      <c r="BW155" s="235"/>
      <c r="BX155" s="235"/>
      <c r="BY155" s="235"/>
      <c r="BZ155" s="235"/>
      <c r="CA155" s="235"/>
      <c r="CB155" s="235"/>
      <c r="CC155" s="233"/>
      <c r="CD155" s="201"/>
      <c r="CE155" s="201"/>
      <c r="CF155" s="201"/>
      <c r="CG155" s="201"/>
      <c r="CH155" s="201"/>
      <c r="CI155" s="201"/>
      <c r="CJ155" s="201"/>
      <c r="CK155" s="201"/>
      <c r="CL155" s="201"/>
      <c r="CM155" s="201"/>
      <c r="CN155" s="201"/>
      <c r="CO155" s="201"/>
      <c r="CP155" s="201"/>
      <c r="CQ155" s="201"/>
      <c r="CR155" s="201"/>
      <c r="CS155" s="201"/>
      <c r="CT155" s="201"/>
      <c r="CU155" s="201"/>
      <c r="CV155" s="201"/>
      <c r="CW155" s="201"/>
      <c r="CX155" s="201"/>
      <c r="CY155" s="201"/>
      <c r="CZ155" s="201"/>
      <c r="DA155" s="201"/>
      <c r="DB155" s="201"/>
      <c r="DC155" s="201"/>
      <c r="DD155" s="201"/>
      <c r="DE155" s="201"/>
      <c r="DF155" s="201"/>
      <c r="DG155" s="201"/>
      <c r="DH155" s="201"/>
      <c r="DI155" s="201"/>
      <c r="DJ155" s="201"/>
      <c r="DK155" s="201"/>
      <c r="DL155" s="201"/>
      <c r="DM155" s="201"/>
      <c r="DN155" s="201"/>
      <c r="DO155" s="201"/>
      <c r="DP155" s="201"/>
      <c r="DQ155" s="201"/>
      <c r="DR155" s="201"/>
      <c r="DS155" s="201"/>
      <c r="DT155" s="201"/>
      <c r="DU155" s="201"/>
      <c r="DV155" s="201"/>
      <c r="DW155" s="201"/>
      <c r="DX155" s="201"/>
      <c r="DY155" s="201"/>
      <c r="DZ155" s="201"/>
      <c r="EA155" s="201"/>
      <c r="EB155" s="201"/>
      <c r="EC155" s="201"/>
      <c r="ED155" s="201"/>
      <c r="EE155" s="201"/>
      <c r="EF155" s="201"/>
      <c r="EG155" s="201"/>
      <c r="EH155" s="201"/>
      <c r="EI155" s="201"/>
      <c r="EJ155" s="201"/>
      <c r="EK155" s="201"/>
      <c r="EL155" s="201"/>
      <c r="EM155" s="201"/>
      <c r="EN155" s="201"/>
      <c r="EO155" s="201"/>
      <c r="EP155" s="201"/>
      <c r="EQ155" s="201"/>
      <c r="ER155" s="201"/>
      <c r="ES155" s="201"/>
      <c r="ET155" s="201"/>
      <c r="EU155" s="201"/>
      <c r="EV155" s="201"/>
      <c r="EW155" s="201"/>
      <c r="EX155" s="201"/>
      <c r="EY155" s="201"/>
      <c r="EZ155" s="201"/>
      <c r="FA155" s="201"/>
      <c r="FB155" s="201"/>
      <c r="FC155" s="201"/>
      <c r="FD155" s="201"/>
      <c r="FE155" s="201"/>
      <c r="FF155" s="201"/>
      <c r="FG155" s="201"/>
      <c r="FH155" s="201"/>
      <c r="FI155" s="201"/>
      <c r="FJ155" s="201"/>
      <c r="FK155" s="201"/>
      <c r="FL155" s="201"/>
      <c r="FM155" s="201"/>
      <c r="FN155" s="201"/>
      <c r="FO155" s="201"/>
      <c r="FP155" s="201"/>
      <c r="FQ155" s="201"/>
      <c r="FR155" s="201"/>
      <c r="FS155" s="201"/>
      <c r="FT155" s="201"/>
      <c r="FU155" s="201"/>
      <c r="FV155" s="201"/>
      <c r="FW155" s="201"/>
      <c r="FX155" s="201"/>
      <c r="FY155" s="201"/>
      <c r="FZ155" s="201"/>
      <c r="GA155" s="201"/>
      <c r="GB155" s="201"/>
      <c r="GC155" s="201"/>
      <c r="GD155" s="201"/>
      <c r="GE155" s="201"/>
      <c r="GF155" s="201"/>
      <c r="GG155" s="201"/>
      <c r="GH155" s="201"/>
      <c r="GI155" s="201"/>
      <c r="GJ155" s="201"/>
      <c r="GK155" s="201"/>
      <c r="GL155" s="201"/>
      <c r="GM155" s="201"/>
      <c r="GN155" s="201"/>
      <c r="GO155" s="201"/>
      <c r="GP155" s="201"/>
      <c r="GQ155" s="201"/>
      <c r="GR155" s="201"/>
      <c r="GS155" s="201"/>
      <c r="GT155" s="201"/>
      <c r="GU155" s="201"/>
      <c r="GV155" s="201"/>
      <c r="GW155" s="201"/>
      <c r="GX155" s="201"/>
      <c r="GY155" s="201"/>
      <c r="GZ155" s="201"/>
      <c r="HA155" s="201"/>
      <c r="HB155" s="201"/>
      <c r="HC155" s="201"/>
      <c r="HD155" s="201"/>
      <c r="HE155" s="201"/>
      <c r="HF155" s="201"/>
      <c r="HG155" s="201"/>
      <c r="HH155" s="201"/>
      <c r="HI155" s="201"/>
      <c r="HJ155" s="201"/>
      <c r="HK155" s="201"/>
      <c r="HL155" s="201"/>
      <c r="HM155" s="201"/>
      <c r="HN155" s="201"/>
      <c r="HO155" s="201"/>
      <c r="HP155" s="201"/>
      <c r="HQ155" s="201"/>
      <c r="HR155" s="201"/>
      <c r="HS155" s="201"/>
      <c r="HT155" s="201"/>
      <c r="HU155" s="201"/>
      <c r="HV155" s="201"/>
      <c r="HW155" s="201"/>
      <c r="HX155" s="201"/>
      <c r="HY155" s="201"/>
      <c r="HZ155" s="201"/>
      <c r="IA155" s="201"/>
      <c r="IB155" s="201"/>
      <c r="IC155" s="201"/>
      <c r="ID155" s="201"/>
      <c r="IE155" s="201"/>
      <c r="IF155" s="201"/>
      <c r="IG155" s="201"/>
      <c r="IH155" s="201"/>
      <c r="II155" s="201"/>
      <c r="IJ155" s="201"/>
      <c r="IK155" s="201"/>
      <c r="IL155" s="201"/>
      <c r="IM155" s="201"/>
      <c r="IN155" s="201"/>
      <c r="IO155" s="201"/>
      <c r="IP155" s="201"/>
      <c r="IQ155" s="201"/>
      <c r="IR155" s="201"/>
      <c r="IS155" s="201"/>
      <c r="IT155" s="201"/>
      <c r="IU155" s="201"/>
      <c r="IV155" s="201"/>
      <c r="IW155" s="201"/>
      <c r="IX155" s="201"/>
      <c r="IY155" s="201"/>
      <c r="IZ155" s="201"/>
      <c r="JA155" s="201"/>
      <c r="JB155" s="201"/>
      <c r="JC155" s="201"/>
      <c r="JD155" s="201"/>
      <c r="JE155" s="201"/>
      <c r="JF155" s="201"/>
      <c r="JG155" s="201"/>
      <c r="JH155" s="201"/>
      <c r="JI155" s="201"/>
      <c r="JJ155" s="201"/>
      <c r="JK155" s="201"/>
      <c r="JL155" s="201"/>
      <c r="JM155" s="201"/>
      <c r="JN155" s="201"/>
      <c r="JO155" s="201"/>
      <c r="JP155" s="201"/>
      <c r="JQ155" s="201"/>
      <c r="JR155" s="201"/>
      <c r="JS155" s="201"/>
      <c r="JT155" s="201"/>
      <c r="JU155" s="201"/>
      <c r="JV155" s="201"/>
      <c r="JW155" s="201"/>
      <c r="JX155" s="201"/>
      <c r="JY155" s="201"/>
      <c r="JZ155" s="201"/>
      <c r="KA155" s="201"/>
      <c r="KB155" s="201"/>
      <c r="KC155" s="201"/>
      <c r="KD155" s="201"/>
      <c r="KE155" s="201"/>
      <c r="KF155" s="201"/>
      <c r="KG155" s="201"/>
      <c r="KH155" s="201"/>
      <c r="KI155" s="201"/>
      <c r="KJ155" s="201"/>
      <c r="KK155" s="201"/>
      <c r="KL155" s="201"/>
      <c r="KM155" s="201"/>
      <c r="KN155" s="201"/>
      <c r="KO155" s="201"/>
      <c r="KP155" s="201"/>
      <c r="KQ155" s="201"/>
      <c r="KR155" s="201"/>
      <c r="KS155" s="201"/>
      <c r="KT155" s="201"/>
      <c r="KU155" s="201"/>
      <c r="KV155" s="201"/>
      <c r="KW155" s="201"/>
      <c r="KX155" s="201"/>
      <c r="KY155" s="201"/>
      <c r="KZ155" s="201"/>
      <c r="LA155" s="201"/>
      <c r="LB155" s="201"/>
      <c r="LC155" s="201"/>
      <c r="LD155" s="201"/>
      <c r="LE155" s="201"/>
      <c r="LF155" s="201"/>
      <c r="LG155" s="201"/>
      <c r="LH155" s="201"/>
      <c r="LI155" s="201"/>
      <c r="LJ155" s="201"/>
      <c r="LK155" s="201"/>
      <c r="LL155" s="201"/>
      <c r="LM155" s="201"/>
      <c r="LN155" s="201"/>
      <c r="LO155" s="201"/>
      <c r="LP155" s="201"/>
      <c r="LQ155" s="201"/>
      <c r="LR155" s="201"/>
      <c r="LS155" s="201"/>
      <c r="LT155" s="201"/>
      <c r="LU155" s="201"/>
      <c r="LV155" s="201"/>
      <c r="LW155" s="201"/>
      <c r="LX155" s="201"/>
      <c r="LY155" s="201"/>
      <c r="LZ155" s="201"/>
      <c r="MA155" s="201"/>
      <c r="MB155" s="201"/>
      <c r="MC155" s="201"/>
      <c r="MD155" s="201"/>
      <c r="ME155" s="201"/>
      <c r="MF155" s="201"/>
      <c r="MG155" s="201"/>
      <c r="MH155" s="201"/>
      <c r="MI155" s="201"/>
      <c r="MJ155" s="201"/>
      <c r="MK155" s="201"/>
      <c r="ML155" s="201"/>
      <c r="MM155" s="201"/>
      <c r="MN155" s="201"/>
      <c r="MO155" s="201"/>
      <c r="MP155" s="201"/>
    </row>
    <row r="156" spans="1:660" s="39" customFormat="1" ht="38.25" x14ac:dyDescent="0.25">
      <c r="A156" s="326"/>
      <c r="B156" s="143" t="s">
        <v>838</v>
      </c>
      <c r="C156" s="238" t="s">
        <v>839</v>
      </c>
      <c r="D156" s="130" t="s">
        <v>619</v>
      </c>
      <c r="E156" s="275">
        <v>360</v>
      </c>
      <c r="F156" s="299"/>
      <c r="G156" s="74">
        <f t="shared" ref="G156" si="92">+SUM(H156:CC156)</f>
        <v>0</v>
      </c>
      <c r="H156" s="246"/>
      <c r="I156" s="248"/>
      <c r="J156" s="246"/>
      <c r="K156" s="247"/>
      <c r="L156" s="247"/>
      <c r="M156" s="247"/>
      <c r="N156" s="247"/>
      <c r="O156" s="247"/>
      <c r="P156" s="247"/>
      <c r="Q156" s="247"/>
      <c r="R156" s="247"/>
      <c r="S156" s="247"/>
      <c r="T156" s="247"/>
      <c r="U156" s="248"/>
      <c r="V156" s="234"/>
      <c r="W156" s="235"/>
      <c r="X156" s="235"/>
      <c r="Y156" s="235"/>
      <c r="Z156" s="235"/>
      <c r="AA156" s="235"/>
      <c r="AB156" s="235"/>
      <c r="AC156" s="235"/>
      <c r="AD156" s="235"/>
      <c r="AE156" s="235"/>
      <c r="AF156" s="235"/>
      <c r="AG156" s="233"/>
      <c r="AH156" s="236"/>
      <c r="AI156" s="235"/>
      <c r="AJ156" s="235"/>
      <c r="AK156" s="235"/>
      <c r="AL156" s="235"/>
      <c r="AM156" s="235"/>
      <c r="AN156" s="235"/>
      <c r="AO156" s="235"/>
      <c r="AP156" s="235"/>
      <c r="AQ156" s="235"/>
      <c r="AR156" s="235"/>
      <c r="AS156" s="233"/>
      <c r="AT156" s="236"/>
      <c r="AU156" s="235"/>
      <c r="AV156" s="235"/>
      <c r="AW156" s="235"/>
      <c r="AX156" s="235"/>
      <c r="AY156" s="235"/>
      <c r="AZ156" s="235"/>
      <c r="BA156" s="235"/>
      <c r="BB156" s="235"/>
      <c r="BC156" s="235"/>
      <c r="BD156" s="235"/>
      <c r="BE156" s="233"/>
      <c r="BF156" s="236"/>
      <c r="BG156" s="235"/>
      <c r="BH156" s="235"/>
      <c r="BI156" s="235"/>
      <c r="BJ156" s="235"/>
      <c r="BK156" s="235"/>
      <c r="BL156" s="235"/>
      <c r="BM156" s="235"/>
      <c r="BN156" s="235"/>
      <c r="BO156" s="235"/>
      <c r="BP156" s="235"/>
      <c r="BQ156" s="233"/>
      <c r="BR156" s="236"/>
      <c r="BS156" s="235"/>
      <c r="BT156" s="235"/>
      <c r="BU156" s="235"/>
      <c r="BV156" s="235"/>
      <c r="BW156" s="235"/>
      <c r="BX156" s="235"/>
      <c r="BY156" s="235"/>
      <c r="BZ156" s="235"/>
      <c r="CA156" s="235"/>
      <c r="CB156" s="235"/>
      <c r="CC156" s="233"/>
      <c r="CD156" s="201"/>
      <c r="CE156" s="201"/>
      <c r="CF156" s="201"/>
      <c r="CG156" s="201"/>
      <c r="CH156" s="201"/>
      <c r="CI156" s="201"/>
      <c r="CJ156" s="201"/>
      <c r="CK156" s="201"/>
      <c r="CL156" s="201"/>
      <c r="CM156" s="201"/>
      <c r="CN156" s="201"/>
      <c r="CO156" s="201"/>
      <c r="CP156" s="201"/>
      <c r="CQ156" s="201"/>
      <c r="CR156" s="201"/>
      <c r="CS156" s="201"/>
      <c r="CT156" s="201"/>
      <c r="CU156" s="201"/>
      <c r="CV156" s="201"/>
      <c r="CW156" s="201"/>
      <c r="CX156" s="201"/>
      <c r="CY156" s="201"/>
      <c r="CZ156" s="201"/>
      <c r="DA156" s="201"/>
      <c r="DB156" s="201"/>
      <c r="DC156" s="201"/>
      <c r="DD156" s="201"/>
      <c r="DE156" s="201"/>
      <c r="DF156" s="201"/>
      <c r="DG156" s="201"/>
      <c r="DH156" s="201"/>
      <c r="DI156" s="201"/>
      <c r="DJ156" s="201"/>
      <c r="DK156" s="201"/>
      <c r="DL156" s="201"/>
      <c r="DM156" s="201"/>
      <c r="DN156" s="201"/>
      <c r="DO156" s="201"/>
      <c r="DP156" s="201"/>
      <c r="DQ156" s="201"/>
      <c r="DR156" s="201"/>
      <c r="DS156" s="201"/>
      <c r="DT156" s="201"/>
      <c r="DU156" s="201"/>
      <c r="DV156" s="201"/>
      <c r="DW156" s="201"/>
      <c r="DX156" s="201"/>
      <c r="DY156" s="201"/>
      <c r="DZ156" s="201"/>
      <c r="EA156" s="201"/>
      <c r="EB156" s="201"/>
      <c r="EC156" s="201"/>
      <c r="ED156" s="201"/>
      <c r="EE156" s="201"/>
      <c r="EF156" s="201"/>
      <c r="EG156" s="201"/>
      <c r="EH156" s="201"/>
      <c r="EI156" s="201"/>
      <c r="EJ156" s="201"/>
      <c r="EK156" s="201"/>
      <c r="EL156" s="201"/>
      <c r="EM156" s="201"/>
      <c r="EN156" s="201"/>
      <c r="EO156" s="201"/>
      <c r="EP156" s="201"/>
      <c r="EQ156" s="201"/>
      <c r="ER156" s="201"/>
      <c r="ES156" s="201"/>
      <c r="ET156" s="201"/>
      <c r="EU156" s="201"/>
      <c r="EV156" s="201"/>
      <c r="EW156" s="201"/>
      <c r="EX156" s="201"/>
      <c r="EY156" s="201"/>
      <c r="EZ156" s="201"/>
      <c r="FA156" s="201"/>
      <c r="FB156" s="201"/>
      <c r="FC156" s="201"/>
      <c r="FD156" s="201"/>
      <c r="FE156" s="201"/>
      <c r="FF156" s="201"/>
      <c r="FG156" s="201"/>
      <c r="FH156" s="201"/>
      <c r="FI156" s="201"/>
      <c r="FJ156" s="201"/>
      <c r="FK156" s="201"/>
      <c r="FL156" s="201"/>
      <c r="FM156" s="201"/>
      <c r="FN156" s="201"/>
      <c r="FO156" s="201"/>
      <c r="FP156" s="201"/>
      <c r="FQ156" s="201"/>
      <c r="FR156" s="201"/>
      <c r="FS156" s="201"/>
      <c r="FT156" s="201"/>
      <c r="FU156" s="201"/>
      <c r="FV156" s="201"/>
      <c r="FW156" s="201"/>
      <c r="FX156" s="201"/>
      <c r="FY156" s="201"/>
      <c r="FZ156" s="201"/>
      <c r="GA156" s="201"/>
      <c r="GB156" s="201"/>
      <c r="GC156" s="201"/>
      <c r="GD156" s="201"/>
      <c r="GE156" s="201"/>
      <c r="GF156" s="201"/>
      <c r="GG156" s="201"/>
      <c r="GH156" s="201"/>
      <c r="GI156" s="201"/>
      <c r="GJ156" s="201"/>
      <c r="GK156" s="201"/>
      <c r="GL156" s="201"/>
      <c r="GM156" s="201"/>
      <c r="GN156" s="201"/>
      <c r="GO156" s="201"/>
      <c r="GP156" s="201"/>
      <c r="GQ156" s="201"/>
      <c r="GR156" s="201"/>
      <c r="GS156" s="201"/>
      <c r="GT156" s="201"/>
      <c r="GU156" s="201"/>
      <c r="GV156" s="201"/>
      <c r="GW156" s="201"/>
      <c r="GX156" s="201"/>
      <c r="GY156" s="201"/>
      <c r="GZ156" s="201"/>
      <c r="HA156" s="201"/>
      <c r="HB156" s="201"/>
      <c r="HC156" s="201"/>
      <c r="HD156" s="201"/>
      <c r="HE156" s="201"/>
      <c r="HF156" s="201"/>
      <c r="HG156" s="201"/>
      <c r="HH156" s="201"/>
      <c r="HI156" s="201"/>
      <c r="HJ156" s="201"/>
      <c r="HK156" s="201"/>
      <c r="HL156" s="201"/>
      <c r="HM156" s="201"/>
      <c r="HN156" s="201"/>
      <c r="HO156" s="201"/>
      <c r="HP156" s="201"/>
      <c r="HQ156" s="201"/>
      <c r="HR156" s="201"/>
      <c r="HS156" s="201"/>
      <c r="HT156" s="201"/>
      <c r="HU156" s="201"/>
      <c r="HV156" s="201"/>
      <c r="HW156" s="201"/>
      <c r="HX156" s="201"/>
      <c r="HY156" s="201"/>
      <c r="HZ156" s="201"/>
      <c r="IA156" s="201"/>
      <c r="IB156" s="201"/>
      <c r="IC156" s="201"/>
      <c r="ID156" s="201"/>
      <c r="IE156" s="201"/>
      <c r="IF156" s="201"/>
      <c r="IG156" s="201"/>
      <c r="IH156" s="201"/>
      <c r="II156" s="201"/>
      <c r="IJ156" s="201"/>
      <c r="IK156" s="201"/>
      <c r="IL156" s="201"/>
      <c r="IM156" s="201"/>
      <c r="IN156" s="201"/>
      <c r="IO156" s="201"/>
      <c r="IP156" s="201"/>
      <c r="IQ156" s="201"/>
      <c r="IR156" s="201"/>
      <c r="IS156" s="201"/>
      <c r="IT156" s="201"/>
      <c r="IU156" s="201"/>
      <c r="IV156" s="201"/>
      <c r="IW156" s="201"/>
      <c r="IX156" s="201"/>
      <c r="IY156" s="201"/>
      <c r="IZ156" s="201"/>
      <c r="JA156" s="201"/>
      <c r="JB156" s="201"/>
      <c r="JC156" s="201"/>
      <c r="JD156" s="201"/>
      <c r="JE156" s="201"/>
      <c r="JF156" s="201"/>
      <c r="JG156" s="201"/>
      <c r="JH156" s="201"/>
      <c r="JI156" s="201"/>
      <c r="JJ156" s="201"/>
      <c r="JK156" s="201"/>
      <c r="JL156" s="201"/>
      <c r="JM156" s="201"/>
      <c r="JN156" s="201"/>
      <c r="JO156" s="201"/>
      <c r="JP156" s="201"/>
      <c r="JQ156" s="201"/>
      <c r="JR156" s="201"/>
      <c r="JS156" s="201"/>
      <c r="JT156" s="201"/>
      <c r="JU156" s="201"/>
      <c r="JV156" s="201"/>
      <c r="JW156" s="201"/>
      <c r="JX156" s="201"/>
      <c r="JY156" s="201"/>
      <c r="JZ156" s="201"/>
      <c r="KA156" s="201"/>
      <c r="KB156" s="201"/>
      <c r="KC156" s="201"/>
      <c r="KD156" s="201"/>
      <c r="KE156" s="201"/>
      <c r="KF156" s="201"/>
      <c r="KG156" s="201"/>
      <c r="KH156" s="201"/>
      <c r="KI156" s="201"/>
      <c r="KJ156" s="201"/>
      <c r="KK156" s="201"/>
      <c r="KL156" s="201"/>
      <c r="KM156" s="201"/>
      <c r="KN156" s="201"/>
      <c r="KO156" s="201"/>
      <c r="KP156" s="201"/>
      <c r="KQ156" s="201"/>
      <c r="KR156" s="201"/>
      <c r="KS156" s="201"/>
      <c r="KT156" s="201"/>
      <c r="KU156" s="201"/>
      <c r="KV156" s="201"/>
      <c r="KW156" s="201"/>
      <c r="KX156" s="201"/>
      <c r="KY156" s="201"/>
      <c r="KZ156" s="201"/>
      <c r="LA156" s="201"/>
      <c r="LB156" s="201"/>
      <c r="LC156" s="201"/>
      <c r="LD156" s="201"/>
      <c r="LE156" s="201"/>
      <c r="LF156" s="201"/>
      <c r="LG156" s="201"/>
      <c r="LH156" s="201"/>
      <c r="LI156" s="201"/>
      <c r="LJ156" s="201"/>
      <c r="LK156" s="201"/>
      <c r="LL156" s="201"/>
      <c r="LM156" s="201"/>
      <c r="LN156" s="201"/>
      <c r="LO156" s="201"/>
      <c r="LP156" s="201"/>
      <c r="LQ156" s="201"/>
      <c r="LR156" s="201"/>
      <c r="LS156" s="201"/>
      <c r="LT156" s="201"/>
      <c r="LU156" s="201"/>
      <c r="LV156" s="201"/>
      <c r="LW156" s="201"/>
      <c r="LX156" s="201"/>
      <c r="LY156" s="201"/>
      <c r="LZ156" s="201"/>
      <c r="MA156" s="201"/>
      <c r="MB156" s="201"/>
      <c r="MC156" s="201"/>
      <c r="MD156" s="201"/>
      <c r="ME156" s="201"/>
      <c r="MF156" s="201"/>
      <c r="MG156" s="201"/>
      <c r="MH156" s="201"/>
      <c r="MI156" s="201"/>
      <c r="MJ156" s="201"/>
      <c r="MK156" s="201"/>
      <c r="ML156" s="201"/>
      <c r="MM156" s="201"/>
      <c r="MN156" s="201"/>
      <c r="MO156" s="201"/>
      <c r="MP156" s="201"/>
    </row>
    <row r="157" spans="1:660" x14ac:dyDescent="0.25">
      <c r="A157" s="326"/>
      <c r="B157" s="121" t="s">
        <v>297</v>
      </c>
      <c r="C157" s="122" t="s">
        <v>298</v>
      </c>
      <c r="D157" s="123"/>
      <c r="E157" s="123"/>
      <c r="F157" s="267"/>
      <c r="G157" s="124">
        <f>SUM(G158:G159)</f>
        <v>0</v>
      </c>
      <c r="H157" s="125">
        <f>SUM(H158:H159)</f>
        <v>0</v>
      </c>
      <c r="I157" s="126">
        <f t="shared" ref="I157:BT157" si="93">SUM(I158:I159)</f>
        <v>0</v>
      </c>
      <c r="J157" s="125">
        <f t="shared" si="93"/>
        <v>0</v>
      </c>
      <c r="K157" s="127">
        <f t="shared" si="93"/>
        <v>0</v>
      </c>
      <c r="L157" s="127">
        <f t="shared" si="93"/>
        <v>0</v>
      </c>
      <c r="M157" s="127">
        <f t="shared" si="93"/>
        <v>0</v>
      </c>
      <c r="N157" s="127">
        <f t="shared" si="93"/>
        <v>0</v>
      </c>
      <c r="O157" s="127">
        <f t="shared" si="93"/>
        <v>0</v>
      </c>
      <c r="P157" s="127">
        <f t="shared" si="93"/>
        <v>0</v>
      </c>
      <c r="Q157" s="127">
        <f t="shared" si="93"/>
        <v>0</v>
      </c>
      <c r="R157" s="127">
        <f t="shared" si="93"/>
        <v>0</v>
      </c>
      <c r="S157" s="127">
        <f t="shared" si="93"/>
        <v>0</v>
      </c>
      <c r="T157" s="127">
        <f t="shared" si="93"/>
        <v>0</v>
      </c>
      <c r="U157" s="126">
        <f t="shared" si="93"/>
        <v>0</v>
      </c>
      <c r="V157" s="125">
        <f t="shared" si="93"/>
        <v>0</v>
      </c>
      <c r="W157" s="127">
        <f t="shared" si="93"/>
        <v>0</v>
      </c>
      <c r="X157" s="127">
        <f t="shared" si="93"/>
        <v>0</v>
      </c>
      <c r="Y157" s="127">
        <f t="shared" si="93"/>
        <v>0</v>
      </c>
      <c r="Z157" s="127">
        <f t="shared" si="93"/>
        <v>0</v>
      </c>
      <c r="AA157" s="127">
        <f t="shared" si="93"/>
        <v>0</v>
      </c>
      <c r="AB157" s="127">
        <f t="shared" si="93"/>
        <v>0</v>
      </c>
      <c r="AC157" s="127">
        <f t="shared" si="93"/>
        <v>0</v>
      </c>
      <c r="AD157" s="127">
        <f t="shared" si="93"/>
        <v>0</v>
      </c>
      <c r="AE157" s="127">
        <f t="shared" si="93"/>
        <v>0</v>
      </c>
      <c r="AF157" s="127">
        <f t="shared" si="93"/>
        <v>0</v>
      </c>
      <c r="AG157" s="126">
        <f t="shared" si="93"/>
        <v>0</v>
      </c>
      <c r="AH157" s="128">
        <f t="shared" si="93"/>
        <v>0</v>
      </c>
      <c r="AI157" s="127">
        <f t="shared" si="93"/>
        <v>0</v>
      </c>
      <c r="AJ157" s="127">
        <f t="shared" si="93"/>
        <v>0</v>
      </c>
      <c r="AK157" s="127">
        <f t="shared" si="93"/>
        <v>0</v>
      </c>
      <c r="AL157" s="127">
        <f t="shared" si="93"/>
        <v>0</v>
      </c>
      <c r="AM157" s="127">
        <f t="shared" si="93"/>
        <v>0</v>
      </c>
      <c r="AN157" s="127">
        <f t="shared" si="93"/>
        <v>0</v>
      </c>
      <c r="AO157" s="127">
        <f t="shared" si="93"/>
        <v>0</v>
      </c>
      <c r="AP157" s="127">
        <f t="shared" si="93"/>
        <v>0</v>
      </c>
      <c r="AQ157" s="127">
        <f t="shared" si="93"/>
        <v>0</v>
      </c>
      <c r="AR157" s="127">
        <f t="shared" si="93"/>
        <v>0</v>
      </c>
      <c r="AS157" s="126">
        <f t="shared" si="93"/>
        <v>0</v>
      </c>
      <c r="AT157" s="128">
        <f t="shared" si="93"/>
        <v>0</v>
      </c>
      <c r="AU157" s="127">
        <f t="shared" si="93"/>
        <v>0</v>
      </c>
      <c r="AV157" s="127">
        <f t="shared" si="93"/>
        <v>0</v>
      </c>
      <c r="AW157" s="127">
        <f t="shared" si="93"/>
        <v>0</v>
      </c>
      <c r="AX157" s="127">
        <f t="shared" si="93"/>
        <v>0</v>
      </c>
      <c r="AY157" s="127">
        <f t="shared" si="93"/>
        <v>0</v>
      </c>
      <c r="AZ157" s="127">
        <f t="shared" si="93"/>
        <v>0</v>
      </c>
      <c r="BA157" s="127">
        <f t="shared" si="93"/>
        <v>0</v>
      </c>
      <c r="BB157" s="127">
        <f t="shared" si="93"/>
        <v>0</v>
      </c>
      <c r="BC157" s="127">
        <f t="shared" si="93"/>
        <v>0</v>
      </c>
      <c r="BD157" s="127">
        <f t="shared" si="93"/>
        <v>0</v>
      </c>
      <c r="BE157" s="126">
        <f t="shared" si="93"/>
        <v>0</v>
      </c>
      <c r="BF157" s="128">
        <f t="shared" si="93"/>
        <v>0</v>
      </c>
      <c r="BG157" s="127">
        <f t="shared" si="93"/>
        <v>0</v>
      </c>
      <c r="BH157" s="127">
        <f t="shared" si="93"/>
        <v>0</v>
      </c>
      <c r="BI157" s="127">
        <f t="shared" si="93"/>
        <v>0</v>
      </c>
      <c r="BJ157" s="127">
        <f t="shared" si="93"/>
        <v>0</v>
      </c>
      <c r="BK157" s="127">
        <f t="shared" si="93"/>
        <v>0</v>
      </c>
      <c r="BL157" s="127">
        <f t="shared" si="93"/>
        <v>0</v>
      </c>
      <c r="BM157" s="127">
        <f t="shared" si="93"/>
        <v>0</v>
      </c>
      <c r="BN157" s="127">
        <f t="shared" si="93"/>
        <v>0</v>
      </c>
      <c r="BO157" s="127">
        <f t="shared" si="93"/>
        <v>0</v>
      </c>
      <c r="BP157" s="127">
        <f t="shared" si="93"/>
        <v>0</v>
      </c>
      <c r="BQ157" s="126">
        <f t="shared" si="93"/>
        <v>0</v>
      </c>
      <c r="BR157" s="128">
        <f t="shared" si="93"/>
        <v>0</v>
      </c>
      <c r="BS157" s="127">
        <f t="shared" si="93"/>
        <v>0</v>
      </c>
      <c r="BT157" s="127">
        <f t="shared" si="93"/>
        <v>0</v>
      </c>
      <c r="BU157" s="127">
        <f t="shared" ref="BU157:CB157" si="94">SUM(BU158:BU159)</f>
        <v>0</v>
      </c>
      <c r="BV157" s="127">
        <f t="shared" si="94"/>
        <v>0</v>
      </c>
      <c r="BW157" s="127">
        <f t="shared" si="94"/>
        <v>0</v>
      </c>
      <c r="BX157" s="127">
        <f t="shared" si="94"/>
        <v>0</v>
      </c>
      <c r="BY157" s="127">
        <f t="shared" si="94"/>
        <v>0</v>
      </c>
      <c r="BZ157" s="127">
        <f t="shared" si="94"/>
        <v>0</v>
      </c>
      <c r="CA157" s="127">
        <f t="shared" si="94"/>
        <v>0</v>
      </c>
      <c r="CB157" s="127">
        <f t="shared" si="94"/>
        <v>0</v>
      </c>
      <c r="CC157" s="126">
        <f>SUM(CC158:CC159)</f>
        <v>0</v>
      </c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/>
      <c r="FS157" s="39"/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39"/>
      <c r="GZ157" s="39"/>
      <c r="HA157" s="39"/>
      <c r="HB157" s="39"/>
      <c r="HC157" s="39"/>
      <c r="HD157" s="39"/>
      <c r="HE157" s="39"/>
      <c r="HF157" s="39"/>
      <c r="HG157" s="39"/>
      <c r="HH157" s="39"/>
      <c r="HI157" s="39"/>
      <c r="HJ157" s="39"/>
      <c r="HK157" s="39"/>
      <c r="HL157" s="39"/>
      <c r="HM157" s="39"/>
      <c r="HN157" s="39"/>
      <c r="HO157" s="39"/>
      <c r="HP157" s="39"/>
      <c r="HQ157" s="39"/>
      <c r="HR157" s="39"/>
      <c r="HS157" s="39"/>
      <c r="HT157" s="39"/>
      <c r="HU157" s="39"/>
      <c r="HV157" s="39"/>
      <c r="HW157" s="39"/>
      <c r="HX157" s="39"/>
      <c r="HY157" s="39"/>
      <c r="HZ157" s="39"/>
      <c r="IA157" s="39"/>
      <c r="IB157" s="39"/>
      <c r="IC157" s="39"/>
      <c r="ID157" s="39"/>
      <c r="IE157" s="39"/>
      <c r="IF157" s="39"/>
      <c r="IG157" s="39"/>
      <c r="IH157" s="39"/>
      <c r="II157" s="39"/>
      <c r="IJ157" s="39"/>
      <c r="IK157" s="39"/>
      <c r="IL157" s="39"/>
      <c r="IM157" s="39"/>
      <c r="IN157" s="39"/>
      <c r="IO157" s="39"/>
      <c r="IP157" s="39"/>
      <c r="IQ157" s="39"/>
      <c r="IR157" s="39"/>
      <c r="IS157" s="39"/>
      <c r="IT157" s="39"/>
      <c r="IU157" s="39"/>
      <c r="IV157" s="39"/>
      <c r="IW157" s="39"/>
      <c r="IX157" s="39"/>
      <c r="IY157" s="39"/>
      <c r="IZ157" s="39"/>
      <c r="JA157" s="39"/>
      <c r="JB157" s="39"/>
      <c r="JC157" s="39"/>
      <c r="JD157" s="39"/>
      <c r="JE157" s="39"/>
      <c r="JF157" s="39"/>
      <c r="JG157" s="39"/>
      <c r="JH157" s="39"/>
      <c r="JI157" s="39"/>
      <c r="JJ157" s="39"/>
      <c r="JK157" s="39"/>
      <c r="JL157" s="39"/>
      <c r="JM157" s="39"/>
      <c r="JN157" s="39"/>
      <c r="JO157" s="39"/>
      <c r="JP157" s="39"/>
      <c r="JQ157" s="39"/>
      <c r="JR157" s="39"/>
      <c r="JS157" s="39"/>
      <c r="JT157" s="39"/>
      <c r="JU157" s="39"/>
      <c r="JV157" s="39"/>
      <c r="JW157" s="39"/>
      <c r="JX157" s="39"/>
      <c r="JY157" s="39"/>
      <c r="JZ157" s="39"/>
      <c r="KA157" s="39"/>
      <c r="KB157" s="39"/>
      <c r="KC157" s="39"/>
      <c r="KD157" s="39"/>
      <c r="KE157" s="39"/>
      <c r="KF157" s="39"/>
      <c r="KG157" s="39"/>
      <c r="KH157" s="39"/>
      <c r="KI157" s="39"/>
      <c r="KJ157" s="39"/>
      <c r="KK157" s="39"/>
      <c r="KL157" s="39"/>
      <c r="KM157" s="39"/>
      <c r="KN157" s="39"/>
      <c r="KO157" s="39"/>
      <c r="KP157" s="39"/>
      <c r="KQ157" s="39"/>
      <c r="KR157" s="39"/>
      <c r="KS157" s="39"/>
      <c r="KT157" s="39"/>
      <c r="KU157" s="39"/>
      <c r="KV157" s="39"/>
      <c r="KW157" s="39"/>
      <c r="KX157" s="39"/>
      <c r="KY157" s="39"/>
      <c r="KZ157" s="39"/>
      <c r="LA157" s="39"/>
      <c r="LB157" s="39"/>
      <c r="LC157" s="39"/>
      <c r="LD157" s="39"/>
      <c r="LE157" s="39"/>
      <c r="LF157" s="39"/>
      <c r="LG157" s="39"/>
      <c r="LH157" s="39"/>
      <c r="LI157" s="39"/>
      <c r="LJ157" s="39"/>
      <c r="LK157" s="39"/>
      <c r="LL157" s="39"/>
      <c r="LM157" s="39"/>
      <c r="LN157" s="39"/>
      <c r="LO157" s="39"/>
      <c r="LP157" s="39"/>
      <c r="LQ157" s="39"/>
      <c r="LR157" s="39"/>
      <c r="LS157" s="39"/>
      <c r="LT157" s="39"/>
      <c r="LU157" s="39"/>
      <c r="LV157" s="39"/>
      <c r="LW157" s="39"/>
      <c r="LX157" s="39"/>
      <c r="LY157" s="39"/>
      <c r="LZ157" s="39"/>
      <c r="MA157" s="39"/>
      <c r="MB157" s="39"/>
      <c r="MC157" s="39"/>
      <c r="MD157" s="39"/>
      <c r="ME157" s="39"/>
      <c r="MF157" s="39"/>
      <c r="MG157" s="39"/>
      <c r="MH157" s="39"/>
      <c r="MI157" s="39"/>
      <c r="MJ157" s="39"/>
      <c r="MK157" s="39"/>
      <c r="ML157" s="39"/>
      <c r="MM157" s="39"/>
      <c r="MN157" s="39"/>
      <c r="MO157" s="39"/>
      <c r="MP157" s="39"/>
      <c r="MQ157" s="39"/>
      <c r="MR157" s="39"/>
      <c r="MS157" s="39"/>
      <c r="MT157" s="39"/>
      <c r="MU157" s="39"/>
      <c r="MV157" s="39"/>
      <c r="MW157" s="39"/>
      <c r="MX157" s="39"/>
      <c r="MY157" s="39"/>
      <c r="MZ157" s="39"/>
      <c r="NA157" s="39"/>
      <c r="NB157" s="39"/>
      <c r="NC157" s="39"/>
      <c r="ND157" s="39"/>
      <c r="NE157" s="39"/>
      <c r="NF157" s="39"/>
      <c r="NG157" s="39"/>
      <c r="NH157" s="39"/>
      <c r="NI157" s="39"/>
      <c r="NJ157" s="39"/>
      <c r="NK157" s="39"/>
      <c r="NL157" s="39"/>
      <c r="NM157" s="39"/>
      <c r="NN157" s="39"/>
      <c r="NO157" s="39"/>
      <c r="NP157" s="39"/>
      <c r="NQ157" s="39"/>
      <c r="NR157" s="39"/>
      <c r="NS157" s="39"/>
      <c r="NT157" s="39"/>
      <c r="NU157" s="39"/>
      <c r="NV157" s="39"/>
      <c r="NW157" s="39"/>
      <c r="NX157" s="39"/>
      <c r="NY157" s="39"/>
      <c r="NZ157" s="39"/>
      <c r="OA157" s="39"/>
      <c r="OB157" s="39"/>
      <c r="OC157" s="39"/>
      <c r="OD157" s="39"/>
      <c r="OE157" s="39"/>
      <c r="OF157" s="39"/>
      <c r="OG157" s="39"/>
      <c r="OH157" s="39"/>
      <c r="OI157" s="39"/>
      <c r="OJ157" s="39"/>
      <c r="OK157" s="39"/>
      <c r="OL157" s="39"/>
      <c r="OM157" s="39"/>
      <c r="ON157" s="39"/>
      <c r="OO157" s="39"/>
      <c r="OP157" s="39"/>
      <c r="OQ157" s="39"/>
      <c r="OR157" s="39"/>
      <c r="OS157" s="39"/>
      <c r="OT157" s="39"/>
      <c r="OU157" s="39"/>
      <c r="OV157" s="39"/>
      <c r="OW157" s="39"/>
      <c r="OX157" s="39"/>
      <c r="OY157" s="39"/>
      <c r="OZ157" s="39"/>
      <c r="PA157" s="39"/>
      <c r="PB157" s="39"/>
      <c r="PC157" s="39"/>
      <c r="PD157" s="39"/>
      <c r="PE157" s="39"/>
      <c r="PF157" s="39"/>
      <c r="PG157" s="39"/>
      <c r="PH157" s="39"/>
      <c r="PI157" s="39"/>
      <c r="PJ157" s="39"/>
      <c r="PK157" s="39"/>
      <c r="PL157" s="39"/>
      <c r="PM157" s="39"/>
      <c r="PN157" s="39"/>
      <c r="PO157" s="39"/>
      <c r="PP157" s="39"/>
      <c r="PQ157" s="39"/>
      <c r="PR157" s="39"/>
      <c r="PS157" s="39"/>
      <c r="PT157" s="39"/>
      <c r="PU157" s="39"/>
      <c r="PV157" s="39"/>
      <c r="PW157" s="39"/>
      <c r="PX157" s="39"/>
      <c r="PY157" s="39"/>
      <c r="PZ157" s="39"/>
      <c r="QA157" s="39"/>
      <c r="QB157" s="39"/>
      <c r="QC157" s="39"/>
      <c r="QD157" s="39"/>
      <c r="QE157" s="39"/>
      <c r="QF157" s="39"/>
      <c r="QG157" s="39"/>
      <c r="QH157" s="39"/>
      <c r="QI157" s="39"/>
      <c r="QJ157" s="39"/>
      <c r="QK157" s="39"/>
      <c r="QL157" s="39"/>
      <c r="QM157" s="39"/>
      <c r="QN157" s="39"/>
      <c r="QO157" s="39"/>
      <c r="QP157" s="39"/>
      <c r="QQ157" s="39"/>
      <c r="QR157" s="39"/>
      <c r="QS157" s="39"/>
      <c r="QT157" s="39"/>
      <c r="QU157" s="39"/>
      <c r="QV157" s="39"/>
      <c r="QW157" s="39"/>
      <c r="QX157" s="39"/>
      <c r="QY157" s="39"/>
      <c r="QZ157" s="39"/>
      <c r="RA157" s="39"/>
      <c r="RB157" s="39"/>
      <c r="RC157" s="39"/>
      <c r="RD157" s="39"/>
      <c r="RE157" s="39"/>
      <c r="RF157" s="39"/>
      <c r="RG157" s="39"/>
      <c r="RH157" s="39"/>
      <c r="RI157" s="39"/>
      <c r="RJ157" s="39"/>
      <c r="RK157" s="39"/>
      <c r="RL157" s="39"/>
      <c r="RM157" s="39"/>
      <c r="RN157" s="39"/>
      <c r="RO157" s="39"/>
      <c r="RP157" s="39"/>
      <c r="RQ157" s="39"/>
      <c r="RR157" s="39"/>
      <c r="RS157" s="39"/>
      <c r="RT157" s="39"/>
      <c r="RU157" s="39"/>
      <c r="RV157" s="39"/>
      <c r="RW157" s="39"/>
      <c r="RX157" s="39"/>
      <c r="RY157" s="39"/>
      <c r="RZ157" s="39"/>
      <c r="SA157" s="39"/>
      <c r="SB157" s="39"/>
      <c r="SC157" s="39"/>
      <c r="SD157" s="39"/>
      <c r="SE157" s="39"/>
      <c r="SF157" s="39"/>
      <c r="SG157" s="39"/>
      <c r="SH157" s="39"/>
      <c r="SI157" s="39"/>
      <c r="SJ157" s="39"/>
      <c r="SK157" s="39"/>
      <c r="SL157" s="39"/>
      <c r="SM157" s="39"/>
      <c r="SN157" s="39"/>
      <c r="SO157" s="39"/>
      <c r="SP157" s="39"/>
      <c r="SQ157" s="39"/>
      <c r="SR157" s="39"/>
      <c r="SS157" s="39"/>
      <c r="ST157" s="39"/>
      <c r="SU157" s="39"/>
      <c r="SV157" s="39"/>
      <c r="SW157" s="39"/>
      <c r="SX157" s="39"/>
      <c r="SY157" s="39"/>
      <c r="SZ157" s="39"/>
      <c r="TA157" s="39"/>
      <c r="TB157" s="39"/>
      <c r="TC157" s="39"/>
      <c r="TD157" s="39"/>
      <c r="TE157" s="39"/>
      <c r="TF157" s="39"/>
      <c r="TG157" s="39"/>
      <c r="TH157" s="39"/>
      <c r="TI157" s="39"/>
      <c r="TJ157" s="39"/>
      <c r="TK157" s="39"/>
      <c r="TL157" s="39"/>
      <c r="TM157" s="39"/>
      <c r="TN157" s="39"/>
      <c r="TO157" s="39"/>
      <c r="TP157" s="39"/>
      <c r="TQ157" s="39"/>
      <c r="TR157" s="39"/>
      <c r="TS157" s="39"/>
      <c r="TT157" s="39"/>
      <c r="TU157" s="39"/>
      <c r="TV157" s="39"/>
      <c r="TW157" s="39"/>
      <c r="TX157" s="39"/>
      <c r="TY157" s="39"/>
      <c r="TZ157" s="39"/>
      <c r="UA157" s="39"/>
      <c r="UB157" s="39"/>
      <c r="UC157" s="39"/>
      <c r="UD157" s="39"/>
      <c r="UE157" s="39"/>
      <c r="UF157" s="39"/>
      <c r="UG157" s="39"/>
      <c r="UH157" s="39"/>
      <c r="UI157" s="39"/>
      <c r="UJ157" s="39"/>
      <c r="UK157" s="39"/>
      <c r="UL157" s="39"/>
      <c r="UM157" s="39"/>
      <c r="UN157" s="39"/>
      <c r="UO157" s="39"/>
      <c r="UP157" s="39"/>
      <c r="UQ157" s="39"/>
      <c r="UR157" s="39"/>
      <c r="US157" s="39"/>
      <c r="UT157" s="39"/>
      <c r="UU157" s="39"/>
      <c r="UV157" s="39"/>
      <c r="UW157" s="39"/>
      <c r="UX157" s="39"/>
      <c r="UY157" s="39"/>
      <c r="UZ157" s="39"/>
      <c r="VA157" s="39"/>
      <c r="VB157" s="39"/>
      <c r="VC157" s="39"/>
      <c r="VD157" s="39"/>
      <c r="VE157" s="39"/>
      <c r="VF157" s="39"/>
      <c r="VG157" s="39"/>
      <c r="VH157" s="39"/>
      <c r="VI157" s="39"/>
      <c r="VJ157" s="39"/>
      <c r="VK157" s="39"/>
      <c r="VL157" s="39"/>
      <c r="VM157" s="39"/>
      <c r="VN157" s="39"/>
      <c r="VO157" s="39"/>
      <c r="VP157" s="39"/>
      <c r="VQ157" s="39"/>
      <c r="VR157" s="39"/>
      <c r="VS157" s="39"/>
      <c r="VT157" s="39"/>
      <c r="VU157" s="39"/>
      <c r="VV157" s="39"/>
      <c r="VW157" s="39"/>
      <c r="VX157" s="39"/>
      <c r="VY157" s="39"/>
      <c r="VZ157" s="39"/>
      <c r="WA157" s="39"/>
      <c r="WB157" s="39"/>
      <c r="WC157" s="39"/>
      <c r="WD157" s="39"/>
      <c r="WE157" s="39"/>
      <c r="WF157" s="39"/>
      <c r="WG157" s="39"/>
      <c r="WH157" s="39"/>
      <c r="WI157" s="39"/>
      <c r="WJ157" s="39"/>
      <c r="WK157" s="39"/>
      <c r="WL157" s="39"/>
      <c r="WM157" s="39"/>
      <c r="WN157" s="39"/>
      <c r="WO157" s="39"/>
      <c r="WP157" s="39"/>
      <c r="WQ157" s="39"/>
      <c r="WR157" s="39"/>
      <c r="WS157" s="39"/>
      <c r="WT157" s="39"/>
      <c r="WU157" s="39"/>
      <c r="WV157" s="39"/>
      <c r="WW157" s="39"/>
      <c r="WX157" s="39"/>
      <c r="WY157" s="39"/>
      <c r="WZ157" s="39"/>
      <c r="XA157" s="39"/>
      <c r="XB157" s="39"/>
      <c r="XC157" s="39"/>
      <c r="XD157" s="39"/>
      <c r="XE157" s="39"/>
      <c r="XF157" s="39"/>
      <c r="XG157" s="39"/>
      <c r="XH157" s="39"/>
      <c r="XI157" s="39"/>
      <c r="XJ157" s="39"/>
      <c r="XK157" s="39"/>
      <c r="XL157" s="39"/>
      <c r="XM157" s="39"/>
      <c r="XN157" s="39"/>
      <c r="XO157" s="39"/>
      <c r="XP157" s="39"/>
      <c r="XQ157" s="39"/>
      <c r="XR157" s="39"/>
      <c r="XS157" s="39"/>
      <c r="XT157" s="39"/>
      <c r="XU157" s="39"/>
      <c r="XV157" s="39"/>
      <c r="XW157" s="39"/>
      <c r="XX157" s="39"/>
      <c r="XY157" s="39"/>
      <c r="XZ157" s="39"/>
      <c r="YA157" s="39"/>
      <c r="YB157" s="39"/>
      <c r="YC157" s="39"/>
      <c r="YD157" s="39"/>
      <c r="YE157" s="39"/>
      <c r="YF157" s="39"/>
      <c r="YG157" s="39"/>
      <c r="YH157" s="39"/>
      <c r="YI157" s="39"/>
      <c r="YJ157" s="39"/>
    </row>
    <row r="158" spans="1:660" x14ac:dyDescent="0.25">
      <c r="A158" s="326"/>
      <c r="B158" s="73" t="s">
        <v>299</v>
      </c>
      <c r="C158" s="129" t="s">
        <v>300</v>
      </c>
      <c r="D158" s="130" t="s">
        <v>85</v>
      </c>
      <c r="E158" s="130">
        <v>1</v>
      </c>
      <c r="F158" s="229"/>
      <c r="G158" s="74">
        <f>+E158*F158</f>
        <v>0</v>
      </c>
      <c r="H158" s="246"/>
      <c r="I158" s="248"/>
      <c r="J158" s="246"/>
      <c r="K158" s="247"/>
      <c r="L158" s="247"/>
      <c r="M158" s="247"/>
      <c r="N158" s="247"/>
      <c r="O158" s="247"/>
      <c r="P158" s="247"/>
      <c r="Q158" s="247"/>
      <c r="R158" s="247"/>
      <c r="S158" s="247"/>
      <c r="T158" s="247"/>
      <c r="U158" s="248">
        <f>G158/2.5</f>
        <v>0</v>
      </c>
      <c r="V158" s="246"/>
      <c r="W158" s="247"/>
      <c r="X158" s="247"/>
      <c r="Y158" s="247"/>
      <c r="Z158" s="247"/>
      <c r="AA158" s="247"/>
      <c r="AB158" s="247"/>
      <c r="AC158" s="247"/>
      <c r="AD158" s="247"/>
      <c r="AE158" s="247"/>
      <c r="AF158" s="247"/>
      <c r="AG158" s="248">
        <f>G158/2.5</f>
        <v>0</v>
      </c>
      <c r="AH158" s="249"/>
      <c r="AI158" s="247"/>
      <c r="AJ158" s="247"/>
      <c r="AK158" s="247"/>
      <c r="AL158" s="247"/>
      <c r="AM158" s="247">
        <f>G158-SUM(J158:AL158)</f>
        <v>0</v>
      </c>
      <c r="AN158" s="247"/>
      <c r="AO158" s="247"/>
      <c r="AP158" s="247"/>
      <c r="AQ158" s="247"/>
      <c r="AR158" s="247"/>
      <c r="AS158" s="248"/>
      <c r="AT158" s="249"/>
      <c r="AU158" s="247"/>
      <c r="AV158" s="247"/>
      <c r="AW158" s="247"/>
      <c r="AX158" s="247"/>
      <c r="AY158" s="247"/>
      <c r="AZ158" s="247"/>
      <c r="BA158" s="247"/>
      <c r="BB158" s="247"/>
      <c r="BC158" s="247"/>
      <c r="BD158" s="247"/>
      <c r="BE158" s="248"/>
      <c r="BF158" s="249"/>
      <c r="BG158" s="247"/>
      <c r="BH158" s="247"/>
      <c r="BI158" s="247"/>
      <c r="BJ158" s="247"/>
      <c r="BK158" s="247"/>
      <c r="BL158" s="247"/>
      <c r="BM158" s="247"/>
      <c r="BN158" s="247"/>
      <c r="BO158" s="247"/>
      <c r="BP158" s="247"/>
      <c r="BQ158" s="248"/>
      <c r="BR158" s="249"/>
      <c r="BS158" s="247"/>
      <c r="BT158" s="247"/>
      <c r="BU158" s="247"/>
      <c r="BV158" s="247"/>
      <c r="BW158" s="247"/>
      <c r="BX158" s="247"/>
      <c r="BY158" s="247"/>
      <c r="BZ158" s="247"/>
      <c r="CA158" s="247"/>
      <c r="CB158" s="247"/>
      <c r="CC158" s="248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39"/>
      <c r="FQ158" s="39"/>
      <c r="FR158" s="39"/>
      <c r="FS158" s="39"/>
      <c r="FT158" s="39"/>
      <c r="FU158" s="39"/>
      <c r="FV158" s="39"/>
      <c r="FW158" s="39"/>
      <c r="FX158" s="39"/>
      <c r="FY158" s="39"/>
      <c r="FZ158" s="39"/>
      <c r="GA158" s="39"/>
      <c r="GB158" s="39"/>
      <c r="GC158" s="39"/>
      <c r="GD158" s="39"/>
      <c r="GE158" s="39"/>
      <c r="GF158" s="39"/>
      <c r="GG158" s="39"/>
      <c r="GH158" s="39"/>
      <c r="GI158" s="39"/>
      <c r="GJ158" s="39"/>
      <c r="GK158" s="39"/>
      <c r="GL158" s="39"/>
      <c r="GM158" s="39"/>
      <c r="GN158" s="39"/>
      <c r="GO158" s="39"/>
      <c r="GP158" s="39"/>
      <c r="GQ158" s="39"/>
      <c r="GR158" s="39"/>
      <c r="GS158" s="39"/>
      <c r="GT158" s="39"/>
      <c r="GU158" s="39"/>
      <c r="GV158" s="39"/>
      <c r="GW158" s="39"/>
      <c r="GX158" s="39"/>
      <c r="GY158" s="39"/>
      <c r="GZ158" s="39"/>
      <c r="HA158" s="39"/>
      <c r="HB158" s="39"/>
      <c r="HC158" s="39"/>
      <c r="HD158" s="39"/>
      <c r="HE158" s="39"/>
      <c r="HF158" s="39"/>
      <c r="HG158" s="39"/>
      <c r="HH158" s="39"/>
      <c r="HI158" s="39"/>
      <c r="HJ158" s="39"/>
      <c r="HK158" s="39"/>
      <c r="HL158" s="39"/>
      <c r="HM158" s="39"/>
      <c r="HN158" s="39"/>
      <c r="HO158" s="39"/>
      <c r="HP158" s="39"/>
      <c r="HQ158" s="39"/>
      <c r="HR158" s="39"/>
      <c r="HS158" s="39"/>
      <c r="HT158" s="39"/>
      <c r="HU158" s="39"/>
      <c r="HV158" s="39"/>
      <c r="HW158" s="39"/>
      <c r="HX158" s="39"/>
      <c r="HY158" s="39"/>
      <c r="HZ158" s="39"/>
      <c r="IA158" s="39"/>
      <c r="IB158" s="39"/>
      <c r="IC158" s="39"/>
      <c r="ID158" s="39"/>
      <c r="IE158" s="39"/>
      <c r="IF158" s="39"/>
      <c r="IG158" s="39"/>
      <c r="IH158" s="39"/>
      <c r="II158" s="39"/>
      <c r="IJ158" s="39"/>
      <c r="IK158" s="39"/>
      <c r="IL158" s="39"/>
      <c r="IM158" s="39"/>
      <c r="IN158" s="39"/>
      <c r="IO158" s="39"/>
      <c r="IP158" s="39"/>
      <c r="IQ158" s="39"/>
      <c r="IR158" s="39"/>
      <c r="IS158" s="39"/>
      <c r="IT158" s="39"/>
      <c r="IU158" s="39"/>
      <c r="IV158" s="39"/>
      <c r="IW158" s="39"/>
      <c r="IX158" s="39"/>
      <c r="IY158" s="39"/>
      <c r="IZ158" s="39"/>
      <c r="JA158" s="39"/>
      <c r="JB158" s="39"/>
      <c r="JC158" s="39"/>
      <c r="JD158" s="39"/>
      <c r="JE158" s="39"/>
      <c r="JF158" s="39"/>
      <c r="JG158" s="39"/>
      <c r="JH158" s="39"/>
      <c r="JI158" s="39"/>
      <c r="JJ158" s="39"/>
      <c r="JK158" s="39"/>
      <c r="JL158" s="39"/>
      <c r="JM158" s="39"/>
      <c r="JN158" s="39"/>
      <c r="JO158" s="39"/>
      <c r="JP158" s="39"/>
      <c r="JQ158" s="39"/>
      <c r="JR158" s="39"/>
      <c r="JS158" s="39"/>
      <c r="JT158" s="39"/>
      <c r="JU158" s="39"/>
      <c r="JV158" s="39"/>
      <c r="JW158" s="39"/>
      <c r="JX158" s="39"/>
      <c r="JY158" s="39"/>
      <c r="JZ158" s="39"/>
      <c r="KA158" s="39"/>
      <c r="KB158" s="39"/>
      <c r="KC158" s="39"/>
      <c r="KD158" s="39"/>
      <c r="KE158" s="39"/>
      <c r="KF158" s="39"/>
      <c r="KG158" s="39"/>
      <c r="KH158" s="39"/>
      <c r="KI158" s="39"/>
      <c r="KJ158" s="39"/>
      <c r="KK158" s="39"/>
      <c r="KL158" s="39"/>
      <c r="KM158" s="39"/>
      <c r="KN158" s="39"/>
      <c r="KO158" s="39"/>
      <c r="KP158" s="39"/>
      <c r="KQ158" s="39"/>
      <c r="KR158" s="39"/>
      <c r="KS158" s="39"/>
      <c r="KT158" s="39"/>
      <c r="KU158" s="39"/>
      <c r="KV158" s="39"/>
      <c r="KW158" s="39"/>
      <c r="KX158" s="39"/>
      <c r="KY158" s="39"/>
      <c r="KZ158" s="39"/>
      <c r="LA158" s="39"/>
      <c r="LB158" s="39"/>
      <c r="LC158" s="39"/>
      <c r="LD158" s="39"/>
      <c r="LE158" s="39"/>
      <c r="LF158" s="39"/>
      <c r="LG158" s="39"/>
      <c r="LH158" s="39"/>
      <c r="LI158" s="39"/>
      <c r="LJ158" s="39"/>
      <c r="LK158" s="39"/>
      <c r="LL158" s="39"/>
      <c r="LM158" s="39"/>
      <c r="LN158" s="39"/>
      <c r="LO158" s="39"/>
      <c r="LP158" s="39"/>
      <c r="LQ158" s="39"/>
      <c r="LR158" s="39"/>
      <c r="LS158" s="39"/>
      <c r="LT158" s="39"/>
      <c r="LU158" s="39"/>
      <c r="LV158" s="39"/>
      <c r="LW158" s="39"/>
      <c r="LX158" s="39"/>
      <c r="LY158" s="39"/>
      <c r="LZ158" s="39"/>
      <c r="MA158" s="39"/>
      <c r="MB158" s="39"/>
      <c r="MC158" s="39"/>
      <c r="MD158" s="39"/>
      <c r="ME158" s="39"/>
      <c r="MF158" s="39"/>
      <c r="MG158" s="39"/>
      <c r="MH158" s="39"/>
      <c r="MI158" s="39"/>
      <c r="MJ158" s="39"/>
      <c r="MK158" s="39"/>
      <c r="ML158" s="39"/>
      <c r="MM158" s="39"/>
      <c r="MN158" s="39"/>
      <c r="MO158" s="39"/>
      <c r="MP158" s="39"/>
      <c r="MQ158" s="39"/>
      <c r="MR158" s="39"/>
      <c r="MS158" s="39"/>
      <c r="MT158" s="39"/>
      <c r="MU158" s="39"/>
      <c r="MV158" s="39"/>
      <c r="MW158" s="39"/>
      <c r="MX158" s="39"/>
      <c r="MY158" s="39"/>
      <c r="MZ158" s="39"/>
      <c r="NA158" s="39"/>
      <c r="NB158" s="39"/>
      <c r="NC158" s="39"/>
      <c r="ND158" s="39"/>
      <c r="NE158" s="39"/>
      <c r="NF158" s="39"/>
      <c r="NG158" s="39"/>
      <c r="NH158" s="39"/>
      <c r="NI158" s="39"/>
      <c r="NJ158" s="39"/>
      <c r="NK158" s="39"/>
      <c r="NL158" s="39"/>
      <c r="NM158" s="39"/>
      <c r="NN158" s="39"/>
      <c r="NO158" s="39"/>
      <c r="NP158" s="39"/>
      <c r="NQ158" s="39"/>
      <c r="NR158" s="39"/>
      <c r="NS158" s="39"/>
      <c r="NT158" s="39"/>
      <c r="NU158" s="39"/>
      <c r="NV158" s="39"/>
      <c r="NW158" s="39"/>
      <c r="NX158" s="39"/>
      <c r="NY158" s="39"/>
      <c r="NZ158" s="39"/>
      <c r="OA158" s="39"/>
      <c r="OB158" s="39"/>
      <c r="OC158" s="39"/>
      <c r="OD158" s="39"/>
      <c r="OE158" s="39"/>
      <c r="OF158" s="39"/>
      <c r="OG158" s="39"/>
      <c r="OH158" s="39"/>
      <c r="OI158" s="39"/>
      <c r="OJ158" s="39"/>
      <c r="OK158" s="39"/>
      <c r="OL158" s="39"/>
      <c r="OM158" s="39"/>
      <c r="ON158" s="39"/>
      <c r="OO158" s="39"/>
      <c r="OP158" s="39"/>
      <c r="OQ158" s="39"/>
      <c r="OR158" s="39"/>
      <c r="OS158" s="39"/>
      <c r="OT158" s="39"/>
      <c r="OU158" s="39"/>
      <c r="OV158" s="39"/>
      <c r="OW158" s="39"/>
      <c r="OX158" s="39"/>
      <c r="OY158" s="39"/>
      <c r="OZ158" s="39"/>
      <c r="PA158" s="39"/>
      <c r="PB158" s="39"/>
      <c r="PC158" s="39"/>
      <c r="PD158" s="39"/>
      <c r="PE158" s="39"/>
      <c r="PF158" s="39"/>
      <c r="PG158" s="39"/>
      <c r="PH158" s="39"/>
      <c r="PI158" s="39"/>
      <c r="PJ158" s="39"/>
      <c r="PK158" s="39"/>
      <c r="PL158" s="39"/>
      <c r="PM158" s="39"/>
      <c r="PN158" s="39"/>
      <c r="PO158" s="39"/>
      <c r="PP158" s="39"/>
      <c r="PQ158" s="39"/>
      <c r="PR158" s="39"/>
      <c r="PS158" s="39"/>
      <c r="PT158" s="39"/>
      <c r="PU158" s="39"/>
      <c r="PV158" s="39"/>
      <c r="PW158" s="39"/>
      <c r="PX158" s="39"/>
      <c r="PY158" s="39"/>
      <c r="PZ158" s="39"/>
      <c r="QA158" s="39"/>
      <c r="QB158" s="39"/>
      <c r="QC158" s="39"/>
      <c r="QD158" s="39"/>
      <c r="QE158" s="39"/>
      <c r="QF158" s="39"/>
      <c r="QG158" s="39"/>
      <c r="QH158" s="39"/>
      <c r="QI158" s="39"/>
      <c r="QJ158" s="39"/>
      <c r="QK158" s="39"/>
      <c r="QL158" s="39"/>
      <c r="QM158" s="39"/>
      <c r="QN158" s="39"/>
      <c r="QO158" s="39"/>
      <c r="QP158" s="39"/>
      <c r="QQ158" s="39"/>
      <c r="QR158" s="39"/>
      <c r="QS158" s="39"/>
      <c r="QT158" s="39"/>
      <c r="QU158" s="39"/>
      <c r="QV158" s="39"/>
      <c r="QW158" s="39"/>
      <c r="QX158" s="39"/>
      <c r="QY158" s="39"/>
      <c r="QZ158" s="39"/>
      <c r="RA158" s="39"/>
      <c r="RB158" s="39"/>
      <c r="RC158" s="39"/>
      <c r="RD158" s="39"/>
      <c r="RE158" s="39"/>
      <c r="RF158" s="39"/>
      <c r="RG158" s="39"/>
      <c r="RH158" s="39"/>
      <c r="RI158" s="39"/>
      <c r="RJ158" s="39"/>
      <c r="RK158" s="39"/>
      <c r="RL158" s="39"/>
      <c r="RM158" s="39"/>
      <c r="RN158" s="39"/>
      <c r="RO158" s="39"/>
      <c r="RP158" s="39"/>
      <c r="RQ158" s="39"/>
      <c r="RR158" s="39"/>
      <c r="RS158" s="39"/>
      <c r="RT158" s="39"/>
      <c r="RU158" s="39"/>
      <c r="RV158" s="39"/>
      <c r="RW158" s="39"/>
      <c r="RX158" s="39"/>
      <c r="RY158" s="39"/>
      <c r="RZ158" s="39"/>
      <c r="SA158" s="39"/>
      <c r="SB158" s="39"/>
      <c r="SC158" s="39"/>
      <c r="SD158" s="39"/>
      <c r="SE158" s="39"/>
      <c r="SF158" s="39"/>
      <c r="SG158" s="39"/>
      <c r="SH158" s="39"/>
      <c r="SI158" s="39"/>
      <c r="SJ158" s="39"/>
      <c r="SK158" s="39"/>
      <c r="SL158" s="39"/>
      <c r="SM158" s="39"/>
      <c r="SN158" s="39"/>
      <c r="SO158" s="39"/>
      <c r="SP158" s="39"/>
      <c r="SQ158" s="39"/>
      <c r="SR158" s="39"/>
      <c r="SS158" s="39"/>
      <c r="ST158" s="39"/>
      <c r="SU158" s="39"/>
      <c r="SV158" s="39"/>
      <c r="SW158" s="39"/>
      <c r="SX158" s="39"/>
      <c r="SY158" s="39"/>
      <c r="SZ158" s="39"/>
      <c r="TA158" s="39"/>
      <c r="TB158" s="39"/>
      <c r="TC158" s="39"/>
      <c r="TD158" s="39"/>
      <c r="TE158" s="39"/>
      <c r="TF158" s="39"/>
      <c r="TG158" s="39"/>
      <c r="TH158" s="39"/>
      <c r="TI158" s="39"/>
      <c r="TJ158" s="39"/>
      <c r="TK158" s="39"/>
      <c r="TL158" s="39"/>
      <c r="TM158" s="39"/>
      <c r="TN158" s="39"/>
      <c r="TO158" s="39"/>
      <c r="TP158" s="39"/>
      <c r="TQ158" s="39"/>
      <c r="TR158" s="39"/>
      <c r="TS158" s="39"/>
      <c r="TT158" s="39"/>
      <c r="TU158" s="39"/>
      <c r="TV158" s="39"/>
      <c r="TW158" s="39"/>
      <c r="TX158" s="39"/>
      <c r="TY158" s="39"/>
      <c r="TZ158" s="39"/>
      <c r="UA158" s="39"/>
      <c r="UB158" s="39"/>
      <c r="UC158" s="39"/>
      <c r="UD158" s="39"/>
      <c r="UE158" s="39"/>
      <c r="UF158" s="39"/>
      <c r="UG158" s="39"/>
      <c r="UH158" s="39"/>
      <c r="UI158" s="39"/>
      <c r="UJ158" s="39"/>
      <c r="UK158" s="39"/>
      <c r="UL158" s="39"/>
      <c r="UM158" s="39"/>
      <c r="UN158" s="39"/>
      <c r="UO158" s="39"/>
      <c r="UP158" s="39"/>
      <c r="UQ158" s="39"/>
      <c r="UR158" s="39"/>
      <c r="US158" s="39"/>
      <c r="UT158" s="39"/>
      <c r="UU158" s="39"/>
      <c r="UV158" s="39"/>
      <c r="UW158" s="39"/>
      <c r="UX158" s="39"/>
      <c r="UY158" s="39"/>
      <c r="UZ158" s="39"/>
      <c r="VA158" s="39"/>
      <c r="VB158" s="39"/>
      <c r="VC158" s="39"/>
      <c r="VD158" s="39"/>
      <c r="VE158" s="39"/>
      <c r="VF158" s="39"/>
      <c r="VG158" s="39"/>
      <c r="VH158" s="39"/>
      <c r="VI158" s="39"/>
      <c r="VJ158" s="39"/>
      <c r="VK158" s="39"/>
      <c r="VL158" s="39"/>
      <c r="VM158" s="39"/>
      <c r="VN158" s="39"/>
      <c r="VO158" s="39"/>
      <c r="VP158" s="39"/>
      <c r="VQ158" s="39"/>
      <c r="VR158" s="39"/>
      <c r="VS158" s="39"/>
      <c r="VT158" s="39"/>
      <c r="VU158" s="39"/>
      <c r="VV158" s="39"/>
      <c r="VW158" s="39"/>
      <c r="VX158" s="39"/>
      <c r="VY158" s="39"/>
      <c r="VZ158" s="39"/>
      <c r="WA158" s="39"/>
      <c r="WB158" s="39"/>
      <c r="WC158" s="39"/>
      <c r="WD158" s="39"/>
      <c r="WE158" s="39"/>
      <c r="WF158" s="39"/>
      <c r="WG158" s="39"/>
      <c r="WH158" s="39"/>
      <c r="WI158" s="39"/>
      <c r="WJ158" s="39"/>
      <c r="WK158" s="39"/>
      <c r="WL158" s="39"/>
      <c r="WM158" s="39"/>
      <c r="WN158" s="39"/>
      <c r="WO158" s="39"/>
      <c r="WP158" s="39"/>
      <c r="WQ158" s="39"/>
      <c r="WR158" s="39"/>
      <c r="WS158" s="39"/>
      <c r="WT158" s="39"/>
      <c r="WU158" s="39"/>
      <c r="WV158" s="39"/>
      <c r="WW158" s="39"/>
      <c r="WX158" s="39"/>
      <c r="WY158" s="39"/>
      <c r="WZ158" s="39"/>
      <c r="XA158" s="39"/>
      <c r="XB158" s="39"/>
      <c r="XC158" s="39"/>
      <c r="XD158" s="39"/>
      <c r="XE158" s="39"/>
      <c r="XF158" s="39"/>
      <c r="XG158" s="39"/>
      <c r="XH158" s="39"/>
      <c r="XI158" s="39"/>
      <c r="XJ158" s="39"/>
      <c r="XK158" s="39"/>
      <c r="XL158" s="39"/>
      <c r="XM158" s="39"/>
      <c r="XN158" s="39"/>
      <c r="XO158" s="39"/>
      <c r="XP158" s="39"/>
      <c r="XQ158" s="39"/>
      <c r="XR158" s="39"/>
      <c r="XS158" s="39"/>
      <c r="XT158" s="39"/>
      <c r="XU158" s="39"/>
      <c r="XV158" s="39"/>
      <c r="XW158" s="39"/>
      <c r="XX158" s="39"/>
      <c r="XY158" s="39"/>
      <c r="XZ158" s="39"/>
      <c r="YA158" s="39"/>
      <c r="YB158" s="39"/>
      <c r="YC158" s="39"/>
      <c r="YD158" s="39"/>
      <c r="YE158" s="39"/>
      <c r="YF158" s="39"/>
      <c r="YG158" s="39"/>
      <c r="YH158" s="39"/>
      <c r="YI158" s="39"/>
      <c r="YJ158" s="39"/>
    </row>
    <row r="159" spans="1:660" x14ac:dyDescent="0.25">
      <c r="A159" s="326"/>
      <c r="B159" s="141" t="s">
        <v>301</v>
      </c>
      <c r="C159" s="142" t="s">
        <v>302</v>
      </c>
      <c r="D159" s="139" t="s">
        <v>57</v>
      </c>
      <c r="E159" s="130">
        <v>72</v>
      </c>
      <c r="F159" s="277"/>
      <c r="G159" s="74">
        <f t="shared" ref="G159" si="95">+SUM(H159:CC159)</f>
        <v>0</v>
      </c>
      <c r="H159" s="246"/>
      <c r="I159" s="248"/>
      <c r="J159" s="312"/>
      <c r="K159" s="235"/>
      <c r="L159" s="235"/>
      <c r="M159" s="235"/>
      <c r="N159" s="235"/>
      <c r="O159" s="235"/>
      <c r="P159" s="235"/>
      <c r="Q159" s="235"/>
      <c r="R159" s="235"/>
      <c r="S159" s="235"/>
      <c r="T159" s="235"/>
      <c r="U159" s="233"/>
      <c r="V159" s="234"/>
      <c r="W159" s="235"/>
      <c r="X159" s="235"/>
      <c r="Y159" s="235"/>
      <c r="Z159" s="235"/>
      <c r="AA159" s="235"/>
      <c r="AB159" s="235"/>
      <c r="AC159" s="235"/>
      <c r="AD159" s="235"/>
      <c r="AE159" s="235"/>
      <c r="AF159" s="235"/>
      <c r="AG159" s="233"/>
      <c r="AH159" s="236"/>
      <c r="AI159" s="235"/>
      <c r="AJ159" s="235"/>
      <c r="AK159" s="235"/>
      <c r="AL159" s="235"/>
      <c r="AM159" s="235"/>
      <c r="AN159" s="235"/>
      <c r="AO159" s="235"/>
      <c r="AP159" s="235"/>
      <c r="AQ159" s="235"/>
      <c r="AR159" s="235"/>
      <c r="AS159" s="233"/>
      <c r="AT159" s="236"/>
      <c r="AU159" s="235"/>
      <c r="AV159" s="235"/>
      <c r="AW159" s="235"/>
      <c r="AX159" s="235"/>
      <c r="AY159" s="235"/>
      <c r="AZ159" s="235"/>
      <c r="BA159" s="235"/>
      <c r="BB159" s="235"/>
      <c r="BC159" s="235"/>
      <c r="BD159" s="235"/>
      <c r="BE159" s="233"/>
      <c r="BF159" s="236"/>
      <c r="BG159" s="235"/>
      <c r="BH159" s="235"/>
      <c r="BI159" s="235"/>
      <c r="BJ159" s="235"/>
      <c r="BK159" s="235"/>
      <c r="BL159" s="235"/>
      <c r="BM159" s="235"/>
      <c r="BN159" s="235"/>
      <c r="BO159" s="235"/>
      <c r="BP159" s="235"/>
      <c r="BQ159" s="233"/>
      <c r="BR159" s="236"/>
      <c r="BS159" s="235"/>
      <c r="BT159" s="235"/>
      <c r="BU159" s="235"/>
      <c r="BV159" s="235"/>
      <c r="BW159" s="235"/>
      <c r="BX159" s="235"/>
      <c r="BY159" s="235"/>
      <c r="BZ159" s="235"/>
      <c r="CA159" s="235"/>
      <c r="CB159" s="235"/>
      <c r="CC159" s="233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  <c r="HI159" s="39"/>
      <c r="HJ159" s="39"/>
      <c r="HK159" s="39"/>
      <c r="HL159" s="39"/>
      <c r="HM159" s="39"/>
      <c r="HN159" s="39"/>
      <c r="HO159" s="39"/>
      <c r="HP159" s="39"/>
      <c r="HQ159" s="39"/>
      <c r="HR159" s="39"/>
      <c r="HS159" s="39"/>
      <c r="HT159" s="39"/>
      <c r="HU159" s="39"/>
      <c r="HV159" s="39"/>
      <c r="HW159" s="39"/>
      <c r="HX159" s="39"/>
      <c r="HY159" s="39"/>
      <c r="HZ159" s="39"/>
      <c r="IA159" s="39"/>
      <c r="IB159" s="39"/>
      <c r="IC159" s="39"/>
      <c r="ID159" s="39"/>
      <c r="IE159" s="39"/>
      <c r="IF159" s="39"/>
      <c r="IG159" s="39"/>
      <c r="IH159" s="39"/>
      <c r="II159" s="39"/>
      <c r="IJ159" s="39"/>
      <c r="IK159" s="39"/>
      <c r="IL159" s="39"/>
      <c r="IM159" s="39"/>
      <c r="IN159" s="39"/>
      <c r="IO159" s="39"/>
      <c r="IP159" s="39"/>
      <c r="IQ159" s="39"/>
      <c r="IR159" s="39"/>
      <c r="IS159" s="39"/>
      <c r="IT159" s="39"/>
      <c r="IU159" s="39"/>
      <c r="IV159" s="39"/>
      <c r="IW159" s="39"/>
      <c r="IX159" s="39"/>
      <c r="IY159" s="39"/>
      <c r="IZ159" s="39"/>
      <c r="JA159" s="39"/>
      <c r="JB159" s="39"/>
      <c r="JC159" s="39"/>
      <c r="JD159" s="39"/>
      <c r="JE159" s="39"/>
      <c r="JF159" s="39"/>
      <c r="JG159" s="39"/>
      <c r="JH159" s="39"/>
      <c r="JI159" s="39"/>
      <c r="JJ159" s="39"/>
      <c r="JK159" s="39"/>
      <c r="JL159" s="39"/>
      <c r="JM159" s="39"/>
      <c r="JN159" s="39"/>
      <c r="JO159" s="39"/>
      <c r="JP159" s="39"/>
      <c r="JQ159" s="39"/>
      <c r="JR159" s="39"/>
      <c r="JS159" s="39"/>
      <c r="JT159" s="39"/>
      <c r="JU159" s="39"/>
      <c r="JV159" s="39"/>
      <c r="JW159" s="39"/>
      <c r="JX159" s="39"/>
      <c r="JY159" s="39"/>
      <c r="JZ159" s="39"/>
      <c r="KA159" s="39"/>
      <c r="KB159" s="39"/>
      <c r="KC159" s="39"/>
      <c r="KD159" s="39"/>
      <c r="KE159" s="39"/>
      <c r="KF159" s="39"/>
      <c r="KG159" s="39"/>
      <c r="KH159" s="39"/>
      <c r="KI159" s="39"/>
      <c r="KJ159" s="39"/>
      <c r="KK159" s="39"/>
      <c r="KL159" s="39"/>
      <c r="KM159" s="39"/>
      <c r="KN159" s="39"/>
      <c r="KO159" s="39"/>
      <c r="KP159" s="39"/>
      <c r="KQ159" s="39"/>
      <c r="KR159" s="39"/>
      <c r="KS159" s="39"/>
      <c r="KT159" s="39"/>
      <c r="KU159" s="39"/>
      <c r="KV159" s="39"/>
      <c r="KW159" s="39"/>
      <c r="KX159" s="39"/>
      <c r="KY159" s="39"/>
      <c r="KZ159" s="39"/>
      <c r="LA159" s="39"/>
      <c r="LB159" s="39"/>
      <c r="LC159" s="39"/>
      <c r="LD159" s="39"/>
      <c r="LE159" s="39"/>
      <c r="LF159" s="39"/>
      <c r="LG159" s="39"/>
      <c r="LH159" s="39"/>
      <c r="LI159" s="39"/>
      <c r="LJ159" s="39"/>
      <c r="LK159" s="39"/>
      <c r="LL159" s="39"/>
      <c r="LM159" s="39"/>
      <c r="LN159" s="39"/>
      <c r="LO159" s="39"/>
      <c r="LP159" s="39"/>
      <c r="LQ159" s="39"/>
      <c r="LR159" s="39"/>
      <c r="LS159" s="39"/>
      <c r="LT159" s="39"/>
      <c r="LU159" s="39"/>
      <c r="LV159" s="39"/>
      <c r="LW159" s="39"/>
      <c r="LX159" s="39"/>
      <c r="LY159" s="39"/>
      <c r="LZ159" s="39"/>
      <c r="MA159" s="39"/>
      <c r="MB159" s="39"/>
      <c r="MC159" s="39"/>
      <c r="MD159" s="39"/>
      <c r="ME159" s="39"/>
      <c r="MF159" s="39"/>
      <c r="MG159" s="39"/>
      <c r="MH159" s="39"/>
      <c r="MI159" s="39"/>
      <c r="MJ159" s="39"/>
      <c r="MK159" s="39"/>
      <c r="ML159" s="39"/>
      <c r="MM159" s="39"/>
      <c r="MN159" s="39"/>
      <c r="MO159" s="39"/>
      <c r="MP159" s="39"/>
      <c r="MQ159" s="39"/>
      <c r="MR159" s="39"/>
      <c r="MS159" s="39"/>
      <c r="MT159" s="39"/>
      <c r="MU159" s="39"/>
      <c r="MV159" s="39"/>
      <c r="MW159" s="39"/>
      <c r="MX159" s="39"/>
      <c r="MY159" s="39"/>
      <c r="MZ159" s="39"/>
      <c r="NA159" s="39"/>
      <c r="NB159" s="39"/>
      <c r="NC159" s="39"/>
      <c r="ND159" s="39"/>
      <c r="NE159" s="39"/>
      <c r="NF159" s="39"/>
      <c r="NG159" s="39"/>
      <c r="NH159" s="39"/>
      <c r="NI159" s="39"/>
      <c r="NJ159" s="39"/>
      <c r="NK159" s="39"/>
      <c r="NL159" s="39"/>
      <c r="NM159" s="39"/>
      <c r="NN159" s="39"/>
      <c r="NO159" s="39"/>
      <c r="NP159" s="39"/>
      <c r="NQ159" s="39"/>
      <c r="NR159" s="39"/>
      <c r="NS159" s="39"/>
      <c r="NT159" s="39"/>
      <c r="NU159" s="39"/>
      <c r="NV159" s="39"/>
      <c r="NW159" s="39"/>
      <c r="NX159" s="39"/>
      <c r="NY159" s="39"/>
      <c r="NZ159" s="39"/>
      <c r="OA159" s="39"/>
      <c r="OB159" s="39"/>
      <c r="OC159" s="39"/>
      <c r="OD159" s="39"/>
      <c r="OE159" s="39"/>
      <c r="OF159" s="39"/>
      <c r="OG159" s="39"/>
      <c r="OH159" s="39"/>
      <c r="OI159" s="39"/>
      <c r="OJ159" s="39"/>
      <c r="OK159" s="39"/>
      <c r="OL159" s="39"/>
      <c r="OM159" s="39"/>
      <c r="ON159" s="39"/>
      <c r="OO159" s="39"/>
      <c r="OP159" s="39"/>
      <c r="OQ159" s="39"/>
      <c r="OR159" s="39"/>
      <c r="OS159" s="39"/>
      <c r="OT159" s="39"/>
      <c r="OU159" s="39"/>
      <c r="OV159" s="39"/>
      <c r="OW159" s="39"/>
      <c r="OX159" s="39"/>
      <c r="OY159" s="39"/>
      <c r="OZ159" s="39"/>
      <c r="PA159" s="39"/>
      <c r="PB159" s="39"/>
      <c r="PC159" s="39"/>
      <c r="PD159" s="39"/>
      <c r="PE159" s="39"/>
      <c r="PF159" s="39"/>
      <c r="PG159" s="39"/>
      <c r="PH159" s="39"/>
      <c r="PI159" s="39"/>
      <c r="PJ159" s="39"/>
      <c r="PK159" s="39"/>
      <c r="PL159" s="39"/>
      <c r="PM159" s="39"/>
      <c r="PN159" s="39"/>
      <c r="PO159" s="39"/>
      <c r="PP159" s="39"/>
      <c r="PQ159" s="39"/>
      <c r="PR159" s="39"/>
      <c r="PS159" s="39"/>
      <c r="PT159" s="39"/>
      <c r="PU159" s="39"/>
      <c r="PV159" s="39"/>
      <c r="PW159" s="39"/>
      <c r="PX159" s="39"/>
      <c r="PY159" s="39"/>
      <c r="PZ159" s="39"/>
      <c r="QA159" s="39"/>
      <c r="QB159" s="39"/>
      <c r="QC159" s="39"/>
      <c r="QD159" s="39"/>
      <c r="QE159" s="39"/>
      <c r="QF159" s="39"/>
      <c r="QG159" s="39"/>
      <c r="QH159" s="39"/>
      <c r="QI159" s="39"/>
      <c r="QJ159" s="39"/>
      <c r="QK159" s="39"/>
      <c r="QL159" s="39"/>
      <c r="QM159" s="39"/>
      <c r="QN159" s="39"/>
      <c r="QO159" s="39"/>
      <c r="QP159" s="39"/>
      <c r="QQ159" s="39"/>
      <c r="QR159" s="39"/>
      <c r="QS159" s="39"/>
      <c r="QT159" s="39"/>
      <c r="QU159" s="39"/>
      <c r="QV159" s="39"/>
      <c r="QW159" s="39"/>
      <c r="QX159" s="39"/>
      <c r="QY159" s="39"/>
      <c r="QZ159" s="39"/>
      <c r="RA159" s="39"/>
      <c r="RB159" s="39"/>
      <c r="RC159" s="39"/>
      <c r="RD159" s="39"/>
      <c r="RE159" s="39"/>
      <c r="RF159" s="39"/>
      <c r="RG159" s="39"/>
      <c r="RH159" s="39"/>
      <c r="RI159" s="39"/>
      <c r="RJ159" s="39"/>
      <c r="RK159" s="39"/>
      <c r="RL159" s="39"/>
      <c r="RM159" s="39"/>
      <c r="RN159" s="39"/>
      <c r="RO159" s="39"/>
      <c r="RP159" s="39"/>
      <c r="RQ159" s="39"/>
      <c r="RR159" s="39"/>
      <c r="RS159" s="39"/>
      <c r="RT159" s="39"/>
      <c r="RU159" s="39"/>
      <c r="RV159" s="39"/>
      <c r="RW159" s="39"/>
      <c r="RX159" s="39"/>
      <c r="RY159" s="39"/>
      <c r="RZ159" s="39"/>
      <c r="SA159" s="39"/>
      <c r="SB159" s="39"/>
      <c r="SC159" s="39"/>
      <c r="SD159" s="39"/>
      <c r="SE159" s="39"/>
      <c r="SF159" s="39"/>
      <c r="SG159" s="39"/>
      <c r="SH159" s="39"/>
      <c r="SI159" s="39"/>
      <c r="SJ159" s="39"/>
      <c r="SK159" s="39"/>
      <c r="SL159" s="39"/>
      <c r="SM159" s="39"/>
      <c r="SN159" s="39"/>
      <c r="SO159" s="39"/>
      <c r="SP159" s="39"/>
      <c r="SQ159" s="39"/>
      <c r="SR159" s="39"/>
      <c r="SS159" s="39"/>
      <c r="ST159" s="39"/>
      <c r="SU159" s="39"/>
      <c r="SV159" s="39"/>
      <c r="SW159" s="39"/>
      <c r="SX159" s="39"/>
      <c r="SY159" s="39"/>
      <c r="SZ159" s="39"/>
      <c r="TA159" s="39"/>
      <c r="TB159" s="39"/>
      <c r="TC159" s="39"/>
      <c r="TD159" s="39"/>
      <c r="TE159" s="39"/>
      <c r="TF159" s="39"/>
      <c r="TG159" s="39"/>
      <c r="TH159" s="39"/>
      <c r="TI159" s="39"/>
      <c r="TJ159" s="39"/>
      <c r="TK159" s="39"/>
      <c r="TL159" s="39"/>
      <c r="TM159" s="39"/>
      <c r="TN159" s="39"/>
      <c r="TO159" s="39"/>
      <c r="TP159" s="39"/>
      <c r="TQ159" s="39"/>
      <c r="TR159" s="39"/>
      <c r="TS159" s="39"/>
      <c r="TT159" s="39"/>
      <c r="TU159" s="39"/>
      <c r="TV159" s="39"/>
      <c r="TW159" s="39"/>
      <c r="TX159" s="39"/>
      <c r="TY159" s="39"/>
      <c r="TZ159" s="39"/>
      <c r="UA159" s="39"/>
      <c r="UB159" s="39"/>
      <c r="UC159" s="39"/>
      <c r="UD159" s="39"/>
      <c r="UE159" s="39"/>
      <c r="UF159" s="39"/>
      <c r="UG159" s="39"/>
      <c r="UH159" s="39"/>
      <c r="UI159" s="39"/>
      <c r="UJ159" s="39"/>
      <c r="UK159" s="39"/>
      <c r="UL159" s="39"/>
      <c r="UM159" s="39"/>
      <c r="UN159" s="39"/>
      <c r="UO159" s="39"/>
      <c r="UP159" s="39"/>
      <c r="UQ159" s="39"/>
      <c r="UR159" s="39"/>
      <c r="US159" s="39"/>
      <c r="UT159" s="39"/>
      <c r="UU159" s="39"/>
      <c r="UV159" s="39"/>
      <c r="UW159" s="39"/>
      <c r="UX159" s="39"/>
      <c r="UY159" s="39"/>
      <c r="UZ159" s="39"/>
      <c r="VA159" s="39"/>
      <c r="VB159" s="39"/>
      <c r="VC159" s="39"/>
      <c r="VD159" s="39"/>
      <c r="VE159" s="39"/>
      <c r="VF159" s="39"/>
      <c r="VG159" s="39"/>
      <c r="VH159" s="39"/>
      <c r="VI159" s="39"/>
      <c r="VJ159" s="39"/>
      <c r="VK159" s="39"/>
      <c r="VL159" s="39"/>
      <c r="VM159" s="39"/>
      <c r="VN159" s="39"/>
      <c r="VO159" s="39"/>
      <c r="VP159" s="39"/>
      <c r="VQ159" s="39"/>
      <c r="VR159" s="39"/>
      <c r="VS159" s="39"/>
      <c r="VT159" s="39"/>
      <c r="VU159" s="39"/>
      <c r="VV159" s="39"/>
      <c r="VW159" s="39"/>
      <c r="VX159" s="39"/>
      <c r="VY159" s="39"/>
      <c r="VZ159" s="39"/>
      <c r="WA159" s="39"/>
      <c r="WB159" s="39"/>
      <c r="WC159" s="39"/>
      <c r="WD159" s="39"/>
      <c r="WE159" s="39"/>
      <c r="WF159" s="39"/>
      <c r="WG159" s="39"/>
      <c r="WH159" s="39"/>
      <c r="WI159" s="39"/>
      <c r="WJ159" s="39"/>
      <c r="WK159" s="39"/>
      <c r="WL159" s="39"/>
      <c r="WM159" s="39"/>
      <c r="WN159" s="39"/>
      <c r="WO159" s="39"/>
      <c r="WP159" s="39"/>
      <c r="WQ159" s="39"/>
      <c r="WR159" s="39"/>
      <c r="WS159" s="39"/>
      <c r="WT159" s="39"/>
      <c r="WU159" s="39"/>
      <c r="WV159" s="39"/>
      <c r="WW159" s="39"/>
      <c r="WX159" s="39"/>
      <c r="WY159" s="39"/>
      <c r="WZ159" s="39"/>
      <c r="XA159" s="39"/>
      <c r="XB159" s="39"/>
      <c r="XC159" s="39"/>
      <c r="XD159" s="39"/>
      <c r="XE159" s="39"/>
      <c r="XF159" s="39"/>
      <c r="XG159" s="39"/>
      <c r="XH159" s="39"/>
      <c r="XI159" s="39"/>
      <c r="XJ159" s="39"/>
      <c r="XK159" s="39"/>
      <c r="XL159" s="39"/>
      <c r="XM159" s="39"/>
      <c r="XN159" s="39"/>
      <c r="XO159" s="39"/>
      <c r="XP159" s="39"/>
      <c r="XQ159" s="39"/>
      <c r="XR159" s="39"/>
      <c r="XS159" s="39"/>
      <c r="XT159" s="39"/>
      <c r="XU159" s="39"/>
      <c r="XV159" s="39"/>
      <c r="XW159" s="39"/>
      <c r="XX159" s="39"/>
      <c r="XY159" s="39"/>
      <c r="XZ159" s="39"/>
      <c r="YA159" s="39"/>
      <c r="YB159" s="39"/>
      <c r="YC159" s="39"/>
      <c r="YD159" s="39"/>
      <c r="YE159" s="39"/>
      <c r="YF159" s="39"/>
      <c r="YG159" s="39"/>
      <c r="YH159" s="39"/>
      <c r="YI159" s="39"/>
      <c r="YJ159" s="39"/>
    </row>
    <row r="160" spans="1:660" x14ac:dyDescent="0.25">
      <c r="A160" s="326"/>
      <c r="B160" s="121" t="s">
        <v>303</v>
      </c>
      <c r="C160" s="122" t="s">
        <v>304</v>
      </c>
      <c r="D160" s="123"/>
      <c r="E160" s="123"/>
      <c r="F160" s="267"/>
      <c r="G160" s="124">
        <f>SUM(G161)</f>
        <v>0</v>
      </c>
      <c r="H160" s="125">
        <f>H161</f>
        <v>0</v>
      </c>
      <c r="I160" s="126">
        <f t="shared" ref="I160:BT160" si="96">I161</f>
        <v>0</v>
      </c>
      <c r="J160" s="125">
        <f t="shared" si="96"/>
        <v>0</v>
      </c>
      <c r="K160" s="127">
        <f t="shared" si="96"/>
        <v>0</v>
      </c>
      <c r="L160" s="127">
        <f t="shared" si="96"/>
        <v>0</v>
      </c>
      <c r="M160" s="127">
        <f t="shared" si="96"/>
        <v>0</v>
      </c>
      <c r="N160" s="127">
        <f t="shared" si="96"/>
        <v>0</v>
      </c>
      <c r="O160" s="127">
        <f t="shared" si="96"/>
        <v>0</v>
      </c>
      <c r="P160" s="127">
        <f t="shared" si="96"/>
        <v>0</v>
      </c>
      <c r="Q160" s="127">
        <f t="shared" si="96"/>
        <v>0</v>
      </c>
      <c r="R160" s="127">
        <f t="shared" si="96"/>
        <v>0</v>
      </c>
      <c r="S160" s="127">
        <f t="shared" si="96"/>
        <v>0</v>
      </c>
      <c r="T160" s="127">
        <f t="shared" si="96"/>
        <v>0</v>
      </c>
      <c r="U160" s="126">
        <f t="shared" si="96"/>
        <v>0</v>
      </c>
      <c r="V160" s="125">
        <f t="shared" si="96"/>
        <v>0</v>
      </c>
      <c r="W160" s="127">
        <f t="shared" si="96"/>
        <v>0</v>
      </c>
      <c r="X160" s="127">
        <f t="shared" si="96"/>
        <v>0</v>
      </c>
      <c r="Y160" s="127">
        <f t="shared" si="96"/>
        <v>0</v>
      </c>
      <c r="Z160" s="127">
        <f t="shared" si="96"/>
        <v>0</v>
      </c>
      <c r="AA160" s="127">
        <f t="shared" si="96"/>
        <v>0</v>
      </c>
      <c r="AB160" s="127">
        <f t="shared" si="96"/>
        <v>0</v>
      </c>
      <c r="AC160" s="127">
        <f t="shared" si="96"/>
        <v>0</v>
      </c>
      <c r="AD160" s="127">
        <f t="shared" si="96"/>
        <v>0</v>
      </c>
      <c r="AE160" s="127">
        <f t="shared" si="96"/>
        <v>0</v>
      </c>
      <c r="AF160" s="127">
        <f t="shared" si="96"/>
        <v>0</v>
      </c>
      <c r="AG160" s="126">
        <f t="shared" si="96"/>
        <v>0</v>
      </c>
      <c r="AH160" s="128">
        <f t="shared" si="96"/>
        <v>0</v>
      </c>
      <c r="AI160" s="127">
        <f t="shared" si="96"/>
        <v>0</v>
      </c>
      <c r="AJ160" s="127">
        <f t="shared" si="96"/>
        <v>0</v>
      </c>
      <c r="AK160" s="127">
        <f t="shared" si="96"/>
        <v>0</v>
      </c>
      <c r="AL160" s="127">
        <f t="shared" si="96"/>
        <v>0</v>
      </c>
      <c r="AM160" s="127">
        <f t="shared" si="96"/>
        <v>0</v>
      </c>
      <c r="AN160" s="127">
        <f t="shared" si="96"/>
        <v>0</v>
      </c>
      <c r="AO160" s="127">
        <f t="shared" si="96"/>
        <v>0</v>
      </c>
      <c r="AP160" s="127">
        <f t="shared" si="96"/>
        <v>0</v>
      </c>
      <c r="AQ160" s="127">
        <f t="shared" si="96"/>
        <v>0</v>
      </c>
      <c r="AR160" s="127">
        <f t="shared" si="96"/>
        <v>0</v>
      </c>
      <c r="AS160" s="126">
        <f t="shared" si="96"/>
        <v>0</v>
      </c>
      <c r="AT160" s="128">
        <f t="shared" si="96"/>
        <v>0</v>
      </c>
      <c r="AU160" s="127">
        <f t="shared" si="96"/>
        <v>0</v>
      </c>
      <c r="AV160" s="127">
        <f t="shared" si="96"/>
        <v>0</v>
      </c>
      <c r="AW160" s="127">
        <f t="shared" si="96"/>
        <v>0</v>
      </c>
      <c r="AX160" s="127">
        <f t="shared" si="96"/>
        <v>0</v>
      </c>
      <c r="AY160" s="127">
        <f t="shared" si="96"/>
        <v>0</v>
      </c>
      <c r="AZ160" s="127">
        <f t="shared" si="96"/>
        <v>0</v>
      </c>
      <c r="BA160" s="127">
        <f t="shared" si="96"/>
        <v>0</v>
      </c>
      <c r="BB160" s="127">
        <f t="shared" si="96"/>
        <v>0</v>
      </c>
      <c r="BC160" s="127">
        <f t="shared" si="96"/>
        <v>0</v>
      </c>
      <c r="BD160" s="127">
        <f t="shared" si="96"/>
        <v>0</v>
      </c>
      <c r="BE160" s="126">
        <f t="shared" si="96"/>
        <v>0</v>
      </c>
      <c r="BF160" s="128">
        <f t="shared" si="96"/>
        <v>0</v>
      </c>
      <c r="BG160" s="127">
        <f t="shared" si="96"/>
        <v>0</v>
      </c>
      <c r="BH160" s="127">
        <f t="shared" si="96"/>
        <v>0</v>
      </c>
      <c r="BI160" s="127">
        <f t="shared" si="96"/>
        <v>0</v>
      </c>
      <c r="BJ160" s="127">
        <f t="shared" si="96"/>
        <v>0</v>
      </c>
      <c r="BK160" s="127">
        <f t="shared" si="96"/>
        <v>0</v>
      </c>
      <c r="BL160" s="127">
        <f t="shared" si="96"/>
        <v>0</v>
      </c>
      <c r="BM160" s="127">
        <f t="shared" si="96"/>
        <v>0</v>
      </c>
      <c r="BN160" s="127">
        <f t="shared" si="96"/>
        <v>0</v>
      </c>
      <c r="BO160" s="127">
        <f t="shared" si="96"/>
        <v>0</v>
      </c>
      <c r="BP160" s="127">
        <f t="shared" si="96"/>
        <v>0</v>
      </c>
      <c r="BQ160" s="126">
        <f t="shared" si="96"/>
        <v>0</v>
      </c>
      <c r="BR160" s="128">
        <f t="shared" si="96"/>
        <v>0</v>
      </c>
      <c r="BS160" s="127">
        <f t="shared" si="96"/>
        <v>0</v>
      </c>
      <c r="BT160" s="127">
        <f t="shared" si="96"/>
        <v>0</v>
      </c>
      <c r="BU160" s="127">
        <f t="shared" ref="BU160:CC160" si="97">BU161</f>
        <v>0</v>
      </c>
      <c r="BV160" s="127">
        <f t="shared" si="97"/>
        <v>0</v>
      </c>
      <c r="BW160" s="127">
        <f t="shared" si="97"/>
        <v>0</v>
      </c>
      <c r="BX160" s="127">
        <f t="shared" si="97"/>
        <v>0</v>
      </c>
      <c r="BY160" s="127">
        <f t="shared" si="97"/>
        <v>0</v>
      </c>
      <c r="BZ160" s="127">
        <f t="shared" si="97"/>
        <v>0</v>
      </c>
      <c r="CA160" s="127">
        <f t="shared" si="97"/>
        <v>0</v>
      </c>
      <c r="CB160" s="127">
        <f t="shared" si="97"/>
        <v>0</v>
      </c>
      <c r="CC160" s="126">
        <f t="shared" si="97"/>
        <v>0</v>
      </c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  <c r="HI160" s="39"/>
      <c r="HJ160" s="39"/>
      <c r="HK160" s="39"/>
      <c r="HL160" s="39"/>
      <c r="HM160" s="39"/>
      <c r="HN160" s="39"/>
      <c r="HO160" s="39"/>
      <c r="HP160" s="39"/>
      <c r="HQ160" s="39"/>
      <c r="HR160" s="39"/>
      <c r="HS160" s="39"/>
      <c r="HT160" s="39"/>
      <c r="HU160" s="39"/>
      <c r="HV160" s="39"/>
      <c r="HW160" s="39"/>
      <c r="HX160" s="39"/>
      <c r="HY160" s="39"/>
      <c r="HZ160" s="39"/>
      <c r="IA160" s="39"/>
      <c r="IB160" s="39"/>
      <c r="IC160" s="39"/>
      <c r="ID160" s="39"/>
      <c r="IE160" s="39"/>
      <c r="IF160" s="39"/>
      <c r="IG160" s="39"/>
      <c r="IH160" s="39"/>
      <c r="II160" s="39"/>
      <c r="IJ160" s="39"/>
      <c r="IK160" s="39"/>
      <c r="IL160" s="39"/>
      <c r="IM160" s="39"/>
      <c r="IN160" s="39"/>
      <c r="IO160" s="39"/>
      <c r="IP160" s="39"/>
      <c r="IQ160" s="39"/>
      <c r="IR160" s="39"/>
      <c r="IS160" s="39"/>
      <c r="IT160" s="39"/>
      <c r="IU160" s="39"/>
      <c r="IV160" s="39"/>
      <c r="IW160" s="39"/>
      <c r="IX160" s="39"/>
      <c r="IY160" s="39"/>
      <c r="IZ160" s="39"/>
      <c r="JA160" s="39"/>
      <c r="JB160" s="39"/>
      <c r="JC160" s="39"/>
      <c r="JD160" s="39"/>
      <c r="JE160" s="39"/>
      <c r="JF160" s="39"/>
      <c r="JG160" s="39"/>
      <c r="JH160" s="39"/>
      <c r="JI160" s="39"/>
      <c r="JJ160" s="39"/>
      <c r="JK160" s="39"/>
      <c r="JL160" s="39"/>
      <c r="JM160" s="39"/>
      <c r="JN160" s="39"/>
      <c r="JO160" s="39"/>
      <c r="JP160" s="39"/>
      <c r="JQ160" s="39"/>
      <c r="JR160" s="39"/>
      <c r="JS160" s="39"/>
      <c r="JT160" s="39"/>
      <c r="JU160" s="39"/>
      <c r="JV160" s="39"/>
      <c r="JW160" s="39"/>
      <c r="JX160" s="39"/>
      <c r="JY160" s="39"/>
      <c r="JZ160" s="39"/>
      <c r="KA160" s="39"/>
      <c r="KB160" s="39"/>
      <c r="KC160" s="39"/>
      <c r="KD160" s="39"/>
      <c r="KE160" s="39"/>
      <c r="KF160" s="39"/>
      <c r="KG160" s="39"/>
      <c r="KH160" s="39"/>
      <c r="KI160" s="39"/>
      <c r="KJ160" s="39"/>
      <c r="KK160" s="39"/>
      <c r="KL160" s="39"/>
      <c r="KM160" s="39"/>
      <c r="KN160" s="39"/>
      <c r="KO160" s="39"/>
      <c r="KP160" s="39"/>
      <c r="KQ160" s="39"/>
      <c r="KR160" s="39"/>
      <c r="KS160" s="39"/>
      <c r="KT160" s="39"/>
      <c r="KU160" s="39"/>
      <c r="KV160" s="39"/>
      <c r="KW160" s="39"/>
      <c r="KX160" s="39"/>
      <c r="KY160" s="39"/>
      <c r="KZ160" s="39"/>
      <c r="LA160" s="39"/>
      <c r="LB160" s="39"/>
      <c r="LC160" s="39"/>
      <c r="LD160" s="39"/>
      <c r="LE160" s="39"/>
      <c r="LF160" s="39"/>
      <c r="LG160" s="39"/>
      <c r="LH160" s="39"/>
      <c r="LI160" s="39"/>
      <c r="LJ160" s="39"/>
      <c r="LK160" s="39"/>
      <c r="LL160" s="39"/>
      <c r="LM160" s="39"/>
      <c r="LN160" s="39"/>
      <c r="LO160" s="39"/>
      <c r="LP160" s="39"/>
      <c r="LQ160" s="39"/>
      <c r="LR160" s="39"/>
      <c r="LS160" s="39"/>
      <c r="LT160" s="39"/>
      <c r="LU160" s="39"/>
      <c r="LV160" s="39"/>
      <c r="LW160" s="39"/>
      <c r="LX160" s="39"/>
      <c r="LY160" s="39"/>
      <c r="LZ160" s="39"/>
      <c r="MA160" s="39"/>
      <c r="MB160" s="39"/>
      <c r="MC160" s="39"/>
      <c r="MD160" s="39"/>
      <c r="ME160" s="39"/>
      <c r="MF160" s="39"/>
      <c r="MG160" s="39"/>
      <c r="MH160" s="39"/>
      <c r="MI160" s="39"/>
      <c r="MJ160" s="39"/>
      <c r="MK160" s="39"/>
      <c r="ML160" s="39"/>
      <c r="MM160" s="39"/>
      <c r="MN160" s="39"/>
      <c r="MO160" s="39"/>
      <c r="MP160" s="39"/>
      <c r="MQ160" s="39"/>
      <c r="MR160" s="39"/>
      <c r="MS160" s="39"/>
      <c r="MT160" s="39"/>
      <c r="MU160" s="39"/>
      <c r="MV160" s="39"/>
      <c r="MW160" s="39"/>
      <c r="MX160" s="39"/>
      <c r="MY160" s="39"/>
      <c r="MZ160" s="39"/>
      <c r="NA160" s="39"/>
      <c r="NB160" s="39"/>
      <c r="NC160" s="39"/>
      <c r="ND160" s="39"/>
      <c r="NE160" s="39"/>
      <c r="NF160" s="39"/>
      <c r="NG160" s="39"/>
      <c r="NH160" s="39"/>
      <c r="NI160" s="39"/>
      <c r="NJ160" s="39"/>
      <c r="NK160" s="39"/>
      <c r="NL160" s="39"/>
      <c r="NM160" s="39"/>
      <c r="NN160" s="39"/>
      <c r="NO160" s="39"/>
      <c r="NP160" s="39"/>
      <c r="NQ160" s="39"/>
      <c r="NR160" s="39"/>
      <c r="NS160" s="39"/>
      <c r="NT160" s="39"/>
      <c r="NU160" s="39"/>
      <c r="NV160" s="39"/>
      <c r="NW160" s="39"/>
      <c r="NX160" s="39"/>
      <c r="NY160" s="39"/>
      <c r="NZ160" s="39"/>
      <c r="OA160" s="39"/>
      <c r="OB160" s="39"/>
      <c r="OC160" s="39"/>
      <c r="OD160" s="39"/>
      <c r="OE160" s="39"/>
      <c r="OF160" s="39"/>
      <c r="OG160" s="39"/>
      <c r="OH160" s="39"/>
      <c r="OI160" s="39"/>
      <c r="OJ160" s="39"/>
      <c r="OK160" s="39"/>
      <c r="OL160" s="39"/>
      <c r="OM160" s="39"/>
      <c r="ON160" s="39"/>
      <c r="OO160" s="39"/>
      <c r="OP160" s="39"/>
      <c r="OQ160" s="39"/>
      <c r="OR160" s="39"/>
      <c r="OS160" s="39"/>
      <c r="OT160" s="39"/>
      <c r="OU160" s="39"/>
      <c r="OV160" s="39"/>
      <c r="OW160" s="39"/>
      <c r="OX160" s="39"/>
      <c r="OY160" s="39"/>
      <c r="OZ160" s="39"/>
      <c r="PA160" s="39"/>
      <c r="PB160" s="39"/>
      <c r="PC160" s="39"/>
      <c r="PD160" s="39"/>
      <c r="PE160" s="39"/>
      <c r="PF160" s="39"/>
      <c r="PG160" s="39"/>
      <c r="PH160" s="39"/>
      <c r="PI160" s="39"/>
      <c r="PJ160" s="39"/>
      <c r="PK160" s="39"/>
      <c r="PL160" s="39"/>
      <c r="PM160" s="39"/>
      <c r="PN160" s="39"/>
      <c r="PO160" s="39"/>
      <c r="PP160" s="39"/>
      <c r="PQ160" s="39"/>
      <c r="PR160" s="39"/>
      <c r="PS160" s="39"/>
      <c r="PT160" s="39"/>
      <c r="PU160" s="39"/>
      <c r="PV160" s="39"/>
      <c r="PW160" s="39"/>
      <c r="PX160" s="39"/>
      <c r="PY160" s="39"/>
      <c r="PZ160" s="39"/>
      <c r="QA160" s="39"/>
      <c r="QB160" s="39"/>
      <c r="QC160" s="39"/>
      <c r="QD160" s="39"/>
      <c r="QE160" s="39"/>
      <c r="QF160" s="39"/>
      <c r="QG160" s="39"/>
      <c r="QH160" s="39"/>
      <c r="QI160" s="39"/>
      <c r="QJ160" s="39"/>
      <c r="QK160" s="39"/>
      <c r="QL160" s="39"/>
      <c r="QM160" s="39"/>
      <c r="QN160" s="39"/>
      <c r="QO160" s="39"/>
      <c r="QP160" s="39"/>
      <c r="QQ160" s="39"/>
      <c r="QR160" s="39"/>
      <c r="QS160" s="39"/>
      <c r="QT160" s="39"/>
      <c r="QU160" s="39"/>
      <c r="QV160" s="39"/>
      <c r="QW160" s="39"/>
      <c r="QX160" s="39"/>
      <c r="QY160" s="39"/>
      <c r="QZ160" s="39"/>
      <c r="RA160" s="39"/>
      <c r="RB160" s="39"/>
      <c r="RC160" s="39"/>
      <c r="RD160" s="39"/>
      <c r="RE160" s="39"/>
      <c r="RF160" s="39"/>
      <c r="RG160" s="39"/>
      <c r="RH160" s="39"/>
      <c r="RI160" s="39"/>
      <c r="RJ160" s="39"/>
      <c r="RK160" s="39"/>
      <c r="RL160" s="39"/>
      <c r="RM160" s="39"/>
      <c r="RN160" s="39"/>
      <c r="RO160" s="39"/>
      <c r="RP160" s="39"/>
      <c r="RQ160" s="39"/>
      <c r="RR160" s="39"/>
      <c r="RS160" s="39"/>
      <c r="RT160" s="39"/>
      <c r="RU160" s="39"/>
      <c r="RV160" s="39"/>
      <c r="RW160" s="39"/>
      <c r="RX160" s="39"/>
      <c r="RY160" s="39"/>
      <c r="RZ160" s="39"/>
      <c r="SA160" s="39"/>
      <c r="SB160" s="39"/>
      <c r="SC160" s="39"/>
      <c r="SD160" s="39"/>
      <c r="SE160" s="39"/>
      <c r="SF160" s="39"/>
      <c r="SG160" s="39"/>
      <c r="SH160" s="39"/>
      <c r="SI160" s="39"/>
      <c r="SJ160" s="39"/>
      <c r="SK160" s="39"/>
      <c r="SL160" s="39"/>
      <c r="SM160" s="39"/>
      <c r="SN160" s="39"/>
      <c r="SO160" s="39"/>
      <c r="SP160" s="39"/>
      <c r="SQ160" s="39"/>
      <c r="SR160" s="39"/>
      <c r="SS160" s="39"/>
      <c r="ST160" s="39"/>
      <c r="SU160" s="39"/>
      <c r="SV160" s="39"/>
      <c r="SW160" s="39"/>
      <c r="SX160" s="39"/>
      <c r="SY160" s="39"/>
      <c r="SZ160" s="39"/>
      <c r="TA160" s="39"/>
      <c r="TB160" s="39"/>
      <c r="TC160" s="39"/>
      <c r="TD160" s="39"/>
      <c r="TE160" s="39"/>
      <c r="TF160" s="39"/>
      <c r="TG160" s="39"/>
      <c r="TH160" s="39"/>
      <c r="TI160" s="39"/>
      <c r="TJ160" s="39"/>
      <c r="TK160" s="39"/>
      <c r="TL160" s="39"/>
      <c r="TM160" s="39"/>
      <c r="TN160" s="39"/>
      <c r="TO160" s="39"/>
      <c r="TP160" s="39"/>
      <c r="TQ160" s="39"/>
      <c r="TR160" s="39"/>
      <c r="TS160" s="39"/>
      <c r="TT160" s="39"/>
      <c r="TU160" s="39"/>
      <c r="TV160" s="39"/>
      <c r="TW160" s="39"/>
      <c r="TX160" s="39"/>
      <c r="TY160" s="39"/>
      <c r="TZ160" s="39"/>
      <c r="UA160" s="39"/>
      <c r="UB160" s="39"/>
      <c r="UC160" s="39"/>
      <c r="UD160" s="39"/>
      <c r="UE160" s="39"/>
      <c r="UF160" s="39"/>
      <c r="UG160" s="39"/>
      <c r="UH160" s="39"/>
      <c r="UI160" s="39"/>
      <c r="UJ160" s="39"/>
      <c r="UK160" s="39"/>
      <c r="UL160" s="39"/>
      <c r="UM160" s="39"/>
      <c r="UN160" s="39"/>
      <c r="UO160" s="39"/>
      <c r="UP160" s="39"/>
      <c r="UQ160" s="39"/>
      <c r="UR160" s="39"/>
      <c r="US160" s="39"/>
      <c r="UT160" s="39"/>
      <c r="UU160" s="39"/>
      <c r="UV160" s="39"/>
      <c r="UW160" s="39"/>
      <c r="UX160" s="39"/>
      <c r="UY160" s="39"/>
      <c r="UZ160" s="39"/>
      <c r="VA160" s="39"/>
      <c r="VB160" s="39"/>
      <c r="VC160" s="39"/>
      <c r="VD160" s="39"/>
      <c r="VE160" s="39"/>
      <c r="VF160" s="39"/>
      <c r="VG160" s="39"/>
      <c r="VH160" s="39"/>
      <c r="VI160" s="39"/>
      <c r="VJ160" s="39"/>
      <c r="VK160" s="39"/>
      <c r="VL160" s="39"/>
      <c r="VM160" s="39"/>
      <c r="VN160" s="39"/>
      <c r="VO160" s="39"/>
      <c r="VP160" s="39"/>
      <c r="VQ160" s="39"/>
      <c r="VR160" s="39"/>
      <c r="VS160" s="39"/>
      <c r="VT160" s="39"/>
      <c r="VU160" s="39"/>
      <c r="VV160" s="39"/>
      <c r="VW160" s="39"/>
      <c r="VX160" s="39"/>
      <c r="VY160" s="39"/>
      <c r="VZ160" s="39"/>
      <c r="WA160" s="39"/>
      <c r="WB160" s="39"/>
      <c r="WC160" s="39"/>
      <c r="WD160" s="39"/>
      <c r="WE160" s="39"/>
      <c r="WF160" s="39"/>
      <c r="WG160" s="39"/>
      <c r="WH160" s="39"/>
      <c r="WI160" s="39"/>
      <c r="WJ160" s="39"/>
      <c r="WK160" s="39"/>
      <c r="WL160" s="39"/>
      <c r="WM160" s="39"/>
      <c r="WN160" s="39"/>
      <c r="WO160" s="39"/>
      <c r="WP160" s="39"/>
      <c r="WQ160" s="39"/>
      <c r="WR160" s="39"/>
      <c r="WS160" s="39"/>
      <c r="WT160" s="39"/>
      <c r="WU160" s="39"/>
      <c r="WV160" s="39"/>
      <c r="WW160" s="39"/>
      <c r="WX160" s="39"/>
      <c r="WY160" s="39"/>
      <c r="WZ160" s="39"/>
      <c r="XA160" s="39"/>
      <c r="XB160" s="39"/>
      <c r="XC160" s="39"/>
      <c r="XD160" s="39"/>
      <c r="XE160" s="39"/>
      <c r="XF160" s="39"/>
      <c r="XG160" s="39"/>
      <c r="XH160" s="39"/>
      <c r="XI160" s="39"/>
      <c r="XJ160" s="39"/>
      <c r="XK160" s="39"/>
      <c r="XL160" s="39"/>
      <c r="XM160" s="39"/>
      <c r="XN160" s="39"/>
      <c r="XO160" s="39"/>
      <c r="XP160" s="39"/>
      <c r="XQ160" s="39"/>
      <c r="XR160" s="39"/>
      <c r="XS160" s="39"/>
      <c r="XT160" s="39"/>
      <c r="XU160" s="39"/>
      <c r="XV160" s="39"/>
      <c r="XW160" s="39"/>
      <c r="XX160" s="39"/>
      <c r="XY160" s="39"/>
      <c r="XZ160" s="39"/>
      <c r="YA160" s="39"/>
      <c r="YB160" s="39"/>
      <c r="YC160" s="39"/>
      <c r="YD160" s="39"/>
      <c r="YE160" s="39"/>
      <c r="YF160" s="39"/>
      <c r="YG160" s="39"/>
      <c r="YH160" s="39"/>
      <c r="YI160" s="39"/>
      <c r="YJ160" s="39"/>
    </row>
    <row r="161" spans="1:660" x14ac:dyDescent="0.25">
      <c r="A161" s="326"/>
      <c r="B161" s="141" t="s">
        <v>305</v>
      </c>
      <c r="C161" s="142" t="s">
        <v>304</v>
      </c>
      <c r="D161" s="139" t="s">
        <v>57</v>
      </c>
      <c r="E161" s="130">
        <v>72</v>
      </c>
      <c r="F161" s="278"/>
      <c r="G161" s="74">
        <f>+SUM(H161:CC161)</f>
        <v>0</v>
      </c>
      <c r="H161" s="246"/>
      <c r="I161" s="248"/>
      <c r="J161" s="312"/>
      <c r="K161" s="235"/>
      <c r="L161" s="235"/>
      <c r="M161" s="235"/>
      <c r="N161" s="235"/>
      <c r="O161" s="235"/>
      <c r="P161" s="235"/>
      <c r="Q161" s="235"/>
      <c r="R161" s="235"/>
      <c r="S161" s="235"/>
      <c r="T161" s="235"/>
      <c r="U161" s="233"/>
      <c r="V161" s="234"/>
      <c r="W161" s="235"/>
      <c r="X161" s="235"/>
      <c r="Y161" s="235"/>
      <c r="Z161" s="235"/>
      <c r="AA161" s="235"/>
      <c r="AB161" s="235"/>
      <c r="AC161" s="235"/>
      <c r="AD161" s="235"/>
      <c r="AE161" s="235"/>
      <c r="AF161" s="235"/>
      <c r="AG161" s="233"/>
      <c r="AH161" s="236"/>
      <c r="AI161" s="235"/>
      <c r="AJ161" s="235"/>
      <c r="AK161" s="235"/>
      <c r="AL161" s="235"/>
      <c r="AM161" s="235"/>
      <c r="AN161" s="235"/>
      <c r="AO161" s="235"/>
      <c r="AP161" s="235"/>
      <c r="AQ161" s="235"/>
      <c r="AR161" s="235"/>
      <c r="AS161" s="233"/>
      <c r="AT161" s="236"/>
      <c r="AU161" s="235"/>
      <c r="AV161" s="235"/>
      <c r="AW161" s="235"/>
      <c r="AX161" s="235"/>
      <c r="AY161" s="235"/>
      <c r="AZ161" s="235"/>
      <c r="BA161" s="235"/>
      <c r="BB161" s="235"/>
      <c r="BC161" s="235"/>
      <c r="BD161" s="235"/>
      <c r="BE161" s="233"/>
      <c r="BF161" s="236"/>
      <c r="BG161" s="235"/>
      <c r="BH161" s="235"/>
      <c r="BI161" s="235"/>
      <c r="BJ161" s="235"/>
      <c r="BK161" s="235"/>
      <c r="BL161" s="235"/>
      <c r="BM161" s="235"/>
      <c r="BN161" s="235"/>
      <c r="BO161" s="235"/>
      <c r="BP161" s="235"/>
      <c r="BQ161" s="233"/>
      <c r="BR161" s="236"/>
      <c r="BS161" s="235"/>
      <c r="BT161" s="235"/>
      <c r="BU161" s="235"/>
      <c r="BV161" s="235"/>
      <c r="BW161" s="235"/>
      <c r="BX161" s="235"/>
      <c r="BY161" s="235"/>
      <c r="BZ161" s="235"/>
      <c r="CA161" s="235"/>
      <c r="CB161" s="235"/>
      <c r="CC161" s="233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  <c r="FO161" s="39"/>
      <c r="FP161" s="39"/>
      <c r="FQ161" s="39"/>
      <c r="FR161" s="39"/>
      <c r="FS161" s="39"/>
      <c r="FT161" s="39"/>
      <c r="FU161" s="39"/>
      <c r="FV161" s="39"/>
      <c r="FW161" s="39"/>
      <c r="FX161" s="39"/>
      <c r="FY161" s="39"/>
      <c r="FZ161" s="39"/>
      <c r="GA161" s="39"/>
      <c r="GB161" s="39"/>
      <c r="GC161" s="39"/>
      <c r="GD161" s="39"/>
      <c r="GE161" s="39"/>
      <c r="GF161" s="39"/>
      <c r="GG161" s="39"/>
      <c r="GH161" s="39"/>
      <c r="GI161" s="39"/>
      <c r="GJ161" s="39"/>
      <c r="GK161" s="39"/>
      <c r="GL161" s="39"/>
      <c r="GM161" s="39"/>
      <c r="GN161" s="39"/>
      <c r="GO161" s="39"/>
      <c r="GP161" s="39"/>
      <c r="GQ161" s="39"/>
      <c r="GR161" s="39"/>
      <c r="GS161" s="39"/>
      <c r="GT161" s="39"/>
      <c r="GU161" s="39"/>
      <c r="GV161" s="39"/>
      <c r="GW161" s="39"/>
      <c r="GX161" s="39"/>
      <c r="GY161" s="39"/>
      <c r="GZ161" s="39"/>
      <c r="HA161" s="39"/>
      <c r="HB161" s="39"/>
      <c r="HC161" s="39"/>
      <c r="HD161" s="39"/>
      <c r="HE161" s="39"/>
      <c r="HF161" s="39"/>
      <c r="HG161" s="39"/>
      <c r="HH161" s="39"/>
      <c r="HI161" s="39"/>
      <c r="HJ161" s="39"/>
      <c r="HK161" s="39"/>
      <c r="HL161" s="39"/>
      <c r="HM161" s="39"/>
      <c r="HN161" s="39"/>
      <c r="HO161" s="39"/>
      <c r="HP161" s="39"/>
      <c r="HQ161" s="39"/>
      <c r="HR161" s="39"/>
      <c r="HS161" s="39"/>
      <c r="HT161" s="39"/>
      <c r="HU161" s="39"/>
      <c r="HV161" s="39"/>
      <c r="HW161" s="39"/>
      <c r="HX161" s="39"/>
      <c r="HY161" s="39"/>
      <c r="HZ161" s="39"/>
      <c r="IA161" s="39"/>
      <c r="IB161" s="39"/>
      <c r="IC161" s="39"/>
      <c r="ID161" s="39"/>
      <c r="IE161" s="39"/>
      <c r="IF161" s="39"/>
      <c r="IG161" s="39"/>
      <c r="IH161" s="39"/>
      <c r="II161" s="39"/>
      <c r="IJ161" s="39"/>
      <c r="IK161" s="39"/>
      <c r="IL161" s="39"/>
      <c r="IM161" s="39"/>
      <c r="IN161" s="39"/>
      <c r="IO161" s="39"/>
      <c r="IP161" s="39"/>
      <c r="IQ161" s="39"/>
      <c r="IR161" s="39"/>
      <c r="IS161" s="39"/>
      <c r="IT161" s="39"/>
      <c r="IU161" s="39"/>
      <c r="IV161" s="39"/>
      <c r="IW161" s="39"/>
      <c r="IX161" s="39"/>
      <c r="IY161" s="39"/>
      <c r="IZ161" s="39"/>
      <c r="JA161" s="39"/>
      <c r="JB161" s="39"/>
      <c r="JC161" s="39"/>
      <c r="JD161" s="39"/>
      <c r="JE161" s="39"/>
      <c r="JF161" s="39"/>
      <c r="JG161" s="39"/>
      <c r="JH161" s="39"/>
      <c r="JI161" s="39"/>
      <c r="JJ161" s="39"/>
      <c r="JK161" s="39"/>
      <c r="JL161" s="39"/>
      <c r="JM161" s="39"/>
      <c r="JN161" s="39"/>
      <c r="JO161" s="39"/>
      <c r="JP161" s="39"/>
      <c r="JQ161" s="39"/>
      <c r="JR161" s="39"/>
      <c r="JS161" s="39"/>
      <c r="JT161" s="39"/>
      <c r="JU161" s="39"/>
      <c r="JV161" s="39"/>
      <c r="JW161" s="39"/>
      <c r="JX161" s="39"/>
      <c r="JY161" s="39"/>
      <c r="JZ161" s="39"/>
      <c r="KA161" s="39"/>
      <c r="KB161" s="39"/>
      <c r="KC161" s="39"/>
      <c r="KD161" s="39"/>
      <c r="KE161" s="39"/>
      <c r="KF161" s="39"/>
      <c r="KG161" s="39"/>
      <c r="KH161" s="39"/>
      <c r="KI161" s="39"/>
      <c r="KJ161" s="39"/>
      <c r="KK161" s="39"/>
      <c r="KL161" s="39"/>
      <c r="KM161" s="39"/>
      <c r="KN161" s="39"/>
      <c r="KO161" s="39"/>
      <c r="KP161" s="39"/>
      <c r="KQ161" s="39"/>
      <c r="KR161" s="39"/>
      <c r="KS161" s="39"/>
      <c r="KT161" s="39"/>
      <c r="KU161" s="39"/>
      <c r="KV161" s="39"/>
      <c r="KW161" s="39"/>
      <c r="KX161" s="39"/>
      <c r="KY161" s="39"/>
      <c r="KZ161" s="39"/>
      <c r="LA161" s="39"/>
      <c r="LB161" s="39"/>
      <c r="LC161" s="39"/>
      <c r="LD161" s="39"/>
      <c r="LE161" s="39"/>
      <c r="LF161" s="39"/>
      <c r="LG161" s="39"/>
      <c r="LH161" s="39"/>
      <c r="LI161" s="39"/>
      <c r="LJ161" s="39"/>
      <c r="LK161" s="39"/>
      <c r="LL161" s="39"/>
      <c r="LM161" s="39"/>
      <c r="LN161" s="39"/>
      <c r="LO161" s="39"/>
      <c r="LP161" s="39"/>
      <c r="LQ161" s="39"/>
      <c r="LR161" s="39"/>
      <c r="LS161" s="39"/>
      <c r="LT161" s="39"/>
      <c r="LU161" s="39"/>
      <c r="LV161" s="39"/>
      <c r="LW161" s="39"/>
      <c r="LX161" s="39"/>
      <c r="LY161" s="39"/>
      <c r="LZ161" s="39"/>
      <c r="MA161" s="39"/>
      <c r="MB161" s="39"/>
      <c r="MC161" s="39"/>
      <c r="MD161" s="39"/>
      <c r="ME161" s="39"/>
      <c r="MF161" s="39"/>
      <c r="MG161" s="39"/>
      <c r="MH161" s="39"/>
      <c r="MI161" s="39"/>
      <c r="MJ161" s="39"/>
      <c r="MK161" s="39"/>
      <c r="ML161" s="39"/>
      <c r="MM161" s="39"/>
      <c r="MN161" s="39"/>
      <c r="MO161" s="39"/>
      <c r="MP161" s="39"/>
      <c r="MQ161" s="39"/>
      <c r="MR161" s="39"/>
      <c r="MS161" s="39"/>
      <c r="MT161" s="39"/>
      <c r="MU161" s="39"/>
      <c r="MV161" s="39"/>
      <c r="MW161" s="39"/>
      <c r="MX161" s="39"/>
      <c r="MY161" s="39"/>
      <c r="MZ161" s="39"/>
      <c r="NA161" s="39"/>
      <c r="NB161" s="39"/>
      <c r="NC161" s="39"/>
      <c r="ND161" s="39"/>
      <c r="NE161" s="39"/>
      <c r="NF161" s="39"/>
      <c r="NG161" s="39"/>
      <c r="NH161" s="39"/>
      <c r="NI161" s="39"/>
      <c r="NJ161" s="39"/>
      <c r="NK161" s="39"/>
      <c r="NL161" s="39"/>
      <c r="NM161" s="39"/>
      <c r="NN161" s="39"/>
      <c r="NO161" s="39"/>
      <c r="NP161" s="39"/>
      <c r="NQ161" s="39"/>
      <c r="NR161" s="39"/>
      <c r="NS161" s="39"/>
      <c r="NT161" s="39"/>
      <c r="NU161" s="39"/>
      <c r="NV161" s="39"/>
      <c r="NW161" s="39"/>
      <c r="NX161" s="39"/>
      <c r="NY161" s="39"/>
      <c r="NZ161" s="39"/>
      <c r="OA161" s="39"/>
      <c r="OB161" s="39"/>
      <c r="OC161" s="39"/>
      <c r="OD161" s="39"/>
      <c r="OE161" s="39"/>
      <c r="OF161" s="39"/>
      <c r="OG161" s="39"/>
      <c r="OH161" s="39"/>
      <c r="OI161" s="39"/>
      <c r="OJ161" s="39"/>
      <c r="OK161" s="39"/>
      <c r="OL161" s="39"/>
      <c r="OM161" s="39"/>
      <c r="ON161" s="39"/>
      <c r="OO161" s="39"/>
      <c r="OP161" s="39"/>
      <c r="OQ161" s="39"/>
      <c r="OR161" s="39"/>
      <c r="OS161" s="39"/>
      <c r="OT161" s="39"/>
      <c r="OU161" s="39"/>
      <c r="OV161" s="39"/>
      <c r="OW161" s="39"/>
      <c r="OX161" s="39"/>
      <c r="OY161" s="39"/>
      <c r="OZ161" s="39"/>
      <c r="PA161" s="39"/>
      <c r="PB161" s="39"/>
      <c r="PC161" s="39"/>
      <c r="PD161" s="39"/>
      <c r="PE161" s="39"/>
      <c r="PF161" s="39"/>
      <c r="PG161" s="39"/>
      <c r="PH161" s="39"/>
      <c r="PI161" s="39"/>
      <c r="PJ161" s="39"/>
      <c r="PK161" s="39"/>
      <c r="PL161" s="39"/>
      <c r="PM161" s="39"/>
      <c r="PN161" s="39"/>
      <c r="PO161" s="39"/>
      <c r="PP161" s="39"/>
      <c r="PQ161" s="39"/>
      <c r="PR161" s="39"/>
      <c r="PS161" s="39"/>
      <c r="PT161" s="39"/>
      <c r="PU161" s="39"/>
      <c r="PV161" s="39"/>
      <c r="PW161" s="39"/>
      <c r="PX161" s="39"/>
      <c r="PY161" s="39"/>
      <c r="PZ161" s="39"/>
      <c r="QA161" s="39"/>
      <c r="QB161" s="39"/>
      <c r="QC161" s="39"/>
      <c r="QD161" s="39"/>
      <c r="QE161" s="39"/>
      <c r="QF161" s="39"/>
      <c r="QG161" s="39"/>
      <c r="QH161" s="39"/>
      <c r="QI161" s="39"/>
      <c r="QJ161" s="39"/>
      <c r="QK161" s="39"/>
      <c r="QL161" s="39"/>
      <c r="QM161" s="39"/>
      <c r="QN161" s="39"/>
      <c r="QO161" s="39"/>
      <c r="QP161" s="39"/>
      <c r="QQ161" s="39"/>
      <c r="QR161" s="39"/>
      <c r="QS161" s="39"/>
      <c r="QT161" s="39"/>
      <c r="QU161" s="39"/>
      <c r="QV161" s="39"/>
      <c r="QW161" s="39"/>
      <c r="QX161" s="39"/>
      <c r="QY161" s="39"/>
      <c r="QZ161" s="39"/>
      <c r="RA161" s="39"/>
      <c r="RB161" s="39"/>
      <c r="RC161" s="39"/>
      <c r="RD161" s="39"/>
      <c r="RE161" s="39"/>
      <c r="RF161" s="39"/>
      <c r="RG161" s="39"/>
      <c r="RH161" s="39"/>
      <c r="RI161" s="39"/>
      <c r="RJ161" s="39"/>
      <c r="RK161" s="39"/>
      <c r="RL161" s="39"/>
      <c r="RM161" s="39"/>
      <c r="RN161" s="39"/>
      <c r="RO161" s="39"/>
      <c r="RP161" s="39"/>
      <c r="RQ161" s="39"/>
      <c r="RR161" s="39"/>
      <c r="RS161" s="39"/>
      <c r="RT161" s="39"/>
      <c r="RU161" s="39"/>
      <c r="RV161" s="39"/>
      <c r="RW161" s="39"/>
      <c r="RX161" s="39"/>
      <c r="RY161" s="39"/>
      <c r="RZ161" s="39"/>
      <c r="SA161" s="39"/>
      <c r="SB161" s="39"/>
      <c r="SC161" s="39"/>
      <c r="SD161" s="39"/>
      <c r="SE161" s="39"/>
      <c r="SF161" s="39"/>
      <c r="SG161" s="39"/>
      <c r="SH161" s="39"/>
      <c r="SI161" s="39"/>
      <c r="SJ161" s="39"/>
      <c r="SK161" s="39"/>
      <c r="SL161" s="39"/>
      <c r="SM161" s="39"/>
      <c r="SN161" s="39"/>
      <c r="SO161" s="39"/>
      <c r="SP161" s="39"/>
      <c r="SQ161" s="39"/>
      <c r="SR161" s="39"/>
      <c r="SS161" s="39"/>
      <c r="ST161" s="39"/>
      <c r="SU161" s="39"/>
      <c r="SV161" s="39"/>
      <c r="SW161" s="39"/>
      <c r="SX161" s="39"/>
      <c r="SY161" s="39"/>
      <c r="SZ161" s="39"/>
      <c r="TA161" s="39"/>
      <c r="TB161" s="39"/>
      <c r="TC161" s="39"/>
      <c r="TD161" s="39"/>
      <c r="TE161" s="39"/>
      <c r="TF161" s="39"/>
      <c r="TG161" s="39"/>
      <c r="TH161" s="39"/>
      <c r="TI161" s="39"/>
      <c r="TJ161" s="39"/>
      <c r="TK161" s="39"/>
      <c r="TL161" s="39"/>
      <c r="TM161" s="39"/>
      <c r="TN161" s="39"/>
      <c r="TO161" s="39"/>
      <c r="TP161" s="39"/>
      <c r="TQ161" s="39"/>
      <c r="TR161" s="39"/>
      <c r="TS161" s="39"/>
      <c r="TT161" s="39"/>
      <c r="TU161" s="39"/>
      <c r="TV161" s="39"/>
      <c r="TW161" s="39"/>
      <c r="TX161" s="39"/>
      <c r="TY161" s="39"/>
      <c r="TZ161" s="39"/>
      <c r="UA161" s="39"/>
      <c r="UB161" s="39"/>
      <c r="UC161" s="39"/>
      <c r="UD161" s="39"/>
      <c r="UE161" s="39"/>
      <c r="UF161" s="39"/>
      <c r="UG161" s="39"/>
      <c r="UH161" s="39"/>
      <c r="UI161" s="39"/>
      <c r="UJ161" s="39"/>
      <c r="UK161" s="39"/>
      <c r="UL161" s="39"/>
      <c r="UM161" s="39"/>
      <c r="UN161" s="39"/>
      <c r="UO161" s="39"/>
      <c r="UP161" s="39"/>
      <c r="UQ161" s="39"/>
      <c r="UR161" s="39"/>
      <c r="US161" s="39"/>
      <c r="UT161" s="39"/>
      <c r="UU161" s="39"/>
      <c r="UV161" s="39"/>
      <c r="UW161" s="39"/>
      <c r="UX161" s="39"/>
      <c r="UY161" s="39"/>
      <c r="UZ161" s="39"/>
      <c r="VA161" s="39"/>
      <c r="VB161" s="39"/>
      <c r="VC161" s="39"/>
      <c r="VD161" s="39"/>
      <c r="VE161" s="39"/>
      <c r="VF161" s="39"/>
      <c r="VG161" s="39"/>
      <c r="VH161" s="39"/>
      <c r="VI161" s="39"/>
      <c r="VJ161" s="39"/>
      <c r="VK161" s="39"/>
      <c r="VL161" s="39"/>
      <c r="VM161" s="39"/>
      <c r="VN161" s="39"/>
      <c r="VO161" s="39"/>
      <c r="VP161" s="39"/>
      <c r="VQ161" s="39"/>
      <c r="VR161" s="39"/>
      <c r="VS161" s="39"/>
      <c r="VT161" s="39"/>
      <c r="VU161" s="39"/>
      <c r="VV161" s="39"/>
      <c r="VW161" s="39"/>
      <c r="VX161" s="39"/>
      <c r="VY161" s="39"/>
      <c r="VZ161" s="39"/>
      <c r="WA161" s="39"/>
      <c r="WB161" s="39"/>
      <c r="WC161" s="39"/>
      <c r="WD161" s="39"/>
      <c r="WE161" s="39"/>
      <c r="WF161" s="39"/>
      <c r="WG161" s="39"/>
      <c r="WH161" s="39"/>
      <c r="WI161" s="39"/>
      <c r="WJ161" s="39"/>
      <c r="WK161" s="39"/>
      <c r="WL161" s="39"/>
      <c r="WM161" s="39"/>
      <c r="WN161" s="39"/>
      <c r="WO161" s="39"/>
      <c r="WP161" s="39"/>
      <c r="WQ161" s="39"/>
      <c r="WR161" s="39"/>
      <c r="WS161" s="39"/>
      <c r="WT161" s="39"/>
      <c r="WU161" s="39"/>
      <c r="WV161" s="39"/>
      <c r="WW161" s="39"/>
      <c r="WX161" s="39"/>
      <c r="WY161" s="39"/>
      <c r="WZ161" s="39"/>
      <c r="XA161" s="39"/>
      <c r="XB161" s="39"/>
      <c r="XC161" s="39"/>
      <c r="XD161" s="39"/>
      <c r="XE161" s="39"/>
      <c r="XF161" s="39"/>
      <c r="XG161" s="39"/>
      <c r="XH161" s="39"/>
      <c r="XI161" s="39"/>
      <c r="XJ161" s="39"/>
      <c r="XK161" s="39"/>
      <c r="XL161" s="39"/>
      <c r="XM161" s="39"/>
      <c r="XN161" s="39"/>
      <c r="XO161" s="39"/>
      <c r="XP161" s="39"/>
      <c r="XQ161" s="39"/>
      <c r="XR161" s="39"/>
      <c r="XS161" s="39"/>
      <c r="XT161" s="39"/>
      <c r="XU161" s="39"/>
      <c r="XV161" s="39"/>
      <c r="XW161" s="39"/>
      <c r="XX161" s="39"/>
      <c r="XY161" s="39"/>
      <c r="XZ161" s="39"/>
      <c r="YA161" s="39"/>
      <c r="YB161" s="39"/>
      <c r="YC161" s="39"/>
      <c r="YD161" s="39"/>
      <c r="YE161" s="39"/>
      <c r="YF161" s="39"/>
      <c r="YG161" s="39"/>
      <c r="YH161" s="39"/>
      <c r="YI161" s="39"/>
      <c r="YJ161" s="39"/>
    </row>
    <row r="162" spans="1:660" x14ac:dyDescent="0.25">
      <c r="A162" s="326"/>
      <c r="B162" s="121" t="s">
        <v>306</v>
      </c>
      <c r="C162" s="122" t="s">
        <v>40</v>
      </c>
      <c r="D162" s="123"/>
      <c r="E162" s="123"/>
      <c r="F162" s="267"/>
      <c r="G162" s="124">
        <f t="shared" ref="G162:AL162" si="98">SUM(G163:G191)</f>
        <v>9456000</v>
      </c>
      <c r="H162" s="125">
        <f t="shared" si="98"/>
        <v>0</v>
      </c>
      <c r="I162" s="126">
        <f t="shared" si="98"/>
        <v>0</v>
      </c>
      <c r="J162" s="125">
        <f t="shared" si="98"/>
        <v>0</v>
      </c>
      <c r="K162" s="127">
        <f t="shared" si="98"/>
        <v>0</v>
      </c>
      <c r="L162" s="127">
        <f t="shared" si="98"/>
        <v>0</v>
      </c>
      <c r="M162" s="127">
        <f t="shared" si="98"/>
        <v>0</v>
      </c>
      <c r="N162" s="127">
        <f t="shared" si="98"/>
        <v>0</v>
      </c>
      <c r="O162" s="127">
        <f t="shared" si="98"/>
        <v>0</v>
      </c>
      <c r="P162" s="127">
        <f t="shared" si="98"/>
        <v>0</v>
      </c>
      <c r="Q162" s="127">
        <f t="shared" si="98"/>
        <v>0</v>
      </c>
      <c r="R162" s="127">
        <f t="shared" si="98"/>
        <v>0</v>
      </c>
      <c r="S162" s="127">
        <f t="shared" si="98"/>
        <v>0</v>
      </c>
      <c r="T162" s="127">
        <f t="shared" si="98"/>
        <v>0</v>
      </c>
      <c r="U162" s="126">
        <f t="shared" si="98"/>
        <v>1095999.99</v>
      </c>
      <c r="V162" s="125">
        <f t="shared" si="98"/>
        <v>0</v>
      </c>
      <c r="W162" s="127">
        <f t="shared" si="98"/>
        <v>0</v>
      </c>
      <c r="X162" s="127">
        <f t="shared" si="98"/>
        <v>0</v>
      </c>
      <c r="Y162" s="127">
        <f t="shared" si="98"/>
        <v>0</v>
      </c>
      <c r="Z162" s="127">
        <f t="shared" si="98"/>
        <v>0</v>
      </c>
      <c r="AA162" s="127">
        <f t="shared" si="98"/>
        <v>0</v>
      </c>
      <c r="AB162" s="127">
        <f t="shared" si="98"/>
        <v>0</v>
      </c>
      <c r="AC162" s="127">
        <f t="shared" si="98"/>
        <v>0</v>
      </c>
      <c r="AD162" s="127">
        <f t="shared" si="98"/>
        <v>0</v>
      </c>
      <c r="AE162" s="127">
        <f t="shared" si="98"/>
        <v>0</v>
      </c>
      <c r="AF162" s="127">
        <f t="shared" si="98"/>
        <v>0</v>
      </c>
      <c r="AG162" s="126">
        <f t="shared" si="98"/>
        <v>1983999.99</v>
      </c>
      <c r="AH162" s="128">
        <f t="shared" si="98"/>
        <v>0</v>
      </c>
      <c r="AI162" s="127">
        <f t="shared" si="98"/>
        <v>0</v>
      </c>
      <c r="AJ162" s="127">
        <f t="shared" si="98"/>
        <v>0</v>
      </c>
      <c r="AK162" s="127">
        <f t="shared" si="98"/>
        <v>0</v>
      </c>
      <c r="AL162" s="127">
        <f t="shared" si="98"/>
        <v>0</v>
      </c>
      <c r="AM162" s="127">
        <f t="shared" ref="AM162:BR162" si="99">SUM(AM163:AM191)</f>
        <v>0</v>
      </c>
      <c r="AN162" s="127">
        <f t="shared" si="99"/>
        <v>0</v>
      </c>
      <c r="AO162" s="127">
        <f t="shared" si="99"/>
        <v>0</v>
      </c>
      <c r="AP162" s="127">
        <f t="shared" si="99"/>
        <v>0</v>
      </c>
      <c r="AQ162" s="127">
        <f t="shared" si="99"/>
        <v>0</v>
      </c>
      <c r="AR162" s="127">
        <f t="shared" si="99"/>
        <v>0</v>
      </c>
      <c r="AS162" s="126">
        <f t="shared" si="99"/>
        <v>1593999.99</v>
      </c>
      <c r="AT162" s="128">
        <f t="shared" si="99"/>
        <v>0</v>
      </c>
      <c r="AU162" s="127">
        <f t="shared" si="99"/>
        <v>0</v>
      </c>
      <c r="AV162" s="127">
        <f t="shared" si="99"/>
        <v>0</v>
      </c>
      <c r="AW162" s="127">
        <f t="shared" si="99"/>
        <v>0</v>
      </c>
      <c r="AX162" s="127">
        <f t="shared" si="99"/>
        <v>0</v>
      </c>
      <c r="AY162" s="127">
        <f t="shared" si="99"/>
        <v>0</v>
      </c>
      <c r="AZ162" s="127">
        <f t="shared" si="99"/>
        <v>0</v>
      </c>
      <c r="BA162" s="127">
        <f t="shared" si="99"/>
        <v>0</v>
      </c>
      <c r="BB162" s="127">
        <f t="shared" si="99"/>
        <v>0</v>
      </c>
      <c r="BC162" s="127">
        <f t="shared" si="99"/>
        <v>0</v>
      </c>
      <c r="BD162" s="127">
        <f t="shared" si="99"/>
        <v>0</v>
      </c>
      <c r="BE162" s="126">
        <f t="shared" si="99"/>
        <v>1593999.99</v>
      </c>
      <c r="BF162" s="128">
        <f t="shared" si="99"/>
        <v>0</v>
      </c>
      <c r="BG162" s="127">
        <f t="shared" si="99"/>
        <v>0</v>
      </c>
      <c r="BH162" s="127">
        <f t="shared" si="99"/>
        <v>0</v>
      </c>
      <c r="BI162" s="127">
        <f t="shared" si="99"/>
        <v>0</v>
      </c>
      <c r="BJ162" s="127">
        <f t="shared" si="99"/>
        <v>0</v>
      </c>
      <c r="BK162" s="127">
        <f t="shared" si="99"/>
        <v>0</v>
      </c>
      <c r="BL162" s="127">
        <f t="shared" si="99"/>
        <v>0</v>
      </c>
      <c r="BM162" s="127">
        <f t="shared" si="99"/>
        <v>0</v>
      </c>
      <c r="BN162" s="127">
        <f t="shared" si="99"/>
        <v>0</v>
      </c>
      <c r="BO162" s="127">
        <f t="shared" si="99"/>
        <v>0</v>
      </c>
      <c r="BP162" s="127">
        <f t="shared" si="99"/>
        <v>0</v>
      </c>
      <c r="BQ162" s="126">
        <f t="shared" si="99"/>
        <v>1593999.99</v>
      </c>
      <c r="BR162" s="128">
        <f t="shared" si="99"/>
        <v>0</v>
      </c>
      <c r="BS162" s="127">
        <f t="shared" ref="BS162:CC162" si="100">SUM(BS163:BS191)</f>
        <v>0</v>
      </c>
      <c r="BT162" s="127">
        <f t="shared" si="100"/>
        <v>0</v>
      </c>
      <c r="BU162" s="127">
        <f t="shared" si="100"/>
        <v>0</v>
      </c>
      <c r="BV162" s="127">
        <f t="shared" si="100"/>
        <v>0</v>
      </c>
      <c r="BW162" s="127">
        <f t="shared" si="100"/>
        <v>0</v>
      </c>
      <c r="BX162" s="127">
        <f t="shared" si="100"/>
        <v>0</v>
      </c>
      <c r="BY162" s="127">
        <f t="shared" si="100"/>
        <v>0</v>
      </c>
      <c r="BZ162" s="127">
        <f t="shared" si="100"/>
        <v>0</v>
      </c>
      <c r="CA162" s="127">
        <f t="shared" si="100"/>
        <v>0</v>
      </c>
      <c r="CB162" s="127">
        <f t="shared" si="100"/>
        <v>0</v>
      </c>
      <c r="CC162" s="126">
        <f t="shared" si="100"/>
        <v>1594000.05</v>
      </c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  <c r="HI162" s="39"/>
      <c r="HJ162" s="39"/>
      <c r="HK162" s="39"/>
      <c r="HL162" s="39"/>
      <c r="HM162" s="39"/>
      <c r="HN162" s="39"/>
      <c r="HO162" s="39"/>
      <c r="HP162" s="39"/>
      <c r="HQ162" s="39"/>
      <c r="HR162" s="39"/>
      <c r="HS162" s="39"/>
      <c r="HT162" s="39"/>
      <c r="HU162" s="39"/>
      <c r="HV162" s="39"/>
      <c r="HW162" s="39"/>
      <c r="HX162" s="39"/>
      <c r="HY162" s="39"/>
      <c r="HZ162" s="39"/>
      <c r="IA162" s="39"/>
      <c r="IB162" s="39"/>
      <c r="IC162" s="39"/>
      <c r="ID162" s="39"/>
      <c r="IE162" s="39"/>
      <c r="IF162" s="39"/>
      <c r="IG162" s="39"/>
      <c r="IH162" s="39"/>
      <c r="II162" s="39"/>
      <c r="IJ162" s="39"/>
      <c r="IK162" s="39"/>
      <c r="IL162" s="39"/>
      <c r="IM162" s="39"/>
      <c r="IN162" s="39"/>
      <c r="IO162" s="39"/>
      <c r="IP162" s="39"/>
      <c r="IQ162" s="39"/>
      <c r="IR162" s="39"/>
      <c r="IS162" s="39"/>
      <c r="IT162" s="39"/>
      <c r="IU162" s="39"/>
      <c r="IV162" s="39"/>
      <c r="IW162" s="39"/>
      <c r="IX162" s="39"/>
      <c r="IY162" s="39"/>
      <c r="IZ162" s="39"/>
      <c r="JA162" s="39"/>
      <c r="JB162" s="39"/>
      <c r="JC162" s="39"/>
      <c r="JD162" s="39"/>
      <c r="JE162" s="39"/>
      <c r="JF162" s="39"/>
      <c r="JG162" s="39"/>
      <c r="JH162" s="39"/>
      <c r="JI162" s="39"/>
      <c r="JJ162" s="39"/>
      <c r="JK162" s="39"/>
      <c r="JL162" s="39"/>
      <c r="JM162" s="39"/>
      <c r="JN162" s="39"/>
      <c r="JO162" s="39"/>
      <c r="JP162" s="39"/>
      <c r="JQ162" s="39"/>
      <c r="JR162" s="39"/>
      <c r="JS162" s="39"/>
      <c r="JT162" s="39"/>
      <c r="JU162" s="39"/>
      <c r="JV162" s="39"/>
      <c r="JW162" s="39"/>
      <c r="JX162" s="39"/>
      <c r="JY162" s="39"/>
      <c r="JZ162" s="39"/>
      <c r="KA162" s="39"/>
      <c r="KB162" s="39"/>
      <c r="KC162" s="39"/>
      <c r="KD162" s="39"/>
      <c r="KE162" s="39"/>
      <c r="KF162" s="39"/>
      <c r="KG162" s="39"/>
      <c r="KH162" s="39"/>
      <c r="KI162" s="39"/>
      <c r="KJ162" s="39"/>
      <c r="KK162" s="39"/>
      <c r="KL162" s="39"/>
      <c r="KM162" s="39"/>
      <c r="KN162" s="39"/>
      <c r="KO162" s="39"/>
      <c r="KP162" s="39"/>
      <c r="KQ162" s="39"/>
      <c r="KR162" s="39"/>
      <c r="KS162" s="39"/>
      <c r="KT162" s="39"/>
      <c r="KU162" s="39"/>
      <c r="KV162" s="39"/>
      <c r="KW162" s="39"/>
      <c r="KX162" s="39"/>
      <c r="KY162" s="39"/>
      <c r="KZ162" s="39"/>
      <c r="LA162" s="39"/>
      <c r="LB162" s="39"/>
      <c r="LC162" s="39"/>
      <c r="LD162" s="39"/>
      <c r="LE162" s="39"/>
      <c r="LF162" s="39"/>
      <c r="LG162" s="39"/>
      <c r="LH162" s="39"/>
      <c r="LI162" s="39"/>
      <c r="LJ162" s="39"/>
      <c r="LK162" s="39"/>
      <c r="LL162" s="39"/>
      <c r="LM162" s="39"/>
      <c r="LN162" s="39"/>
      <c r="LO162" s="39"/>
      <c r="LP162" s="39"/>
      <c r="LQ162" s="39"/>
      <c r="LR162" s="39"/>
      <c r="LS162" s="39"/>
      <c r="LT162" s="39"/>
      <c r="LU162" s="39"/>
      <c r="LV162" s="39"/>
      <c r="LW162" s="39"/>
      <c r="LX162" s="39"/>
      <c r="LY162" s="39"/>
      <c r="LZ162" s="39"/>
      <c r="MA162" s="39"/>
      <c r="MB162" s="39"/>
      <c r="MC162" s="39"/>
      <c r="MD162" s="39"/>
      <c r="ME162" s="39"/>
      <c r="MF162" s="39"/>
      <c r="MG162" s="39"/>
      <c r="MH162" s="39"/>
      <c r="MI162" s="39"/>
      <c r="MJ162" s="39"/>
      <c r="MK162" s="39"/>
      <c r="ML162" s="39"/>
      <c r="MM162" s="39"/>
      <c r="MN162" s="39"/>
      <c r="MO162" s="39"/>
      <c r="MP162" s="39"/>
      <c r="MQ162" s="39"/>
      <c r="MR162" s="39"/>
      <c r="MS162" s="39"/>
      <c r="MT162" s="39"/>
      <c r="MU162" s="39"/>
      <c r="MV162" s="39"/>
      <c r="MW162" s="39"/>
      <c r="MX162" s="39"/>
      <c r="MY162" s="39"/>
      <c r="MZ162" s="39"/>
      <c r="NA162" s="39"/>
      <c r="NB162" s="39"/>
      <c r="NC162" s="39"/>
      <c r="ND162" s="39"/>
      <c r="NE162" s="39"/>
      <c r="NF162" s="39"/>
      <c r="NG162" s="39"/>
      <c r="NH162" s="39"/>
      <c r="NI162" s="39"/>
      <c r="NJ162" s="39"/>
      <c r="NK162" s="39"/>
      <c r="NL162" s="39"/>
      <c r="NM162" s="39"/>
      <c r="NN162" s="39"/>
      <c r="NO162" s="39"/>
      <c r="NP162" s="39"/>
      <c r="NQ162" s="39"/>
      <c r="NR162" s="39"/>
      <c r="NS162" s="39"/>
      <c r="NT162" s="39"/>
      <c r="NU162" s="39"/>
      <c r="NV162" s="39"/>
      <c r="NW162" s="39"/>
      <c r="NX162" s="39"/>
      <c r="NY162" s="39"/>
      <c r="NZ162" s="39"/>
      <c r="OA162" s="39"/>
      <c r="OB162" s="39"/>
      <c r="OC162" s="39"/>
      <c r="OD162" s="39"/>
      <c r="OE162" s="39"/>
      <c r="OF162" s="39"/>
      <c r="OG162" s="39"/>
      <c r="OH162" s="39"/>
      <c r="OI162" s="39"/>
      <c r="OJ162" s="39"/>
      <c r="OK162" s="39"/>
      <c r="OL162" s="39"/>
      <c r="OM162" s="39"/>
      <c r="ON162" s="39"/>
      <c r="OO162" s="39"/>
      <c r="OP162" s="39"/>
      <c r="OQ162" s="39"/>
      <c r="OR162" s="39"/>
      <c r="OS162" s="39"/>
      <c r="OT162" s="39"/>
      <c r="OU162" s="39"/>
      <c r="OV162" s="39"/>
      <c r="OW162" s="39"/>
      <c r="OX162" s="39"/>
      <c r="OY162" s="39"/>
      <c r="OZ162" s="39"/>
      <c r="PA162" s="39"/>
      <c r="PB162" s="39"/>
      <c r="PC162" s="39"/>
      <c r="PD162" s="39"/>
      <c r="PE162" s="39"/>
      <c r="PF162" s="39"/>
      <c r="PG162" s="39"/>
      <c r="PH162" s="39"/>
      <c r="PI162" s="39"/>
      <c r="PJ162" s="39"/>
      <c r="PK162" s="39"/>
      <c r="PL162" s="39"/>
      <c r="PM162" s="39"/>
      <c r="PN162" s="39"/>
      <c r="PO162" s="39"/>
      <c r="PP162" s="39"/>
      <c r="PQ162" s="39"/>
      <c r="PR162" s="39"/>
      <c r="PS162" s="39"/>
      <c r="PT162" s="39"/>
      <c r="PU162" s="39"/>
      <c r="PV162" s="39"/>
      <c r="PW162" s="39"/>
      <c r="PX162" s="39"/>
      <c r="PY162" s="39"/>
      <c r="PZ162" s="39"/>
      <c r="QA162" s="39"/>
      <c r="QB162" s="39"/>
      <c r="QC162" s="39"/>
      <c r="QD162" s="39"/>
      <c r="QE162" s="39"/>
      <c r="QF162" s="39"/>
      <c r="QG162" s="39"/>
      <c r="QH162" s="39"/>
      <c r="QI162" s="39"/>
      <c r="QJ162" s="39"/>
      <c r="QK162" s="39"/>
      <c r="QL162" s="39"/>
      <c r="QM162" s="39"/>
      <c r="QN162" s="39"/>
      <c r="QO162" s="39"/>
      <c r="QP162" s="39"/>
      <c r="QQ162" s="39"/>
      <c r="QR162" s="39"/>
      <c r="QS162" s="39"/>
      <c r="QT162" s="39"/>
      <c r="QU162" s="39"/>
      <c r="QV162" s="39"/>
      <c r="QW162" s="39"/>
      <c r="QX162" s="39"/>
      <c r="QY162" s="39"/>
      <c r="QZ162" s="39"/>
      <c r="RA162" s="39"/>
      <c r="RB162" s="39"/>
      <c r="RC162" s="39"/>
      <c r="RD162" s="39"/>
      <c r="RE162" s="39"/>
      <c r="RF162" s="39"/>
      <c r="RG162" s="39"/>
      <c r="RH162" s="39"/>
      <c r="RI162" s="39"/>
      <c r="RJ162" s="39"/>
      <c r="RK162" s="39"/>
      <c r="RL162" s="39"/>
      <c r="RM162" s="39"/>
      <c r="RN162" s="39"/>
      <c r="RO162" s="39"/>
      <c r="RP162" s="39"/>
      <c r="RQ162" s="39"/>
      <c r="RR162" s="39"/>
      <c r="RS162" s="39"/>
      <c r="RT162" s="39"/>
      <c r="RU162" s="39"/>
      <c r="RV162" s="39"/>
      <c r="RW162" s="39"/>
      <c r="RX162" s="39"/>
      <c r="RY162" s="39"/>
      <c r="RZ162" s="39"/>
      <c r="SA162" s="39"/>
      <c r="SB162" s="39"/>
      <c r="SC162" s="39"/>
      <c r="SD162" s="39"/>
      <c r="SE162" s="39"/>
      <c r="SF162" s="39"/>
      <c r="SG162" s="39"/>
      <c r="SH162" s="39"/>
      <c r="SI162" s="39"/>
      <c r="SJ162" s="39"/>
      <c r="SK162" s="39"/>
      <c r="SL162" s="39"/>
      <c r="SM162" s="39"/>
      <c r="SN162" s="39"/>
      <c r="SO162" s="39"/>
      <c r="SP162" s="39"/>
      <c r="SQ162" s="39"/>
      <c r="SR162" s="39"/>
      <c r="SS162" s="39"/>
      <c r="ST162" s="39"/>
      <c r="SU162" s="39"/>
      <c r="SV162" s="39"/>
      <c r="SW162" s="39"/>
      <c r="SX162" s="39"/>
      <c r="SY162" s="39"/>
      <c r="SZ162" s="39"/>
      <c r="TA162" s="39"/>
      <c r="TB162" s="39"/>
      <c r="TC162" s="39"/>
      <c r="TD162" s="39"/>
      <c r="TE162" s="39"/>
      <c r="TF162" s="39"/>
      <c r="TG162" s="39"/>
      <c r="TH162" s="39"/>
      <c r="TI162" s="39"/>
      <c r="TJ162" s="39"/>
      <c r="TK162" s="39"/>
      <c r="TL162" s="39"/>
      <c r="TM162" s="39"/>
      <c r="TN162" s="39"/>
      <c r="TO162" s="39"/>
      <c r="TP162" s="39"/>
      <c r="TQ162" s="39"/>
      <c r="TR162" s="39"/>
      <c r="TS162" s="39"/>
      <c r="TT162" s="39"/>
      <c r="TU162" s="39"/>
      <c r="TV162" s="39"/>
      <c r="TW162" s="39"/>
      <c r="TX162" s="39"/>
      <c r="TY162" s="39"/>
      <c r="TZ162" s="39"/>
      <c r="UA162" s="39"/>
      <c r="UB162" s="39"/>
      <c r="UC162" s="39"/>
      <c r="UD162" s="39"/>
      <c r="UE162" s="39"/>
      <c r="UF162" s="39"/>
      <c r="UG162" s="39"/>
      <c r="UH162" s="39"/>
      <c r="UI162" s="39"/>
      <c r="UJ162" s="39"/>
      <c r="UK162" s="39"/>
      <c r="UL162" s="39"/>
      <c r="UM162" s="39"/>
      <c r="UN162" s="39"/>
      <c r="UO162" s="39"/>
      <c r="UP162" s="39"/>
      <c r="UQ162" s="39"/>
      <c r="UR162" s="39"/>
      <c r="US162" s="39"/>
      <c r="UT162" s="39"/>
      <c r="UU162" s="39"/>
      <c r="UV162" s="39"/>
      <c r="UW162" s="39"/>
      <c r="UX162" s="39"/>
      <c r="UY162" s="39"/>
      <c r="UZ162" s="39"/>
      <c r="VA162" s="39"/>
      <c r="VB162" s="39"/>
      <c r="VC162" s="39"/>
      <c r="VD162" s="39"/>
      <c r="VE162" s="39"/>
      <c r="VF162" s="39"/>
      <c r="VG162" s="39"/>
      <c r="VH162" s="39"/>
      <c r="VI162" s="39"/>
      <c r="VJ162" s="39"/>
      <c r="VK162" s="39"/>
      <c r="VL162" s="39"/>
      <c r="VM162" s="39"/>
      <c r="VN162" s="39"/>
      <c r="VO162" s="39"/>
      <c r="VP162" s="39"/>
      <c r="VQ162" s="39"/>
      <c r="VR162" s="39"/>
      <c r="VS162" s="39"/>
      <c r="VT162" s="39"/>
      <c r="VU162" s="39"/>
      <c r="VV162" s="39"/>
      <c r="VW162" s="39"/>
      <c r="VX162" s="39"/>
      <c r="VY162" s="39"/>
      <c r="VZ162" s="39"/>
      <c r="WA162" s="39"/>
      <c r="WB162" s="39"/>
      <c r="WC162" s="39"/>
      <c r="WD162" s="39"/>
      <c r="WE162" s="39"/>
      <c r="WF162" s="39"/>
      <c r="WG162" s="39"/>
      <c r="WH162" s="39"/>
      <c r="WI162" s="39"/>
      <c r="WJ162" s="39"/>
      <c r="WK162" s="39"/>
      <c r="WL162" s="39"/>
      <c r="WM162" s="39"/>
      <c r="WN162" s="39"/>
      <c r="WO162" s="39"/>
      <c r="WP162" s="39"/>
      <c r="WQ162" s="39"/>
      <c r="WR162" s="39"/>
      <c r="WS162" s="39"/>
      <c r="WT162" s="39"/>
      <c r="WU162" s="39"/>
      <c r="WV162" s="39"/>
      <c r="WW162" s="39"/>
      <c r="WX162" s="39"/>
      <c r="WY162" s="39"/>
      <c r="WZ162" s="39"/>
      <c r="XA162" s="39"/>
      <c r="XB162" s="39"/>
      <c r="XC162" s="39"/>
      <c r="XD162" s="39"/>
      <c r="XE162" s="39"/>
      <c r="XF162" s="39"/>
      <c r="XG162" s="39"/>
      <c r="XH162" s="39"/>
      <c r="XI162" s="39"/>
      <c r="XJ162" s="39"/>
      <c r="XK162" s="39"/>
      <c r="XL162" s="39"/>
      <c r="XM162" s="39"/>
      <c r="XN162" s="39"/>
      <c r="XO162" s="39"/>
      <c r="XP162" s="39"/>
      <c r="XQ162" s="39"/>
      <c r="XR162" s="39"/>
      <c r="XS162" s="39"/>
      <c r="XT162" s="39"/>
      <c r="XU162" s="39"/>
      <c r="XV162" s="39"/>
      <c r="XW162" s="39"/>
      <c r="XX162" s="39"/>
      <c r="XY162" s="39"/>
      <c r="XZ162" s="39"/>
      <c r="YA162" s="39"/>
      <c r="YB162" s="39"/>
      <c r="YC162" s="39"/>
      <c r="YD162" s="39"/>
      <c r="YE162" s="39"/>
      <c r="YF162" s="39"/>
      <c r="YG162" s="39"/>
      <c r="YH162" s="39"/>
      <c r="YI162" s="39"/>
      <c r="YJ162" s="39"/>
    </row>
    <row r="163" spans="1:660" x14ac:dyDescent="0.25">
      <c r="A163" s="326"/>
      <c r="B163" s="73" t="s">
        <v>307</v>
      </c>
      <c r="C163" s="144" t="str">
        <f>"Provisional Sum for the repair of Employer's Assets (" &amp; TEXT(F163,"##,###") &amp;")"</f>
        <v>Provisional Sum for the repair of Employer's Assets (650,000)</v>
      </c>
      <c r="D163" s="335" t="s">
        <v>308</v>
      </c>
      <c r="E163" s="270">
        <v>1</v>
      </c>
      <c r="F163" s="76">
        <v>650000</v>
      </c>
      <c r="G163" s="74">
        <f t="shared" ref="G163:G191" si="101">+E163*F163</f>
        <v>650000</v>
      </c>
      <c r="H163" s="250"/>
      <c r="I163" s="251"/>
      <c r="J163" s="246"/>
      <c r="K163" s="247"/>
      <c r="L163" s="247"/>
      <c r="M163" s="247"/>
      <c r="N163" s="247"/>
      <c r="O163" s="247"/>
      <c r="P163" s="247"/>
      <c r="Q163" s="247"/>
      <c r="R163" s="247"/>
      <c r="S163" s="247"/>
      <c r="T163" s="247"/>
      <c r="U163" s="248">
        <f t="shared" ref="U163" si="102">G163/6</f>
        <v>108333.33</v>
      </c>
      <c r="V163" s="246"/>
      <c r="W163" s="247"/>
      <c r="X163" s="247"/>
      <c r="Y163" s="247"/>
      <c r="Z163" s="247"/>
      <c r="AA163" s="247"/>
      <c r="AB163" s="247"/>
      <c r="AC163" s="247"/>
      <c r="AD163" s="247"/>
      <c r="AE163" s="247"/>
      <c r="AF163" s="247"/>
      <c r="AG163" s="248">
        <f t="shared" ref="AG163" si="103">G163/6</f>
        <v>108333.33</v>
      </c>
      <c r="AH163" s="249"/>
      <c r="AI163" s="247"/>
      <c r="AJ163" s="247"/>
      <c r="AK163" s="247"/>
      <c r="AL163" s="247"/>
      <c r="AM163" s="247"/>
      <c r="AN163" s="247"/>
      <c r="AO163" s="247"/>
      <c r="AP163" s="247"/>
      <c r="AQ163" s="247"/>
      <c r="AR163" s="247"/>
      <c r="AS163" s="248">
        <f t="shared" ref="AS163" si="104">G163/6</f>
        <v>108333.33</v>
      </c>
      <c r="AT163" s="249"/>
      <c r="AU163" s="247"/>
      <c r="AV163" s="247"/>
      <c r="AW163" s="247"/>
      <c r="AX163" s="247"/>
      <c r="AY163" s="247"/>
      <c r="AZ163" s="247"/>
      <c r="BA163" s="247"/>
      <c r="BB163" s="247"/>
      <c r="BC163" s="247"/>
      <c r="BD163" s="247"/>
      <c r="BE163" s="248">
        <f t="shared" ref="BE163" si="105">G163/6</f>
        <v>108333.33</v>
      </c>
      <c r="BF163" s="249"/>
      <c r="BG163" s="247"/>
      <c r="BH163" s="247"/>
      <c r="BI163" s="247"/>
      <c r="BJ163" s="247"/>
      <c r="BK163" s="247"/>
      <c r="BL163" s="247"/>
      <c r="BM163" s="247"/>
      <c r="BN163" s="247"/>
      <c r="BO163" s="247"/>
      <c r="BP163" s="247"/>
      <c r="BQ163" s="248">
        <f t="shared" ref="BQ163" si="106">G163/6</f>
        <v>108333.33</v>
      </c>
      <c r="BR163" s="249"/>
      <c r="BS163" s="247"/>
      <c r="BT163" s="247"/>
      <c r="BU163" s="247"/>
      <c r="BV163" s="247"/>
      <c r="BW163" s="247"/>
      <c r="BX163" s="247"/>
      <c r="BY163" s="247"/>
      <c r="BZ163" s="247"/>
      <c r="CA163" s="247"/>
      <c r="CB163" s="247"/>
      <c r="CC163" s="248">
        <f t="shared" ref="CC163" si="107">G163-SUM(H163:CB163)</f>
        <v>108333.35</v>
      </c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  <c r="HI163" s="39"/>
      <c r="HJ163" s="39"/>
      <c r="HK163" s="39"/>
      <c r="HL163" s="39"/>
      <c r="HM163" s="39"/>
      <c r="HN163" s="39"/>
      <c r="HO163" s="39"/>
      <c r="HP163" s="39"/>
      <c r="HQ163" s="39"/>
      <c r="HR163" s="39"/>
      <c r="HS163" s="39"/>
      <c r="HT163" s="39"/>
      <c r="HU163" s="39"/>
      <c r="HV163" s="39"/>
      <c r="HW163" s="39"/>
      <c r="HX163" s="39"/>
      <c r="HY163" s="39"/>
      <c r="HZ163" s="39"/>
      <c r="IA163" s="39"/>
      <c r="IB163" s="39"/>
      <c r="IC163" s="39"/>
      <c r="ID163" s="39"/>
      <c r="IE163" s="39"/>
      <c r="IF163" s="39"/>
      <c r="IG163" s="39"/>
      <c r="IH163" s="39"/>
      <c r="II163" s="39"/>
      <c r="IJ163" s="39"/>
      <c r="IK163" s="39"/>
      <c r="IL163" s="39"/>
      <c r="IM163" s="39"/>
      <c r="IN163" s="39"/>
      <c r="IO163" s="39"/>
      <c r="IP163" s="39"/>
      <c r="IQ163" s="39"/>
      <c r="IR163" s="39"/>
      <c r="IS163" s="39"/>
      <c r="IT163" s="39"/>
      <c r="IU163" s="39"/>
      <c r="IV163" s="39"/>
      <c r="IW163" s="39"/>
      <c r="IX163" s="39"/>
      <c r="IY163" s="39"/>
      <c r="IZ163" s="39"/>
      <c r="JA163" s="39"/>
      <c r="JB163" s="39"/>
      <c r="JC163" s="39"/>
      <c r="JD163" s="39"/>
      <c r="JE163" s="39"/>
      <c r="JF163" s="39"/>
      <c r="JG163" s="39"/>
      <c r="JH163" s="39"/>
      <c r="JI163" s="39"/>
      <c r="JJ163" s="39"/>
      <c r="JK163" s="39"/>
      <c r="JL163" s="39"/>
      <c r="JM163" s="39"/>
      <c r="JN163" s="39"/>
      <c r="JO163" s="39"/>
      <c r="JP163" s="39"/>
      <c r="JQ163" s="39"/>
      <c r="JR163" s="39"/>
      <c r="JS163" s="39"/>
      <c r="JT163" s="39"/>
      <c r="JU163" s="39"/>
      <c r="JV163" s="39"/>
      <c r="JW163" s="39"/>
      <c r="JX163" s="39"/>
      <c r="JY163" s="39"/>
      <c r="JZ163" s="39"/>
      <c r="KA163" s="39"/>
      <c r="KB163" s="39"/>
      <c r="KC163" s="39"/>
      <c r="KD163" s="39"/>
      <c r="KE163" s="39"/>
      <c r="KF163" s="39"/>
      <c r="KG163" s="39"/>
      <c r="KH163" s="39"/>
      <c r="KI163" s="39"/>
      <c r="KJ163" s="39"/>
      <c r="KK163" s="39"/>
      <c r="KL163" s="39"/>
      <c r="KM163" s="39"/>
      <c r="KN163" s="39"/>
      <c r="KO163" s="39"/>
      <c r="KP163" s="39"/>
      <c r="KQ163" s="39"/>
      <c r="KR163" s="39"/>
      <c r="KS163" s="39"/>
      <c r="KT163" s="39"/>
      <c r="KU163" s="39"/>
      <c r="KV163" s="39"/>
      <c r="KW163" s="39"/>
      <c r="KX163" s="39"/>
      <c r="KY163" s="39"/>
      <c r="KZ163" s="39"/>
      <c r="LA163" s="39"/>
      <c r="LB163" s="39"/>
      <c r="LC163" s="39"/>
      <c r="LD163" s="39"/>
      <c r="LE163" s="39"/>
      <c r="LF163" s="39"/>
      <c r="LG163" s="39"/>
      <c r="LH163" s="39"/>
      <c r="LI163" s="39"/>
      <c r="LJ163" s="39"/>
      <c r="LK163" s="39"/>
      <c r="LL163" s="39"/>
      <c r="LM163" s="39"/>
      <c r="LN163" s="39"/>
      <c r="LO163" s="39"/>
      <c r="LP163" s="39"/>
      <c r="LQ163" s="39"/>
      <c r="LR163" s="39"/>
      <c r="LS163" s="39"/>
      <c r="LT163" s="39"/>
      <c r="LU163" s="39"/>
      <c r="LV163" s="39"/>
      <c r="LW163" s="39"/>
      <c r="LX163" s="39"/>
      <c r="LY163" s="39"/>
      <c r="LZ163" s="39"/>
      <c r="MA163" s="39"/>
      <c r="MB163" s="39"/>
      <c r="MC163" s="39"/>
      <c r="MD163" s="39"/>
      <c r="ME163" s="39"/>
      <c r="MF163" s="39"/>
      <c r="MG163" s="39"/>
      <c r="MH163" s="39"/>
      <c r="MI163" s="39"/>
      <c r="MJ163" s="39"/>
      <c r="MK163" s="39"/>
      <c r="ML163" s="39"/>
      <c r="MM163" s="39"/>
      <c r="MN163" s="39"/>
      <c r="MO163" s="39"/>
      <c r="MP163" s="39"/>
      <c r="MQ163" s="39"/>
      <c r="MR163" s="39"/>
      <c r="MS163" s="39"/>
      <c r="MT163" s="39"/>
      <c r="MU163" s="39"/>
      <c r="MV163" s="39"/>
      <c r="MW163" s="39"/>
      <c r="MX163" s="39"/>
      <c r="MY163" s="39"/>
      <c r="MZ163" s="39"/>
      <c r="NA163" s="39"/>
      <c r="NB163" s="39"/>
      <c r="NC163" s="39"/>
      <c r="ND163" s="39"/>
      <c r="NE163" s="39"/>
      <c r="NF163" s="39"/>
      <c r="NG163" s="39"/>
      <c r="NH163" s="39"/>
      <c r="NI163" s="39"/>
      <c r="NJ163" s="39"/>
      <c r="NK163" s="39"/>
      <c r="NL163" s="39"/>
      <c r="NM163" s="39"/>
      <c r="NN163" s="39"/>
      <c r="NO163" s="39"/>
      <c r="NP163" s="39"/>
      <c r="NQ163" s="39"/>
      <c r="NR163" s="39"/>
      <c r="NS163" s="39"/>
      <c r="NT163" s="39"/>
      <c r="NU163" s="39"/>
      <c r="NV163" s="39"/>
      <c r="NW163" s="39"/>
      <c r="NX163" s="39"/>
      <c r="NY163" s="39"/>
      <c r="NZ163" s="39"/>
      <c r="OA163" s="39"/>
      <c r="OB163" s="39"/>
      <c r="OC163" s="39"/>
      <c r="OD163" s="39"/>
      <c r="OE163" s="39"/>
      <c r="OF163" s="39"/>
      <c r="OG163" s="39"/>
      <c r="OH163" s="39"/>
      <c r="OI163" s="39"/>
      <c r="OJ163" s="39"/>
      <c r="OK163" s="39"/>
      <c r="OL163" s="39"/>
      <c r="OM163" s="39"/>
      <c r="ON163" s="39"/>
      <c r="OO163" s="39"/>
      <c r="OP163" s="39"/>
      <c r="OQ163" s="39"/>
      <c r="OR163" s="39"/>
      <c r="OS163" s="39"/>
      <c r="OT163" s="39"/>
      <c r="OU163" s="39"/>
      <c r="OV163" s="39"/>
      <c r="OW163" s="39"/>
      <c r="OX163" s="39"/>
      <c r="OY163" s="39"/>
      <c r="OZ163" s="39"/>
      <c r="PA163" s="39"/>
      <c r="PB163" s="39"/>
      <c r="PC163" s="39"/>
      <c r="PD163" s="39"/>
      <c r="PE163" s="39"/>
      <c r="PF163" s="39"/>
      <c r="PG163" s="39"/>
      <c r="PH163" s="39"/>
      <c r="PI163" s="39"/>
      <c r="PJ163" s="39"/>
      <c r="PK163" s="39"/>
      <c r="PL163" s="39"/>
      <c r="PM163" s="39"/>
      <c r="PN163" s="39"/>
      <c r="PO163" s="39"/>
      <c r="PP163" s="39"/>
      <c r="PQ163" s="39"/>
      <c r="PR163" s="39"/>
      <c r="PS163" s="39"/>
      <c r="PT163" s="39"/>
      <c r="PU163" s="39"/>
      <c r="PV163" s="39"/>
      <c r="PW163" s="39"/>
      <c r="PX163" s="39"/>
      <c r="PY163" s="39"/>
      <c r="PZ163" s="39"/>
      <c r="QA163" s="39"/>
      <c r="QB163" s="39"/>
      <c r="QC163" s="39"/>
      <c r="QD163" s="39"/>
      <c r="QE163" s="39"/>
      <c r="QF163" s="39"/>
      <c r="QG163" s="39"/>
      <c r="QH163" s="39"/>
      <c r="QI163" s="39"/>
      <c r="QJ163" s="39"/>
      <c r="QK163" s="39"/>
      <c r="QL163" s="39"/>
      <c r="QM163" s="39"/>
      <c r="QN163" s="39"/>
      <c r="QO163" s="39"/>
      <c r="QP163" s="39"/>
      <c r="QQ163" s="39"/>
      <c r="QR163" s="39"/>
      <c r="QS163" s="39"/>
      <c r="QT163" s="39"/>
      <c r="QU163" s="39"/>
      <c r="QV163" s="39"/>
      <c r="QW163" s="39"/>
      <c r="QX163" s="39"/>
      <c r="QY163" s="39"/>
      <c r="QZ163" s="39"/>
      <c r="RA163" s="39"/>
      <c r="RB163" s="39"/>
      <c r="RC163" s="39"/>
      <c r="RD163" s="39"/>
      <c r="RE163" s="39"/>
      <c r="RF163" s="39"/>
      <c r="RG163" s="39"/>
      <c r="RH163" s="39"/>
      <c r="RI163" s="39"/>
      <c r="RJ163" s="39"/>
      <c r="RK163" s="39"/>
      <c r="RL163" s="39"/>
      <c r="RM163" s="39"/>
      <c r="RN163" s="39"/>
      <c r="RO163" s="39"/>
      <c r="RP163" s="39"/>
      <c r="RQ163" s="39"/>
      <c r="RR163" s="39"/>
      <c r="RS163" s="39"/>
      <c r="RT163" s="39"/>
      <c r="RU163" s="39"/>
      <c r="RV163" s="39"/>
      <c r="RW163" s="39"/>
      <c r="RX163" s="39"/>
      <c r="RY163" s="39"/>
      <c r="RZ163" s="39"/>
      <c r="SA163" s="39"/>
      <c r="SB163" s="39"/>
      <c r="SC163" s="39"/>
      <c r="SD163" s="39"/>
      <c r="SE163" s="39"/>
      <c r="SF163" s="39"/>
      <c r="SG163" s="39"/>
      <c r="SH163" s="39"/>
      <c r="SI163" s="39"/>
      <c r="SJ163" s="39"/>
      <c r="SK163" s="39"/>
      <c r="SL163" s="39"/>
      <c r="SM163" s="39"/>
      <c r="SN163" s="39"/>
      <c r="SO163" s="39"/>
      <c r="SP163" s="39"/>
      <c r="SQ163" s="39"/>
      <c r="SR163" s="39"/>
      <c r="SS163" s="39"/>
      <c r="ST163" s="39"/>
      <c r="SU163" s="39"/>
      <c r="SV163" s="39"/>
      <c r="SW163" s="39"/>
      <c r="SX163" s="39"/>
      <c r="SY163" s="39"/>
      <c r="SZ163" s="39"/>
      <c r="TA163" s="39"/>
      <c r="TB163" s="39"/>
      <c r="TC163" s="39"/>
      <c r="TD163" s="39"/>
      <c r="TE163" s="39"/>
      <c r="TF163" s="39"/>
      <c r="TG163" s="39"/>
      <c r="TH163" s="39"/>
      <c r="TI163" s="39"/>
      <c r="TJ163" s="39"/>
      <c r="TK163" s="39"/>
      <c r="TL163" s="39"/>
      <c r="TM163" s="39"/>
      <c r="TN163" s="39"/>
      <c r="TO163" s="39"/>
      <c r="TP163" s="39"/>
      <c r="TQ163" s="39"/>
      <c r="TR163" s="39"/>
      <c r="TS163" s="39"/>
      <c r="TT163" s="39"/>
      <c r="TU163" s="39"/>
      <c r="TV163" s="39"/>
      <c r="TW163" s="39"/>
      <c r="TX163" s="39"/>
      <c r="TY163" s="39"/>
      <c r="TZ163" s="39"/>
      <c r="UA163" s="39"/>
      <c r="UB163" s="39"/>
      <c r="UC163" s="39"/>
      <c r="UD163" s="39"/>
      <c r="UE163" s="39"/>
      <c r="UF163" s="39"/>
      <c r="UG163" s="39"/>
      <c r="UH163" s="39"/>
      <c r="UI163" s="39"/>
      <c r="UJ163" s="39"/>
      <c r="UK163" s="39"/>
      <c r="UL163" s="39"/>
      <c r="UM163" s="39"/>
      <c r="UN163" s="39"/>
      <c r="UO163" s="39"/>
      <c r="UP163" s="39"/>
      <c r="UQ163" s="39"/>
      <c r="UR163" s="39"/>
      <c r="US163" s="39"/>
      <c r="UT163" s="39"/>
      <c r="UU163" s="39"/>
      <c r="UV163" s="39"/>
      <c r="UW163" s="39"/>
      <c r="UX163" s="39"/>
      <c r="UY163" s="39"/>
      <c r="UZ163" s="39"/>
      <c r="VA163" s="39"/>
      <c r="VB163" s="39"/>
      <c r="VC163" s="39"/>
      <c r="VD163" s="39"/>
      <c r="VE163" s="39"/>
      <c r="VF163" s="39"/>
      <c r="VG163" s="39"/>
      <c r="VH163" s="39"/>
      <c r="VI163" s="39"/>
      <c r="VJ163" s="39"/>
      <c r="VK163" s="39"/>
      <c r="VL163" s="39"/>
      <c r="VM163" s="39"/>
      <c r="VN163" s="39"/>
      <c r="VO163" s="39"/>
      <c r="VP163" s="39"/>
      <c r="VQ163" s="39"/>
      <c r="VR163" s="39"/>
      <c r="VS163" s="39"/>
      <c r="VT163" s="39"/>
      <c r="VU163" s="39"/>
      <c r="VV163" s="39"/>
      <c r="VW163" s="39"/>
      <c r="VX163" s="39"/>
      <c r="VY163" s="39"/>
      <c r="VZ163" s="39"/>
      <c r="WA163" s="39"/>
      <c r="WB163" s="39"/>
      <c r="WC163" s="39"/>
      <c r="WD163" s="39"/>
      <c r="WE163" s="39"/>
      <c r="WF163" s="39"/>
      <c r="WG163" s="39"/>
      <c r="WH163" s="39"/>
      <c r="WI163" s="39"/>
      <c r="WJ163" s="39"/>
      <c r="WK163" s="39"/>
      <c r="WL163" s="39"/>
      <c r="WM163" s="39"/>
      <c r="WN163" s="39"/>
      <c r="WO163" s="39"/>
      <c r="WP163" s="39"/>
      <c r="WQ163" s="39"/>
      <c r="WR163" s="39"/>
      <c r="WS163" s="39"/>
      <c r="WT163" s="39"/>
      <c r="WU163" s="39"/>
      <c r="WV163" s="39"/>
      <c r="WW163" s="39"/>
      <c r="WX163" s="39"/>
      <c r="WY163" s="39"/>
      <c r="WZ163" s="39"/>
      <c r="XA163" s="39"/>
      <c r="XB163" s="39"/>
      <c r="XC163" s="39"/>
      <c r="XD163" s="39"/>
      <c r="XE163" s="39"/>
      <c r="XF163" s="39"/>
      <c r="XG163" s="39"/>
      <c r="XH163" s="39"/>
      <c r="XI163" s="39"/>
      <c r="XJ163" s="39"/>
      <c r="XK163" s="39"/>
      <c r="XL163" s="39"/>
      <c r="XM163" s="39"/>
      <c r="XN163" s="39"/>
      <c r="XO163" s="39"/>
      <c r="XP163" s="39"/>
      <c r="XQ163" s="39"/>
      <c r="XR163" s="39"/>
      <c r="XS163" s="39"/>
      <c r="XT163" s="39"/>
      <c r="XU163" s="39"/>
      <c r="XV163" s="39"/>
      <c r="XW163" s="39"/>
      <c r="XX163" s="39"/>
      <c r="XY163" s="39"/>
      <c r="XZ163" s="39"/>
      <c r="YA163" s="39"/>
      <c r="YB163" s="39"/>
      <c r="YC163" s="39"/>
      <c r="YD163" s="39"/>
      <c r="YE163" s="39"/>
      <c r="YF163" s="39"/>
      <c r="YG163" s="39"/>
      <c r="YH163" s="39"/>
      <c r="YI163" s="39"/>
      <c r="YJ163" s="39"/>
    </row>
    <row r="164" spans="1:660" s="149" customFormat="1" x14ac:dyDescent="0.25">
      <c r="A164" s="326"/>
      <c r="B164" s="146" t="s">
        <v>309</v>
      </c>
      <c r="C164" s="147" t="str">
        <f>"Provision for overhead charges + profit in respect to A-10001-a (" &amp; TEXT(F164,"###%") &amp; ")"</f>
        <v>Provision for overhead charges + profit in respect to A-10001-a (%)</v>
      </c>
      <c r="D164" s="336" t="s">
        <v>310</v>
      </c>
      <c r="E164" s="271">
        <f>+G163</f>
        <v>650000</v>
      </c>
      <c r="F164" s="231"/>
      <c r="G164" s="74">
        <f>+E164*F164</f>
        <v>0</v>
      </c>
      <c r="H164" s="250"/>
      <c r="I164" s="251"/>
      <c r="J164" s="246"/>
      <c r="K164" s="247"/>
      <c r="L164" s="247"/>
      <c r="M164" s="247"/>
      <c r="N164" s="247"/>
      <c r="O164" s="247"/>
      <c r="P164" s="247"/>
      <c r="Q164" s="247"/>
      <c r="R164" s="247"/>
      <c r="S164" s="247"/>
      <c r="T164" s="247"/>
      <c r="U164" s="248">
        <f>G164/6</f>
        <v>0</v>
      </c>
      <c r="V164" s="246"/>
      <c r="W164" s="247"/>
      <c r="X164" s="247"/>
      <c r="Y164" s="247"/>
      <c r="Z164" s="247"/>
      <c r="AA164" s="247"/>
      <c r="AB164" s="247"/>
      <c r="AC164" s="247"/>
      <c r="AD164" s="247"/>
      <c r="AE164" s="247"/>
      <c r="AF164" s="247"/>
      <c r="AG164" s="248">
        <f>G164/6</f>
        <v>0</v>
      </c>
      <c r="AH164" s="249"/>
      <c r="AI164" s="247"/>
      <c r="AJ164" s="247"/>
      <c r="AK164" s="247"/>
      <c r="AL164" s="247"/>
      <c r="AM164" s="247"/>
      <c r="AN164" s="247"/>
      <c r="AO164" s="247"/>
      <c r="AP164" s="247"/>
      <c r="AQ164" s="247"/>
      <c r="AR164" s="247"/>
      <c r="AS164" s="248">
        <f>G164/6</f>
        <v>0</v>
      </c>
      <c r="AT164" s="249"/>
      <c r="AU164" s="247"/>
      <c r="AV164" s="247"/>
      <c r="AW164" s="247"/>
      <c r="AX164" s="247"/>
      <c r="AY164" s="247"/>
      <c r="AZ164" s="247"/>
      <c r="BA164" s="247"/>
      <c r="BB164" s="247"/>
      <c r="BC164" s="247"/>
      <c r="BD164" s="247"/>
      <c r="BE164" s="248">
        <f>G164/6</f>
        <v>0</v>
      </c>
      <c r="BF164" s="249"/>
      <c r="BG164" s="247"/>
      <c r="BH164" s="247"/>
      <c r="BI164" s="247"/>
      <c r="BJ164" s="247"/>
      <c r="BK164" s="247"/>
      <c r="BL164" s="247"/>
      <c r="BM164" s="247"/>
      <c r="BN164" s="247"/>
      <c r="BO164" s="247"/>
      <c r="BP164" s="247"/>
      <c r="BQ164" s="248">
        <f>G164/6</f>
        <v>0</v>
      </c>
      <c r="BR164" s="249"/>
      <c r="BS164" s="247"/>
      <c r="BT164" s="247"/>
      <c r="BU164" s="247"/>
      <c r="BV164" s="247"/>
      <c r="BW164" s="247"/>
      <c r="BX164" s="247"/>
      <c r="BY164" s="247"/>
      <c r="BZ164" s="247"/>
      <c r="CA164" s="247"/>
      <c r="CB164" s="247"/>
      <c r="CC164" s="248">
        <f>G164-SUM(H164:CB164)</f>
        <v>0</v>
      </c>
    </row>
    <row r="165" spans="1:660" s="149" customFormat="1" x14ac:dyDescent="0.25">
      <c r="A165" s="326"/>
      <c r="B165" s="146" t="s">
        <v>865</v>
      </c>
      <c r="C165" s="147" t="str">
        <f>"Provision for overhead charges + profit in respect to A-40001 (" &amp; TEXT(F99,"###%") &amp; ")"</f>
        <v>Provision for overhead charges + profit in respect to A-40001 (%)</v>
      </c>
      <c r="D165" s="336" t="s">
        <v>310</v>
      </c>
      <c r="E165" s="271">
        <f>+G99</f>
        <v>1837200</v>
      </c>
      <c r="F165" s="231"/>
      <c r="G165" s="74">
        <f>+E165*F165</f>
        <v>0</v>
      </c>
      <c r="H165" s="250"/>
      <c r="I165" s="251"/>
      <c r="J165" s="246"/>
      <c r="K165" s="247"/>
      <c r="L165" s="247"/>
      <c r="M165" s="247"/>
      <c r="N165" s="247"/>
      <c r="O165" s="247"/>
      <c r="P165" s="247"/>
      <c r="Q165" s="247"/>
      <c r="R165" s="247"/>
      <c r="S165" s="247"/>
      <c r="T165" s="247"/>
      <c r="U165" s="248">
        <f>G165/6</f>
        <v>0</v>
      </c>
      <c r="V165" s="246"/>
      <c r="W165" s="247"/>
      <c r="X165" s="247"/>
      <c r="Y165" s="247"/>
      <c r="Z165" s="247"/>
      <c r="AA165" s="247"/>
      <c r="AB165" s="247"/>
      <c r="AC165" s="247"/>
      <c r="AD165" s="247"/>
      <c r="AE165" s="247"/>
      <c r="AF165" s="247"/>
      <c r="AG165" s="248">
        <f>G165/6</f>
        <v>0</v>
      </c>
      <c r="AH165" s="249"/>
      <c r="AI165" s="247"/>
      <c r="AJ165" s="247"/>
      <c r="AK165" s="247"/>
      <c r="AL165" s="247"/>
      <c r="AM165" s="247"/>
      <c r="AN165" s="247"/>
      <c r="AO165" s="247"/>
      <c r="AP165" s="247"/>
      <c r="AQ165" s="247"/>
      <c r="AR165" s="247"/>
      <c r="AS165" s="248">
        <f>G165/6</f>
        <v>0</v>
      </c>
      <c r="AT165" s="249"/>
      <c r="AU165" s="247"/>
      <c r="AV165" s="247"/>
      <c r="AW165" s="247"/>
      <c r="AX165" s="247"/>
      <c r="AY165" s="247"/>
      <c r="AZ165" s="247"/>
      <c r="BA165" s="247"/>
      <c r="BB165" s="247"/>
      <c r="BC165" s="247"/>
      <c r="BD165" s="247"/>
      <c r="BE165" s="248">
        <f>G165/6</f>
        <v>0</v>
      </c>
      <c r="BF165" s="249"/>
      <c r="BG165" s="247"/>
      <c r="BH165" s="247"/>
      <c r="BI165" s="247"/>
      <c r="BJ165" s="247"/>
      <c r="BK165" s="247"/>
      <c r="BL165" s="247"/>
      <c r="BM165" s="247"/>
      <c r="BN165" s="247"/>
      <c r="BO165" s="247"/>
      <c r="BP165" s="247"/>
      <c r="BQ165" s="248">
        <f>G165/6</f>
        <v>0</v>
      </c>
      <c r="BR165" s="249"/>
      <c r="BS165" s="247"/>
      <c r="BT165" s="247"/>
      <c r="BU165" s="247"/>
      <c r="BV165" s="247"/>
      <c r="BW165" s="247"/>
      <c r="BX165" s="247"/>
      <c r="BY165" s="247"/>
      <c r="BZ165" s="247"/>
      <c r="CA165" s="247"/>
      <c r="CB165" s="247"/>
      <c r="CC165" s="248">
        <f>G165-SUM(H165:CB165)</f>
        <v>0</v>
      </c>
    </row>
    <row r="166" spans="1:660" s="149" customFormat="1" x14ac:dyDescent="0.25">
      <c r="A166" s="326"/>
      <c r="B166" s="146" t="s">
        <v>866</v>
      </c>
      <c r="C166" s="147" t="str">
        <f>"Provision for overhead charges + profit in respect to A-40002 (" &amp; TEXT(F100,"###%") &amp; ")"</f>
        <v>Provision for overhead charges + profit in respect to A-40002 (%)</v>
      </c>
      <c r="D166" s="336" t="s">
        <v>310</v>
      </c>
      <c r="E166" s="271">
        <f>+G100</f>
        <v>688200</v>
      </c>
      <c r="F166" s="231"/>
      <c r="G166" s="74">
        <f>+E166*F166</f>
        <v>0</v>
      </c>
      <c r="H166" s="250"/>
      <c r="I166" s="251"/>
      <c r="J166" s="246"/>
      <c r="K166" s="247"/>
      <c r="L166" s="247"/>
      <c r="M166" s="247"/>
      <c r="N166" s="247"/>
      <c r="O166" s="247"/>
      <c r="P166" s="247"/>
      <c r="Q166" s="247"/>
      <c r="R166" s="247"/>
      <c r="S166" s="247"/>
      <c r="T166" s="247"/>
      <c r="U166" s="248">
        <f>G166/6</f>
        <v>0</v>
      </c>
      <c r="V166" s="246"/>
      <c r="W166" s="247"/>
      <c r="X166" s="247"/>
      <c r="Y166" s="247"/>
      <c r="Z166" s="247"/>
      <c r="AA166" s="247"/>
      <c r="AB166" s="247"/>
      <c r="AC166" s="247"/>
      <c r="AD166" s="247"/>
      <c r="AE166" s="247"/>
      <c r="AF166" s="247"/>
      <c r="AG166" s="248">
        <f>G166/6</f>
        <v>0</v>
      </c>
      <c r="AH166" s="249"/>
      <c r="AI166" s="247"/>
      <c r="AJ166" s="247"/>
      <c r="AK166" s="247"/>
      <c r="AL166" s="247"/>
      <c r="AM166" s="247"/>
      <c r="AN166" s="247"/>
      <c r="AO166" s="247"/>
      <c r="AP166" s="247"/>
      <c r="AQ166" s="247"/>
      <c r="AR166" s="247"/>
      <c r="AS166" s="248">
        <f>G166/6</f>
        <v>0</v>
      </c>
      <c r="AT166" s="249"/>
      <c r="AU166" s="247"/>
      <c r="AV166" s="247"/>
      <c r="AW166" s="247"/>
      <c r="AX166" s="247"/>
      <c r="AY166" s="247"/>
      <c r="AZ166" s="247"/>
      <c r="BA166" s="247"/>
      <c r="BB166" s="247"/>
      <c r="BC166" s="247"/>
      <c r="BD166" s="247"/>
      <c r="BE166" s="248">
        <f>G166/6</f>
        <v>0</v>
      </c>
      <c r="BF166" s="249"/>
      <c r="BG166" s="247"/>
      <c r="BH166" s="247"/>
      <c r="BI166" s="247"/>
      <c r="BJ166" s="247"/>
      <c r="BK166" s="247"/>
      <c r="BL166" s="247"/>
      <c r="BM166" s="247"/>
      <c r="BN166" s="247"/>
      <c r="BO166" s="247"/>
      <c r="BP166" s="247"/>
      <c r="BQ166" s="248">
        <f>G166/6</f>
        <v>0</v>
      </c>
      <c r="BR166" s="249"/>
      <c r="BS166" s="247"/>
      <c r="BT166" s="247"/>
      <c r="BU166" s="247"/>
      <c r="BV166" s="247"/>
      <c r="BW166" s="247"/>
      <c r="BX166" s="247"/>
      <c r="BY166" s="247"/>
      <c r="BZ166" s="247"/>
      <c r="CA166" s="247"/>
      <c r="CB166" s="247"/>
      <c r="CC166" s="248">
        <f>G166-SUM(H166:CB166)</f>
        <v>0</v>
      </c>
    </row>
    <row r="167" spans="1:660" s="149" customFormat="1" x14ac:dyDescent="0.25">
      <c r="A167" s="326"/>
      <c r="B167" s="339" t="s">
        <v>867</v>
      </c>
      <c r="C167" s="340" t="str">
        <f>"Provision for overhead charges + profit in respect to A-40003 (" &amp; TEXT(F101,"###%") &amp; ")"</f>
        <v>Provision for overhead charges + profit in respect to A-40003 (%)</v>
      </c>
      <c r="D167" s="341" t="s">
        <v>310</v>
      </c>
      <c r="E167" s="342">
        <f>+G101</f>
        <v>0</v>
      </c>
      <c r="F167" s="343"/>
      <c r="G167" s="191">
        <f>+E167*F167</f>
        <v>0</v>
      </c>
      <c r="H167" s="250"/>
      <c r="I167" s="251"/>
      <c r="J167" s="246"/>
      <c r="K167" s="247"/>
      <c r="L167" s="247"/>
      <c r="M167" s="247"/>
      <c r="N167" s="247"/>
      <c r="O167" s="247"/>
      <c r="P167" s="247"/>
      <c r="Q167" s="247"/>
      <c r="R167" s="247"/>
      <c r="S167" s="247"/>
      <c r="T167" s="247"/>
      <c r="U167" s="248">
        <f>G167/6</f>
        <v>0</v>
      </c>
      <c r="V167" s="246"/>
      <c r="W167" s="247"/>
      <c r="X167" s="247"/>
      <c r="Y167" s="247"/>
      <c r="Z167" s="247"/>
      <c r="AA167" s="247"/>
      <c r="AB167" s="247"/>
      <c r="AC167" s="247"/>
      <c r="AD167" s="247"/>
      <c r="AE167" s="247"/>
      <c r="AF167" s="247"/>
      <c r="AG167" s="248">
        <f>G167/6</f>
        <v>0</v>
      </c>
      <c r="AH167" s="249"/>
      <c r="AI167" s="247"/>
      <c r="AJ167" s="247"/>
      <c r="AK167" s="247"/>
      <c r="AL167" s="247"/>
      <c r="AM167" s="247"/>
      <c r="AN167" s="247"/>
      <c r="AO167" s="247"/>
      <c r="AP167" s="247"/>
      <c r="AQ167" s="247"/>
      <c r="AR167" s="247"/>
      <c r="AS167" s="248">
        <f>G167/6</f>
        <v>0</v>
      </c>
      <c r="AT167" s="249"/>
      <c r="AU167" s="247"/>
      <c r="AV167" s="247"/>
      <c r="AW167" s="247"/>
      <c r="AX167" s="247"/>
      <c r="AY167" s="247"/>
      <c r="AZ167" s="247"/>
      <c r="BA167" s="247"/>
      <c r="BB167" s="247"/>
      <c r="BC167" s="247"/>
      <c r="BD167" s="247"/>
      <c r="BE167" s="248">
        <f>G167/6</f>
        <v>0</v>
      </c>
      <c r="BF167" s="249"/>
      <c r="BG167" s="247"/>
      <c r="BH167" s="247"/>
      <c r="BI167" s="247"/>
      <c r="BJ167" s="247"/>
      <c r="BK167" s="247"/>
      <c r="BL167" s="247"/>
      <c r="BM167" s="247"/>
      <c r="BN167" s="247"/>
      <c r="BO167" s="247"/>
      <c r="BP167" s="247"/>
      <c r="BQ167" s="248">
        <f>G167/6</f>
        <v>0</v>
      </c>
      <c r="BR167" s="249"/>
      <c r="BS167" s="247"/>
      <c r="BT167" s="247"/>
      <c r="BU167" s="247"/>
      <c r="BV167" s="247"/>
      <c r="BW167" s="247"/>
      <c r="BX167" s="247"/>
      <c r="BY167" s="247"/>
      <c r="BZ167" s="247"/>
      <c r="CA167" s="247"/>
      <c r="CB167" s="247"/>
      <c r="CC167" s="248">
        <f>G167-SUM(H167:CB167)</f>
        <v>0</v>
      </c>
    </row>
    <row r="168" spans="1:660" x14ac:dyDescent="0.25">
      <c r="A168" s="326"/>
      <c r="B168" s="73" t="s">
        <v>311</v>
      </c>
      <c r="C168" s="144" t="str">
        <f>"Provisional Sum for the repair of Electrical and Mechanical Assets (" &amp; TEXT(F168,"##### ####") &amp;")"</f>
        <v>Provisional Sum for the repair of Electrical and Mechanical Assets (650 000)</v>
      </c>
      <c r="D168" s="335" t="s">
        <v>308</v>
      </c>
      <c r="E168" s="270">
        <v>1</v>
      </c>
      <c r="F168" s="76">
        <v>650000</v>
      </c>
      <c r="G168" s="74">
        <f t="shared" si="101"/>
        <v>650000</v>
      </c>
      <c r="H168" s="250"/>
      <c r="I168" s="251"/>
      <c r="J168" s="246"/>
      <c r="K168" s="247"/>
      <c r="L168" s="247"/>
      <c r="M168" s="247"/>
      <c r="N168" s="247"/>
      <c r="O168" s="247"/>
      <c r="P168" s="247"/>
      <c r="Q168" s="247"/>
      <c r="R168" s="247"/>
      <c r="S168" s="247"/>
      <c r="T168" s="247"/>
      <c r="U168" s="248">
        <f t="shared" ref="U168" si="108">G168/6</f>
        <v>108333.33</v>
      </c>
      <c r="V168" s="246"/>
      <c r="W168" s="247"/>
      <c r="X168" s="247"/>
      <c r="Y168" s="247"/>
      <c r="Z168" s="247"/>
      <c r="AA168" s="247"/>
      <c r="AB168" s="247"/>
      <c r="AC168" s="247"/>
      <c r="AD168" s="247"/>
      <c r="AE168" s="247"/>
      <c r="AF168" s="247"/>
      <c r="AG168" s="248">
        <f t="shared" ref="AG168" si="109">G168/6</f>
        <v>108333.33</v>
      </c>
      <c r="AH168" s="249"/>
      <c r="AI168" s="247"/>
      <c r="AJ168" s="247"/>
      <c r="AK168" s="247"/>
      <c r="AL168" s="247"/>
      <c r="AM168" s="247"/>
      <c r="AN168" s="247"/>
      <c r="AO168" s="247"/>
      <c r="AP168" s="247"/>
      <c r="AQ168" s="247"/>
      <c r="AR168" s="247"/>
      <c r="AS168" s="248">
        <f t="shared" ref="AS168" si="110">G168/6</f>
        <v>108333.33</v>
      </c>
      <c r="AT168" s="249"/>
      <c r="AU168" s="247"/>
      <c r="AV168" s="247"/>
      <c r="AW168" s="247"/>
      <c r="AX168" s="247"/>
      <c r="AY168" s="247"/>
      <c r="AZ168" s="247"/>
      <c r="BA168" s="247"/>
      <c r="BB168" s="247"/>
      <c r="BC168" s="247"/>
      <c r="BD168" s="247"/>
      <c r="BE168" s="248">
        <f t="shared" ref="BE168" si="111">G168/6</f>
        <v>108333.33</v>
      </c>
      <c r="BF168" s="249"/>
      <c r="BG168" s="247"/>
      <c r="BH168" s="247"/>
      <c r="BI168" s="247"/>
      <c r="BJ168" s="247"/>
      <c r="BK168" s="247"/>
      <c r="BL168" s="247"/>
      <c r="BM168" s="247"/>
      <c r="BN168" s="247"/>
      <c r="BO168" s="247"/>
      <c r="BP168" s="247"/>
      <c r="BQ168" s="248">
        <f t="shared" ref="BQ168" si="112">G168/6</f>
        <v>108333.33</v>
      </c>
      <c r="BR168" s="249"/>
      <c r="BS168" s="247"/>
      <c r="BT168" s="247"/>
      <c r="BU168" s="247"/>
      <c r="BV168" s="247"/>
      <c r="BW168" s="247"/>
      <c r="BX168" s="247"/>
      <c r="BY168" s="247"/>
      <c r="BZ168" s="247"/>
      <c r="CA168" s="247"/>
      <c r="CB168" s="247"/>
      <c r="CC168" s="248">
        <f t="shared" ref="CC168" si="113">G168-SUM(H168:CB168)</f>
        <v>108333.35</v>
      </c>
    </row>
    <row r="169" spans="1:660" s="149" customFormat="1" x14ac:dyDescent="0.25">
      <c r="A169" s="326"/>
      <c r="B169" s="146" t="s">
        <v>312</v>
      </c>
      <c r="C169" s="147" t="str">
        <f>"Provision for the overhead charges + profit in respect to A-10002-a (" &amp; TEXT(F169,"###%") &amp; ")"</f>
        <v>Provision for the overhead charges + profit in respect to A-10002-a (%)</v>
      </c>
      <c r="D169" s="336" t="s">
        <v>310</v>
      </c>
      <c r="E169" s="271">
        <f t="shared" ref="E169" si="114">+G168</f>
        <v>650000</v>
      </c>
      <c r="F169" s="231"/>
      <c r="G169" s="74">
        <f>+E169*F169</f>
        <v>0</v>
      </c>
      <c r="H169" s="250"/>
      <c r="I169" s="251"/>
      <c r="J169" s="246"/>
      <c r="K169" s="247"/>
      <c r="L169" s="247"/>
      <c r="M169" s="247"/>
      <c r="N169" s="247"/>
      <c r="O169" s="247"/>
      <c r="P169" s="247"/>
      <c r="Q169" s="247"/>
      <c r="R169" s="247"/>
      <c r="S169" s="247"/>
      <c r="T169" s="247"/>
      <c r="U169" s="248">
        <f>G169/6</f>
        <v>0</v>
      </c>
      <c r="V169" s="246"/>
      <c r="W169" s="247"/>
      <c r="X169" s="247"/>
      <c r="Y169" s="247"/>
      <c r="Z169" s="247"/>
      <c r="AA169" s="247"/>
      <c r="AB169" s="247"/>
      <c r="AC169" s="247"/>
      <c r="AD169" s="247"/>
      <c r="AE169" s="247"/>
      <c r="AF169" s="247"/>
      <c r="AG169" s="248">
        <f>G169/6</f>
        <v>0</v>
      </c>
      <c r="AH169" s="249"/>
      <c r="AI169" s="247"/>
      <c r="AJ169" s="247"/>
      <c r="AK169" s="247"/>
      <c r="AL169" s="247"/>
      <c r="AM169" s="247"/>
      <c r="AN169" s="247"/>
      <c r="AO169" s="247"/>
      <c r="AP169" s="247"/>
      <c r="AQ169" s="247"/>
      <c r="AR169" s="247"/>
      <c r="AS169" s="248">
        <f>G169/6</f>
        <v>0</v>
      </c>
      <c r="AT169" s="249"/>
      <c r="AU169" s="247"/>
      <c r="AV169" s="247"/>
      <c r="AW169" s="247"/>
      <c r="AX169" s="247"/>
      <c r="AY169" s="247"/>
      <c r="AZ169" s="247"/>
      <c r="BA169" s="247"/>
      <c r="BB169" s="247"/>
      <c r="BC169" s="247"/>
      <c r="BD169" s="247"/>
      <c r="BE169" s="248">
        <f>G169/6</f>
        <v>0</v>
      </c>
      <c r="BF169" s="249"/>
      <c r="BG169" s="247"/>
      <c r="BH169" s="247"/>
      <c r="BI169" s="247"/>
      <c r="BJ169" s="247"/>
      <c r="BK169" s="247"/>
      <c r="BL169" s="247"/>
      <c r="BM169" s="247"/>
      <c r="BN169" s="247"/>
      <c r="BO169" s="247"/>
      <c r="BP169" s="247"/>
      <c r="BQ169" s="248">
        <f>G169/6</f>
        <v>0</v>
      </c>
      <c r="BR169" s="249"/>
      <c r="BS169" s="247"/>
      <c r="BT169" s="247"/>
      <c r="BU169" s="247"/>
      <c r="BV169" s="247"/>
      <c r="BW169" s="247"/>
      <c r="BX169" s="247"/>
      <c r="BY169" s="247"/>
      <c r="BZ169" s="247"/>
      <c r="CA169" s="247"/>
      <c r="CB169" s="247"/>
      <c r="CC169" s="248">
        <f>G169-SUM(H169:CB169)</f>
        <v>0</v>
      </c>
    </row>
    <row r="170" spans="1:660" x14ac:dyDescent="0.25">
      <c r="A170" s="326"/>
      <c r="B170" s="180" t="s">
        <v>313</v>
      </c>
      <c r="C170" s="181" t="str">
        <f>"Provisional Sum for the repair of Toll System Assets (" &amp; TEXT(F170,"##### ####") &amp;")"</f>
        <v>Provisional Sum for the repair of Toll System Assets ()</v>
      </c>
      <c r="D170" s="337" t="s">
        <v>308</v>
      </c>
      <c r="E170" s="338">
        <v>0</v>
      </c>
      <c r="F170" s="334">
        <v>0</v>
      </c>
      <c r="G170" s="191">
        <f t="shared" si="101"/>
        <v>0</v>
      </c>
      <c r="H170" s="250"/>
      <c r="I170" s="251"/>
      <c r="J170" s="246"/>
      <c r="K170" s="247"/>
      <c r="L170" s="247"/>
      <c r="M170" s="247"/>
      <c r="N170" s="247"/>
      <c r="O170" s="247"/>
      <c r="P170" s="247"/>
      <c r="Q170" s="247"/>
      <c r="R170" s="247"/>
      <c r="S170" s="247"/>
      <c r="T170" s="247"/>
      <c r="U170" s="248">
        <f t="shared" ref="U170" si="115">G170/6</f>
        <v>0</v>
      </c>
      <c r="V170" s="246"/>
      <c r="W170" s="247"/>
      <c r="X170" s="247"/>
      <c r="Y170" s="247"/>
      <c r="Z170" s="247"/>
      <c r="AA170" s="247"/>
      <c r="AB170" s="247"/>
      <c r="AC170" s="247"/>
      <c r="AD170" s="247"/>
      <c r="AE170" s="247"/>
      <c r="AF170" s="247"/>
      <c r="AG170" s="248">
        <f t="shared" ref="AG170" si="116">G170/6</f>
        <v>0</v>
      </c>
      <c r="AH170" s="249"/>
      <c r="AI170" s="247"/>
      <c r="AJ170" s="247"/>
      <c r="AK170" s="247"/>
      <c r="AL170" s="247"/>
      <c r="AM170" s="247"/>
      <c r="AN170" s="247"/>
      <c r="AO170" s="247"/>
      <c r="AP170" s="247"/>
      <c r="AQ170" s="247"/>
      <c r="AR170" s="247"/>
      <c r="AS170" s="248">
        <f t="shared" ref="AS170" si="117">G170/6</f>
        <v>0</v>
      </c>
      <c r="AT170" s="249"/>
      <c r="AU170" s="247"/>
      <c r="AV170" s="247"/>
      <c r="AW170" s="247"/>
      <c r="AX170" s="247"/>
      <c r="AY170" s="247"/>
      <c r="AZ170" s="247"/>
      <c r="BA170" s="247"/>
      <c r="BB170" s="247"/>
      <c r="BC170" s="247"/>
      <c r="BD170" s="247"/>
      <c r="BE170" s="248">
        <f t="shared" ref="BE170" si="118">G170/6</f>
        <v>0</v>
      </c>
      <c r="BF170" s="249"/>
      <c r="BG170" s="247"/>
      <c r="BH170" s="247"/>
      <c r="BI170" s="247"/>
      <c r="BJ170" s="247"/>
      <c r="BK170" s="247"/>
      <c r="BL170" s="247"/>
      <c r="BM170" s="247"/>
      <c r="BN170" s="247"/>
      <c r="BO170" s="247"/>
      <c r="BP170" s="247"/>
      <c r="BQ170" s="248">
        <f t="shared" ref="BQ170" si="119">G170/6</f>
        <v>0</v>
      </c>
      <c r="BR170" s="249"/>
      <c r="BS170" s="247"/>
      <c r="BT170" s="247"/>
      <c r="BU170" s="247"/>
      <c r="BV170" s="247"/>
      <c r="BW170" s="247"/>
      <c r="BX170" s="247"/>
      <c r="BY170" s="247"/>
      <c r="BZ170" s="247"/>
      <c r="CA170" s="247"/>
      <c r="CB170" s="247"/>
      <c r="CC170" s="248">
        <f t="shared" ref="CC170" si="120">G170-SUM(H170:CB170)</f>
        <v>0</v>
      </c>
    </row>
    <row r="171" spans="1:660" s="149" customFormat="1" x14ac:dyDescent="0.25">
      <c r="A171" s="326"/>
      <c r="B171" s="339" t="s">
        <v>314</v>
      </c>
      <c r="C171" s="340" t="str">
        <f>"Provision for the overhead charges + profit in respect to A-10003-a (" &amp; TEXT(F171,"###%") &amp; ")"</f>
        <v>Provision for the overhead charges + profit in respect to A-10003-a (%)</v>
      </c>
      <c r="D171" s="341" t="s">
        <v>310</v>
      </c>
      <c r="E171" s="342">
        <f t="shared" ref="E171" si="121">+G170</f>
        <v>0</v>
      </c>
      <c r="F171" s="343"/>
      <c r="G171" s="191">
        <f>+E171*F171</f>
        <v>0</v>
      </c>
      <c r="H171" s="250"/>
      <c r="I171" s="251"/>
      <c r="J171" s="246"/>
      <c r="K171" s="247"/>
      <c r="L171" s="247"/>
      <c r="M171" s="247"/>
      <c r="N171" s="247"/>
      <c r="O171" s="247"/>
      <c r="P171" s="247"/>
      <c r="Q171" s="247"/>
      <c r="R171" s="247"/>
      <c r="S171" s="247"/>
      <c r="T171" s="247"/>
      <c r="U171" s="248">
        <f>G171/6</f>
        <v>0</v>
      </c>
      <c r="V171" s="246"/>
      <c r="W171" s="247"/>
      <c r="X171" s="247"/>
      <c r="Y171" s="247"/>
      <c r="Z171" s="247"/>
      <c r="AA171" s="247"/>
      <c r="AB171" s="247"/>
      <c r="AC171" s="247"/>
      <c r="AD171" s="247"/>
      <c r="AE171" s="247"/>
      <c r="AF171" s="247"/>
      <c r="AG171" s="248">
        <f>G171/6</f>
        <v>0</v>
      </c>
      <c r="AH171" s="249"/>
      <c r="AI171" s="247"/>
      <c r="AJ171" s="247"/>
      <c r="AK171" s="247"/>
      <c r="AL171" s="247"/>
      <c r="AM171" s="247"/>
      <c r="AN171" s="247"/>
      <c r="AO171" s="247"/>
      <c r="AP171" s="247"/>
      <c r="AQ171" s="247"/>
      <c r="AR171" s="247"/>
      <c r="AS171" s="248">
        <f>G171/6</f>
        <v>0</v>
      </c>
      <c r="AT171" s="249"/>
      <c r="AU171" s="247"/>
      <c r="AV171" s="247"/>
      <c r="AW171" s="247"/>
      <c r="AX171" s="247"/>
      <c r="AY171" s="247"/>
      <c r="AZ171" s="247"/>
      <c r="BA171" s="247"/>
      <c r="BB171" s="247"/>
      <c r="BC171" s="247"/>
      <c r="BD171" s="247"/>
      <c r="BE171" s="248">
        <f>G171/6</f>
        <v>0</v>
      </c>
      <c r="BF171" s="249"/>
      <c r="BG171" s="247"/>
      <c r="BH171" s="247"/>
      <c r="BI171" s="247"/>
      <c r="BJ171" s="247"/>
      <c r="BK171" s="247"/>
      <c r="BL171" s="247"/>
      <c r="BM171" s="247"/>
      <c r="BN171" s="247"/>
      <c r="BO171" s="247"/>
      <c r="BP171" s="247"/>
      <c r="BQ171" s="248">
        <f>G171/6</f>
        <v>0</v>
      </c>
      <c r="BR171" s="249"/>
      <c r="BS171" s="247"/>
      <c r="BT171" s="247"/>
      <c r="BU171" s="247"/>
      <c r="BV171" s="247"/>
      <c r="BW171" s="247"/>
      <c r="BX171" s="247"/>
      <c r="BY171" s="247"/>
      <c r="BZ171" s="247"/>
      <c r="CA171" s="247"/>
      <c r="CB171" s="247"/>
      <c r="CC171" s="248">
        <f>G171-SUM(H171:CB171)</f>
        <v>0</v>
      </c>
    </row>
    <row r="172" spans="1:660" ht="25.5" x14ac:dyDescent="0.25">
      <c r="A172" s="326"/>
      <c r="B172" s="180" t="s">
        <v>315</v>
      </c>
      <c r="C172" s="181" t="str">
        <f>"Provisional Sum for Community Participation as described in project document (Volume 3 Book 1)(if triggered)  (" &amp; TEXT(F172,"##### ####") &amp;")"</f>
        <v>Provisional Sum for Community Participation as described in project document (Volume 3 Book 1)(if triggered)  ()</v>
      </c>
      <c r="D172" s="337" t="s">
        <v>308</v>
      </c>
      <c r="E172" s="338">
        <v>0</v>
      </c>
      <c r="F172" s="334">
        <v>0</v>
      </c>
      <c r="G172" s="191">
        <f t="shared" si="101"/>
        <v>0</v>
      </c>
      <c r="H172" s="250"/>
      <c r="I172" s="251"/>
      <c r="J172" s="246"/>
      <c r="K172" s="247"/>
      <c r="L172" s="247"/>
      <c r="M172" s="247"/>
      <c r="N172" s="247"/>
      <c r="O172" s="247"/>
      <c r="P172" s="247"/>
      <c r="Q172" s="247"/>
      <c r="R172" s="247"/>
      <c r="S172" s="247"/>
      <c r="T172" s="247"/>
      <c r="U172" s="248">
        <f t="shared" ref="U172" si="122">G172/6</f>
        <v>0</v>
      </c>
      <c r="V172" s="246"/>
      <c r="W172" s="247"/>
      <c r="X172" s="247"/>
      <c r="Y172" s="247"/>
      <c r="Z172" s="247"/>
      <c r="AA172" s="247"/>
      <c r="AB172" s="247"/>
      <c r="AC172" s="247"/>
      <c r="AD172" s="247"/>
      <c r="AE172" s="247"/>
      <c r="AF172" s="247"/>
      <c r="AG172" s="248">
        <f t="shared" ref="AG172" si="123">G172/6</f>
        <v>0</v>
      </c>
      <c r="AH172" s="249"/>
      <c r="AI172" s="247"/>
      <c r="AJ172" s="247"/>
      <c r="AK172" s="247"/>
      <c r="AL172" s="247"/>
      <c r="AM172" s="247"/>
      <c r="AN172" s="247"/>
      <c r="AO172" s="247"/>
      <c r="AP172" s="247"/>
      <c r="AQ172" s="247"/>
      <c r="AR172" s="247"/>
      <c r="AS172" s="248">
        <f t="shared" ref="AS172" si="124">G172/6</f>
        <v>0</v>
      </c>
      <c r="AT172" s="249"/>
      <c r="AU172" s="247"/>
      <c r="AV172" s="247"/>
      <c r="AW172" s="247"/>
      <c r="AX172" s="247"/>
      <c r="AY172" s="247"/>
      <c r="AZ172" s="247"/>
      <c r="BA172" s="247"/>
      <c r="BB172" s="247"/>
      <c r="BC172" s="247"/>
      <c r="BD172" s="247"/>
      <c r="BE172" s="248">
        <f t="shared" ref="BE172" si="125">G172/6</f>
        <v>0</v>
      </c>
      <c r="BF172" s="249"/>
      <c r="BG172" s="247"/>
      <c r="BH172" s="247"/>
      <c r="BI172" s="247"/>
      <c r="BJ172" s="247"/>
      <c r="BK172" s="247"/>
      <c r="BL172" s="247"/>
      <c r="BM172" s="247"/>
      <c r="BN172" s="247"/>
      <c r="BO172" s="247"/>
      <c r="BP172" s="247"/>
      <c r="BQ172" s="248">
        <f t="shared" ref="BQ172" si="126">G172/6</f>
        <v>0</v>
      </c>
      <c r="BR172" s="249"/>
      <c r="BS172" s="247"/>
      <c r="BT172" s="247"/>
      <c r="BU172" s="247"/>
      <c r="BV172" s="247"/>
      <c r="BW172" s="247"/>
      <c r="BX172" s="247"/>
      <c r="BY172" s="247"/>
      <c r="BZ172" s="247"/>
      <c r="CA172" s="247"/>
      <c r="CB172" s="247"/>
      <c r="CC172" s="248">
        <f t="shared" ref="CC172" si="127">G172-SUM(H172:CB172)</f>
        <v>0</v>
      </c>
    </row>
    <row r="173" spans="1:660" s="149" customFormat="1" x14ac:dyDescent="0.25">
      <c r="A173" s="326"/>
      <c r="B173" s="339" t="s">
        <v>316</v>
      </c>
      <c r="C173" s="340" t="str">
        <f>"Provision for overhead charges + profit in respect to A-10004-a ("&amp; TEXT(F173,"###%") &amp; ") (if triggered) "</f>
        <v xml:space="preserve">Provision for overhead charges + profit in respect to A-10004-a (%) (if triggered) </v>
      </c>
      <c r="D173" s="341" t="s">
        <v>310</v>
      </c>
      <c r="E173" s="342">
        <f t="shared" ref="E173" si="128">+G172</f>
        <v>0</v>
      </c>
      <c r="F173" s="343"/>
      <c r="G173" s="191">
        <f>+E173*F173</f>
        <v>0</v>
      </c>
      <c r="H173" s="250"/>
      <c r="I173" s="251"/>
      <c r="J173" s="246"/>
      <c r="K173" s="247"/>
      <c r="L173" s="247"/>
      <c r="M173" s="247"/>
      <c r="N173" s="247"/>
      <c r="O173" s="247"/>
      <c r="P173" s="247"/>
      <c r="Q173" s="247"/>
      <c r="R173" s="247"/>
      <c r="S173" s="247"/>
      <c r="T173" s="247"/>
      <c r="U173" s="248">
        <f>G173/6</f>
        <v>0</v>
      </c>
      <c r="V173" s="246"/>
      <c r="W173" s="247"/>
      <c r="X173" s="247"/>
      <c r="Y173" s="247"/>
      <c r="Z173" s="247"/>
      <c r="AA173" s="247"/>
      <c r="AB173" s="247"/>
      <c r="AC173" s="247"/>
      <c r="AD173" s="247"/>
      <c r="AE173" s="247"/>
      <c r="AF173" s="247"/>
      <c r="AG173" s="248">
        <f>G173/6</f>
        <v>0</v>
      </c>
      <c r="AH173" s="249"/>
      <c r="AI173" s="247"/>
      <c r="AJ173" s="247"/>
      <c r="AK173" s="247"/>
      <c r="AL173" s="247"/>
      <c r="AM173" s="247"/>
      <c r="AN173" s="247"/>
      <c r="AO173" s="247"/>
      <c r="AP173" s="247"/>
      <c r="AQ173" s="247"/>
      <c r="AR173" s="247"/>
      <c r="AS173" s="248">
        <f>G173/6</f>
        <v>0</v>
      </c>
      <c r="AT173" s="249"/>
      <c r="AU173" s="247"/>
      <c r="AV173" s="247"/>
      <c r="AW173" s="247"/>
      <c r="AX173" s="247"/>
      <c r="AY173" s="247"/>
      <c r="AZ173" s="247"/>
      <c r="BA173" s="247"/>
      <c r="BB173" s="247"/>
      <c r="BC173" s="247"/>
      <c r="BD173" s="247"/>
      <c r="BE173" s="248">
        <f>G173/6</f>
        <v>0</v>
      </c>
      <c r="BF173" s="249"/>
      <c r="BG173" s="247"/>
      <c r="BH173" s="247"/>
      <c r="BI173" s="247"/>
      <c r="BJ173" s="247"/>
      <c r="BK173" s="247"/>
      <c r="BL173" s="247"/>
      <c r="BM173" s="247"/>
      <c r="BN173" s="247"/>
      <c r="BO173" s="247"/>
      <c r="BP173" s="247"/>
      <c r="BQ173" s="248">
        <f>G173/6</f>
        <v>0</v>
      </c>
      <c r="BR173" s="249"/>
      <c r="BS173" s="247"/>
      <c r="BT173" s="247"/>
      <c r="BU173" s="247"/>
      <c r="BV173" s="247"/>
      <c r="BW173" s="247"/>
      <c r="BX173" s="247"/>
      <c r="BY173" s="247"/>
      <c r="BZ173" s="247"/>
      <c r="CA173" s="247"/>
      <c r="CB173" s="247"/>
      <c r="CC173" s="248">
        <f>G173-SUM(H173:CB173)</f>
        <v>0</v>
      </c>
    </row>
    <row r="174" spans="1:660" ht="27.75" customHeight="1" x14ac:dyDescent="0.25">
      <c r="A174" s="326"/>
      <c r="B174" s="73" t="s">
        <v>317</v>
      </c>
      <c r="C174" s="144" t="str">
        <f>"Provisional Sum for Telecommunication services - Broadband service for remote access to QLS (" &amp; TEXT(F174,"##### ####") &amp;")"</f>
        <v>Provisional Sum for Telecommunication services - Broadband service for remote access to QLS (90 000)</v>
      </c>
      <c r="D174" s="335" t="s">
        <v>308</v>
      </c>
      <c r="E174" s="270">
        <v>1</v>
      </c>
      <c r="F174" s="76">
        <v>90000</v>
      </c>
      <c r="G174" s="74">
        <f t="shared" si="101"/>
        <v>90000</v>
      </c>
      <c r="H174" s="250"/>
      <c r="I174" s="251"/>
      <c r="J174" s="246"/>
      <c r="K174" s="247"/>
      <c r="L174" s="247"/>
      <c r="M174" s="247"/>
      <c r="N174" s="247"/>
      <c r="O174" s="247"/>
      <c r="P174" s="247"/>
      <c r="Q174" s="247"/>
      <c r="R174" s="247"/>
      <c r="S174" s="247"/>
      <c r="T174" s="247"/>
      <c r="U174" s="248">
        <f t="shared" ref="U174" si="129">G174/6</f>
        <v>15000</v>
      </c>
      <c r="V174" s="246"/>
      <c r="W174" s="247"/>
      <c r="X174" s="247"/>
      <c r="Y174" s="247"/>
      <c r="Z174" s="247"/>
      <c r="AA174" s="247"/>
      <c r="AB174" s="247"/>
      <c r="AC174" s="247"/>
      <c r="AD174" s="247"/>
      <c r="AE174" s="247"/>
      <c r="AF174" s="247"/>
      <c r="AG174" s="248">
        <f t="shared" ref="AG174" si="130">G174/6</f>
        <v>15000</v>
      </c>
      <c r="AH174" s="249"/>
      <c r="AI174" s="247"/>
      <c r="AJ174" s="247"/>
      <c r="AK174" s="247"/>
      <c r="AL174" s="247"/>
      <c r="AM174" s="247"/>
      <c r="AN174" s="247"/>
      <c r="AO174" s="247"/>
      <c r="AP174" s="247"/>
      <c r="AQ174" s="247"/>
      <c r="AR174" s="247"/>
      <c r="AS174" s="248">
        <f t="shared" ref="AS174" si="131">G174/6</f>
        <v>15000</v>
      </c>
      <c r="AT174" s="249"/>
      <c r="AU174" s="247"/>
      <c r="AV174" s="247"/>
      <c r="AW174" s="247"/>
      <c r="AX174" s="247"/>
      <c r="AY174" s="247"/>
      <c r="AZ174" s="247"/>
      <c r="BA174" s="247"/>
      <c r="BB174" s="247"/>
      <c r="BC174" s="247"/>
      <c r="BD174" s="247"/>
      <c r="BE174" s="248">
        <f t="shared" ref="BE174" si="132">G174/6</f>
        <v>15000</v>
      </c>
      <c r="BF174" s="249"/>
      <c r="BG174" s="247"/>
      <c r="BH174" s="247"/>
      <c r="BI174" s="247"/>
      <c r="BJ174" s="247"/>
      <c r="BK174" s="247"/>
      <c r="BL174" s="247"/>
      <c r="BM174" s="247"/>
      <c r="BN174" s="247"/>
      <c r="BO174" s="247"/>
      <c r="BP174" s="247"/>
      <c r="BQ174" s="248">
        <f t="shared" ref="BQ174" si="133">G174/6</f>
        <v>15000</v>
      </c>
      <c r="BR174" s="249"/>
      <c r="BS174" s="247"/>
      <c r="BT174" s="247"/>
      <c r="BU174" s="247"/>
      <c r="BV174" s="247"/>
      <c r="BW174" s="247"/>
      <c r="BX174" s="247"/>
      <c r="BY174" s="247"/>
      <c r="BZ174" s="247"/>
      <c r="CA174" s="247"/>
      <c r="CB174" s="247"/>
      <c r="CC174" s="248">
        <f t="shared" ref="CC174" si="134">G174-SUM(H174:CB174)</f>
        <v>15000</v>
      </c>
    </row>
    <row r="175" spans="1:660" s="149" customFormat="1" x14ac:dyDescent="0.25">
      <c r="A175" s="326"/>
      <c r="B175" s="146" t="s">
        <v>318</v>
      </c>
      <c r="C175" s="147" t="str">
        <f>"Provision for overhead charges + profit in respect to A-10005-a ("&amp; TEXT(F175,"###%") &amp; ") (if triggered)"</f>
        <v>Provision for overhead charges + profit in respect to A-10005-a (%) (if triggered)</v>
      </c>
      <c r="D175" s="336" t="s">
        <v>310</v>
      </c>
      <c r="E175" s="271">
        <f t="shared" ref="E175" si="135">+G174</f>
        <v>90000</v>
      </c>
      <c r="F175" s="231"/>
      <c r="G175" s="74">
        <f>+E175*F175</f>
        <v>0</v>
      </c>
      <c r="H175" s="250"/>
      <c r="I175" s="251"/>
      <c r="J175" s="246"/>
      <c r="K175" s="247"/>
      <c r="L175" s="247"/>
      <c r="M175" s="247"/>
      <c r="N175" s="247"/>
      <c r="O175" s="247"/>
      <c r="P175" s="247"/>
      <c r="Q175" s="247"/>
      <c r="R175" s="247"/>
      <c r="S175" s="247"/>
      <c r="T175" s="247"/>
      <c r="U175" s="248">
        <f>G175/6</f>
        <v>0</v>
      </c>
      <c r="V175" s="246"/>
      <c r="W175" s="247"/>
      <c r="X175" s="247"/>
      <c r="Y175" s="247"/>
      <c r="Z175" s="247"/>
      <c r="AA175" s="247"/>
      <c r="AB175" s="247"/>
      <c r="AC175" s="247"/>
      <c r="AD175" s="247"/>
      <c r="AE175" s="247"/>
      <c r="AF175" s="247"/>
      <c r="AG175" s="248">
        <f>G175/6</f>
        <v>0</v>
      </c>
      <c r="AH175" s="249"/>
      <c r="AI175" s="247"/>
      <c r="AJ175" s="247"/>
      <c r="AK175" s="247"/>
      <c r="AL175" s="247"/>
      <c r="AM175" s="247"/>
      <c r="AN175" s="247"/>
      <c r="AO175" s="247"/>
      <c r="AP175" s="247"/>
      <c r="AQ175" s="247"/>
      <c r="AR175" s="247"/>
      <c r="AS175" s="248">
        <f>G175/6</f>
        <v>0</v>
      </c>
      <c r="AT175" s="249"/>
      <c r="AU175" s="247"/>
      <c r="AV175" s="247"/>
      <c r="AW175" s="247"/>
      <c r="AX175" s="247"/>
      <c r="AY175" s="247"/>
      <c r="AZ175" s="247"/>
      <c r="BA175" s="247"/>
      <c r="BB175" s="247"/>
      <c r="BC175" s="247"/>
      <c r="BD175" s="247"/>
      <c r="BE175" s="248">
        <f>G175/6</f>
        <v>0</v>
      </c>
      <c r="BF175" s="249"/>
      <c r="BG175" s="247"/>
      <c r="BH175" s="247"/>
      <c r="BI175" s="247"/>
      <c r="BJ175" s="247"/>
      <c r="BK175" s="247"/>
      <c r="BL175" s="247"/>
      <c r="BM175" s="247"/>
      <c r="BN175" s="247"/>
      <c r="BO175" s="247"/>
      <c r="BP175" s="247"/>
      <c r="BQ175" s="248">
        <f>G175/6</f>
        <v>0</v>
      </c>
      <c r="BR175" s="249"/>
      <c r="BS175" s="247"/>
      <c r="BT175" s="247"/>
      <c r="BU175" s="247"/>
      <c r="BV175" s="247"/>
      <c r="BW175" s="247"/>
      <c r="BX175" s="247"/>
      <c r="BY175" s="247"/>
      <c r="BZ175" s="247"/>
      <c r="CA175" s="247"/>
      <c r="CB175" s="247"/>
      <c r="CC175" s="248">
        <f>G175-SUM(H175:CB175)</f>
        <v>0</v>
      </c>
    </row>
    <row r="176" spans="1:660" x14ac:dyDescent="0.25">
      <c r="A176" s="326"/>
      <c r="B176" s="180" t="s">
        <v>319</v>
      </c>
      <c r="C176" s="181" t="str">
        <f>"Provisional Sum for ETC related Marketing (" &amp; TEXT(F176,"##### ####") &amp;")"</f>
        <v>Provisional Sum for ETC related Marketing ()</v>
      </c>
      <c r="D176" s="337" t="s">
        <v>308</v>
      </c>
      <c r="E176" s="338">
        <v>0</v>
      </c>
      <c r="F176" s="334">
        <v>0</v>
      </c>
      <c r="G176" s="191">
        <f t="shared" ref="G176" si="136">+E176*F176</f>
        <v>0</v>
      </c>
      <c r="H176" s="250"/>
      <c r="I176" s="251"/>
      <c r="J176" s="246"/>
      <c r="K176" s="247"/>
      <c r="L176" s="247"/>
      <c r="M176" s="247"/>
      <c r="N176" s="247"/>
      <c r="O176" s="247"/>
      <c r="P176" s="247"/>
      <c r="Q176" s="247"/>
      <c r="R176" s="247"/>
      <c r="S176" s="247"/>
      <c r="T176" s="247"/>
      <c r="U176" s="248">
        <f t="shared" ref="U176" si="137">G176/6</f>
        <v>0</v>
      </c>
      <c r="V176" s="246"/>
      <c r="W176" s="247"/>
      <c r="X176" s="247"/>
      <c r="Y176" s="247"/>
      <c r="Z176" s="247"/>
      <c r="AA176" s="247"/>
      <c r="AB176" s="247"/>
      <c r="AC176" s="247"/>
      <c r="AD176" s="247"/>
      <c r="AE176" s="247"/>
      <c r="AF176" s="247"/>
      <c r="AG176" s="248">
        <f t="shared" ref="AG176" si="138">G176/6</f>
        <v>0</v>
      </c>
      <c r="AH176" s="249"/>
      <c r="AI176" s="247"/>
      <c r="AJ176" s="247"/>
      <c r="AK176" s="247"/>
      <c r="AL176" s="247"/>
      <c r="AM176" s="247"/>
      <c r="AN176" s="247"/>
      <c r="AO176" s="247"/>
      <c r="AP176" s="247"/>
      <c r="AQ176" s="247"/>
      <c r="AR176" s="247"/>
      <c r="AS176" s="248">
        <f t="shared" ref="AS176" si="139">G176/6</f>
        <v>0</v>
      </c>
      <c r="AT176" s="249"/>
      <c r="AU176" s="247"/>
      <c r="AV176" s="247"/>
      <c r="AW176" s="247"/>
      <c r="AX176" s="247"/>
      <c r="AY176" s="247"/>
      <c r="AZ176" s="247"/>
      <c r="BA176" s="247"/>
      <c r="BB176" s="247"/>
      <c r="BC176" s="247"/>
      <c r="BD176" s="247"/>
      <c r="BE176" s="248">
        <f t="shared" ref="BE176" si="140">G176/6</f>
        <v>0</v>
      </c>
      <c r="BF176" s="249"/>
      <c r="BG176" s="247"/>
      <c r="BH176" s="247"/>
      <c r="BI176" s="247"/>
      <c r="BJ176" s="247"/>
      <c r="BK176" s="247"/>
      <c r="BL176" s="247"/>
      <c r="BM176" s="247"/>
      <c r="BN176" s="247"/>
      <c r="BO176" s="247"/>
      <c r="BP176" s="247"/>
      <c r="BQ176" s="248">
        <f t="shared" ref="BQ176" si="141">G176/6</f>
        <v>0</v>
      </c>
      <c r="BR176" s="249"/>
      <c r="BS176" s="247"/>
      <c r="BT176" s="247"/>
      <c r="BU176" s="247"/>
      <c r="BV176" s="247"/>
      <c r="BW176" s="247"/>
      <c r="BX176" s="247"/>
      <c r="BY176" s="247"/>
      <c r="BZ176" s="247"/>
      <c r="CA176" s="247"/>
      <c r="CB176" s="247"/>
      <c r="CC176" s="248">
        <f t="shared" ref="CC176" si="142">G176-SUM(H176:CB176)</f>
        <v>0</v>
      </c>
    </row>
    <row r="177" spans="1:88" s="149" customFormat="1" x14ac:dyDescent="0.25">
      <c r="A177" s="326"/>
      <c r="B177" s="339" t="s">
        <v>320</v>
      </c>
      <c r="C177" s="340" t="str">
        <f>"Provision for overhead charges + profit in respect to A-10006-a ("&amp; TEXT(F177,"###%") &amp; ")"</f>
        <v>Provision for overhead charges + profit in respect to A-10006-a (%)</v>
      </c>
      <c r="D177" s="341" t="s">
        <v>310</v>
      </c>
      <c r="E177" s="342">
        <f t="shared" ref="E177" si="143">+G176</f>
        <v>0</v>
      </c>
      <c r="F177" s="343"/>
      <c r="G177" s="191">
        <f>+E177*F177</f>
        <v>0</v>
      </c>
      <c r="H177" s="250"/>
      <c r="I177" s="251"/>
      <c r="J177" s="246"/>
      <c r="K177" s="247"/>
      <c r="L177" s="247"/>
      <c r="M177" s="247"/>
      <c r="N177" s="247"/>
      <c r="O177" s="247"/>
      <c r="P177" s="247"/>
      <c r="Q177" s="247"/>
      <c r="R177" s="247"/>
      <c r="S177" s="247"/>
      <c r="T177" s="247"/>
      <c r="U177" s="248">
        <f>G177/6</f>
        <v>0</v>
      </c>
      <c r="V177" s="246"/>
      <c r="W177" s="247"/>
      <c r="X177" s="247"/>
      <c r="Y177" s="247"/>
      <c r="Z177" s="247"/>
      <c r="AA177" s="247"/>
      <c r="AB177" s="247"/>
      <c r="AC177" s="247"/>
      <c r="AD177" s="247"/>
      <c r="AE177" s="247"/>
      <c r="AF177" s="247"/>
      <c r="AG177" s="248">
        <f>G177/6</f>
        <v>0</v>
      </c>
      <c r="AH177" s="249"/>
      <c r="AI177" s="247"/>
      <c r="AJ177" s="247"/>
      <c r="AK177" s="247"/>
      <c r="AL177" s="247"/>
      <c r="AM177" s="247"/>
      <c r="AN177" s="247"/>
      <c r="AO177" s="247"/>
      <c r="AP177" s="247"/>
      <c r="AQ177" s="247"/>
      <c r="AR177" s="247"/>
      <c r="AS177" s="248">
        <f>G177/6</f>
        <v>0</v>
      </c>
      <c r="AT177" s="249"/>
      <c r="AU177" s="247"/>
      <c r="AV177" s="247"/>
      <c r="AW177" s="247"/>
      <c r="AX177" s="247"/>
      <c r="AY177" s="247"/>
      <c r="AZ177" s="247"/>
      <c r="BA177" s="247"/>
      <c r="BB177" s="247"/>
      <c r="BC177" s="247"/>
      <c r="BD177" s="247"/>
      <c r="BE177" s="248">
        <f>G177/6</f>
        <v>0</v>
      </c>
      <c r="BF177" s="249"/>
      <c r="BG177" s="247"/>
      <c r="BH177" s="247"/>
      <c r="BI177" s="247"/>
      <c r="BJ177" s="247"/>
      <c r="BK177" s="247"/>
      <c r="BL177" s="247"/>
      <c r="BM177" s="247"/>
      <c r="BN177" s="247"/>
      <c r="BO177" s="247"/>
      <c r="BP177" s="247"/>
      <c r="BQ177" s="248">
        <f>G177/6</f>
        <v>0</v>
      </c>
      <c r="BR177" s="249"/>
      <c r="BS177" s="247"/>
      <c r="BT177" s="247"/>
      <c r="BU177" s="247"/>
      <c r="BV177" s="247"/>
      <c r="BW177" s="247"/>
      <c r="BX177" s="247"/>
      <c r="BY177" s="247"/>
      <c r="BZ177" s="247"/>
      <c r="CA177" s="247"/>
      <c r="CB177" s="247"/>
      <c r="CC177" s="248">
        <f>G177-SUM(H177:CB177)</f>
        <v>0</v>
      </c>
    </row>
    <row r="178" spans="1:88" x14ac:dyDescent="0.25">
      <c r="A178" s="326"/>
      <c r="B178" s="180" t="s">
        <v>321</v>
      </c>
      <c r="C178" s="181" t="str">
        <f>"Provision of transportation and depositing of cash from Customer Service Kiosks (" &amp; TEXT(F178,"##### ####") &amp;")"</f>
        <v>Provision of transportation and depositing of cash from Customer Service Kiosks ()</v>
      </c>
      <c r="D178" s="337" t="s">
        <v>308</v>
      </c>
      <c r="E178" s="338">
        <v>0</v>
      </c>
      <c r="F178" s="334">
        <v>0</v>
      </c>
      <c r="G178" s="191">
        <f t="shared" ref="G178" si="144">+E178*F178</f>
        <v>0</v>
      </c>
      <c r="H178" s="250"/>
      <c r="I178" s="251"/>
      <c r="J178" s="246"/>
      <c r="K178" s="247"/>
      <c r="L178" s="247"/>
      <c r="M178" s="247"/>
      <c r="N178" s="247"/>
      <c r="O178" s="247"/>
      <c r="P178" s="247"/>
      <c r="Q178" s="247"/>
      <c r="R178" s="247"/>
      <c r="S178" s="247"/>
      <c r="T178" s="247"/>
      <c r="U178" s="248">
        <f t="shared" ref="U178" si="145">G178/6</f>
        <v>0</v>
      </c>
      <c r="V178" s="246"/>
      <c r="W178" s="247"/>
      <c r="X178" s="247"/>
      <c r="Y178" s="247"/>
      <c r="Z178" s="247"/>
      <c r="AA178" s="247"/>
      <c r="AB178" s="247"/>
      <c r="AC178" s="247"/>
      <c r="AD178" s="247"/>
      <c r="AE178" s="247"/>
      <c r="AF178" s="247"/>
      <c r="AG178" s="248">
        <f t="shared" ref="AG178" si="146">G178/6</f>
        <v>0</v>
      </c>
      <c r="AH178" s="249"/>
      <c r="AI178" s="247"/>
      <c r="AJ178" s="247"/>
      <c r="AK178" s="247"/>
      <c r="AL178" s="247"/>
      <c r="AM178" s="247"/>
      <c r="AN178" s="247"/>
      <c r="AO178" s="247"/>
      <c r="AP178" s="247"/>
      <c r="AQ178" s="247"/>
      <c r="AR178" s="247"/>
      <c r="AS178" s="248">
        <f t="shared" ref="AS178" si="147">G178/6</f>
        <v>0</v>
      </c>
      <c r="AT178" s="249"/>
      <c r="AU178" s="247"/>
      <c r="AV178" s="247"/>
      <c r="AW178" s="247"/>
      <c r="AX178" s="247"/>
      <c r="AY178" s="247"/>
      <c r="AZ178" s="247"/>
      <c r="BA178" s="247"/>
      <c r="BB178" s="247"/>
      <c r="BC178" s="247"/>
      <c r="BD178" s="247"/>
      <c r="BE178" s="248">
        <f t="shared" ref="BE178" si="148">G178/6</f>
        <v>0</v>
      </c>
      <c r="BF178" s="249"/>
      <c r="BG178" s="247"/>
      <c r="BH178" s="247"/>
      <c r="BI178" s="247"/>
      <c r="BJ178" s="247"/>
      <c r="BK178" s="247"/>
      <c r="BL178" s="247"/>
      <c r="BM178" s="247"/>
      <c r="BN178" s="247"/>
      <c r="BO178" s="247"/>
      <c r="BP178" s="247"/>
      <c r="BQ178" s="248">
        <f t="shared" ref="BQ178" si="149">G178/6</f>
        <v>0</v>
      </c>
      <c r="BR178" s="249"/>
      <c r="BS178" s="247"/>
      <c r="BT178" s="247"/>
      <c r="BU178" s="247"/>
      <c r="BV178" s="247"/>
      <c r="BW178" s="247"/>
      <c r="BX178" s="247"/>
      <c r="BY178" s="247"/>
      <c r="BZ178" s="247"/>
      <c r="CA178" s="247"/>
      <c r="CB178" s="247"/>
      <c r="CC178" s="248">
        <f t="shared" ref="CC178" si="150">G178-SUM(H178:CB178)</f>
        <v>0</v>
      </c>
    </row>
    <row r="179" spans="1:88" s="149" customFormat="1" ht="25.5" x14ac:dyDescent="0.25">
      <c r="A179" s="326"/>
      <c r="B179" s="339" t="s">
        <v>322</v>
      </c>
      <c r="C179" s="340" t="str">
        <f>"Provision of transportation and Depositing of Cash from Customer Service Kiosks - Overhead charges and profit in respect to item A-10007-a ("&amp; TEXT(F179,"###%") &amp; ")"</f>
        <v>Provision of transportation and Depositing of Cash from Customer Service Kiosks - Overhead charges and profit in respect to item A-10007-a (%)</v>
      </c>
      <c r="D179" s="341" t="s">
        <v>310</v>
      </c>
      <c r="E179" s="342">
        <f t="shared" ref="E179" si="151">+G178</f>
        <v>0</v>
      </c>
      <c r="F179" s="343"/>
      <c r="G179" s="191">
        <f>+E179*F179</f>
        <v>0</v>
      </c>
      <c r="H179" s="250"/>
      <c r="I179" s="251"/>
      <c r="J179" s="246"/>
      <c r="K179" s="247"/>
      <c r="L179" s="247"/>
      <c r="M179" s="247"/>
      <c r="N179" s="247"/>
      <c r="O179" s="247"/>
      <c r="P179" s="247"/>
      <c r="Q179" s="247"/>
      <c r="R179" s="247"/>
      <c r="S179" s="247"/>
      <c r="T179" s="247"/>
      <c r="U179" s="248">
        <f>G179/6</f>
        <v>0</v>
      </c>
      <c r="V179" s="246"/>
      <c r="W179" s="247"/>
      <c r="X179" s="247"/>
      <c r="Y179" s="247"/>
      <c r="Z179" s="247"/>
      <c r="AA179" s="247"/>
      <c r="AB179" s="247"/>
      <c r="AC179" s="247"/>
      <c r="AD179" s="247"/>
      <c r="AE179" s="247"/>
      <c r="AF179" s="247"/>
      <c r="AG179" s="248">
        <f>G179/6</f>
        <v>0</v>
      </c>
      <c r="AH179" s="249"/>
      <c r="AI179" s="247"/>
      <c r="AJ179" s="247"/>
      <c r="AK179" s="247"/>
      <c r="AL179" s="247"/>
      <c r="AM179" s="247"/>
      <c r="AN179" s="247"/>
      <c r="AO179" s="247"/>
      <c r="AP179" s="247"/>
      <c r="AQ179" s="247"/>
      <c r="AR179" s="247"/>
      <c r="AS179" s="248">
        <f>G179/6</f>
        <v>0</v>
      </c>
      <c r="AT179" s="249"/>
      <c r="AU179" s="247"/>
      <c r="AV179" s="247"/>
      <c r="AW179" s="247"/>
      <c r="AX179" s="247"/>
      <c r="AY179" s="247"/>
      <c r="AZ179" s="247"/>
      <c r="BA179" s="247"/>
      <c r="BB179" s="247"/>
      <c r="BC179" s="247"/>
      <c r="BD179" s="247"/>
      <c r="BE179" s="248">
        <f>G179/6</f>
        <v>0</v>
      </c>
      <c r="BF179" s="249"/>
      <c r="BG179" s="247"/>
      <c r="BH179" s="247"/>
      <c r="BI179" s="247"/>
      <c r="BJ179" s="247"/>
      <c r="BK179" s="247"/>
      <c r="BL179" s="247"/>
      <c r="BM179" s="247"/>
      <c r="BN179" s="247"/>
      <c r="BO179" s="247"/>
      <c r="BP179" s="247"/>
      <c r="BQ179" s="248">
        <f>G179/6</f>
        <v>0</v>
      </c>
      <c r="BR179" s="249"/>
      <c r="BS179" s="247"/>
      <c r="BT179" s="247"/>
      <c r="BU179" s="247"/>
      <c r="BV179" s="247"/>
      <c r="BW179" s="247"/>
      <c r="BX179" s="247"/>
      <c r="BY179" s="247"/>
      <c r="BZ179" s="247"/>
      <c r="CA179" s="247"/>
      <c r="CB179" s="247"/>
      <c r="CC179" s="248">
        <f>G179-SUM(H179:CB179)</f>
        <v>0</v>
      </c>
    </row>
    <row r="180" spans="1:88" x14ac:dyDescent="0.25">
      <c r="A180" s="326"/>
      <c r="B180" s="180" t="s">
        <v>323</v>
      </c>
      <c r="C180" s="181" t="str">
        <f>"Space Rental for Permanent and Temporary Customer Service Kiosks (" &amp; TEXT(F180,"##### ####") &amp;")"</f>
        <v>Space Rental for Permanent and Temporary Customer Service Kiosks ()</v>
      </c>
      <c r="D180" s="337" t="s">
        <v>308</v>
      </c>
      <c r="E180" s="338">
        <v>0</v>
      </c>
      <c r="F180" s="334">
        <v>0</v>
      </c>
      <c r="G180" s="191">
        <f t="shared" ref="G180" si="152">+E180*F180</f>
        <v>0</v>
      </c>
      <c r="H180" s="250"/>
      <c r="I180" s="251"/>
      <c r="J180" s="246"/>
      <c r="K180" s="247"/>
      <c r="L180" s="247"/>
      <c r="M180" s="247"/>
      <c r="N180" s="247"/>
      <c r="O180" s="247"/>
      <c r="P180" s="247"/>
      <c r="Q180" s="247"/>
      <c r="R180" s="247"/>
      <c r="S180" s="247"/>
      <c r="T180" s="247"/>
      <c r="U180" s="248">
        <f t="shared" ref="U180" si="153">G180/6</f>
        <v>0</v>
      </c>
      <c r="V180" s="246"/>
      <c r="W180" s="247"/>
      <c r="X180" s="247"/>
      <c r="Y180" s="247"/>
      <c r="Z180" s="247"/>
      <c r="AA180" s="247"/>
      <c r="AB180" s="247"/>
      <c r="AC180" s="247"/>
      <c r="AD180" s="247"/>
      <c r="AE180" s="247"/>
      <c r="AF180" s="247"/>
      <c r="AG180" s="248">
        <f t="shared" ref="AG180" si="154">G180/6</f>
        <v>0</v>
      </c>
      <c r="AH180" s="249"/>
      <c r="AI180" s="247"/>
      <c r="AJ180" s="247"/>
      <c r="AK180" s="247"/>
      <c r="AL180" s="247"/>
      <c r="AM180" s="247"/>
      <c r="AN180" s="247"/>
      <c r="AO180" s="247"/>
      <c r="AP180" s="247"/>
      <c r="AQ180" s="247"/>
      <c r="AR180" s="247"/>
      <c r="AS180" s="248">
        <f t="shared" ref="AS180" si="155">G180/6</f>
        <v>0</v>
      </c>
      <c r="AT180" s="249"/>
      <c r="AU180" s="247"/>
      <c r="AV180" s="247"/>
      <c r="AW180" s="247"/>
      <c r="AX180" s="247"/>
      <c r="AY180" s="247"/>
      <c r="AZ180" s="247"/>
      <c r="BA180" s="247"/>
      <c r="BB180" s="247"/>
      <c r="BC180" s="247"/>
      <c r="BD180" s="247"/>
      <c r="BE180" s="248">
        <f t="shared" ref="BE180" si="156">G180/6</f>
        <v>0</v>
      </c>
      <c r="BF180" s="249"/>
      <c r="BG180" s="247"/>
      <c r="BH180" s="247"/>
      <c r="BI180" s="247"/>
      <c r="BJ180" s="247"/>
      <c r="BK180" s="247"/>
      <c r="BL180" s="247"/>
      <c r="BM180" s="247"/>
      <c r="BN180" s="247"/>
      <c r="BO180" s="247"/>
      <c r="BP180" s="247"/>
      <c r="BQ180" s="248">
        <f t="shared" ref="BQ180" si="157">G180/6</f>
        <v>0</v>
      </c>
      <c r="BR180" s="249"/>
      <c r="BS180" s="247"/>
      <c r="BT180" s="247"/>
      <c r="BU180" s="247"/>
      <c r="BV180" s="247"/>
      <c r="BW180" s="247"/>
      <c r="BX180" s="247"/>
      <c r="BY180" s="247"/>
      <c r="BZ180" s="247"/>
      <c r="CA180" s="247"/>
      <c r="CB180" s="247"/>
      <c r="CC180" s="248">
        <f t="shared" ref="CC180" si="158">G180-SUM(H180:CB180)</f>
        <v>0</v>
      </c>
    </row>
    <row r="181" spans="1:88" s="149" customFormat="1" ht="25.5" x14ac:dyDescent="0.25">
      <c r="A181" s="326"/>
      <c r="B181" s="26" t="s">
        <v>324</v>
      </c>
      <c r="C181" s="27" t="str">
        <f>"Space Rental for Permanent and Temporary Customer Service Kiosks - Overhead charge and profit in respect to A-10008-a ("&amp; TEXT(F181,"###%") &amp; ")"</f>
        <v>Space Rental for Permanent and Temporary Customer Service Kiosks - Overhead charge and profit in respect to A-10008-a (%)</v>
      </c>
      <c r="D181" s="336" t="s">
        <v>310</v>
      </c>
      <c r="E181" s="271">
        <f t="shared" ref="E181" si="159">+G180</f>
        <v>0</v>
      </c>
      <c r="F181" s="231"/>
      <c r="G181" s="74">
        <f>+E181*F181</f>
        <v>0</v>
      </c>
      <c r="H181" s="250"/>
      <c r="I181" s="251"/>
      <c r="J181" s="246"/>
      <c r="K181" s="247"/>
      <c r="L181" s="247"/>
      <c r="M181" s="247"/>
      <c r="N181" s="247"/>
      <c r="O181" s="247"/>
      <c r="P181" s="247"/>
      <c r="Q181" s="247"/>
      <c r="R181" s="247"/>
      <c r="S181" s="247"/>
      <c r="T181" s="247"/>
      <c r="U181" s="248">
        <f>G181/6</f>
        <v>0</v>
      </c>
      <c r="V181" s="246"/>
      <c r="W181" s="247"/>
      <c r="X181" s="247"/>
      <c r="Y181" s="247"/>
      <c r="Z181" s="247"/>
      <c r="AA181" s="247"/>
      <c r="AB181" s="247"/>
      <c r="AC181" s="247"/>
      <c r="AD181" s="247"/>
      <c r="AE181" s="247"/>
      <c r="AF181" s="247"/>
      <c r="AG181" s="248">
        <f>G181/6</f>
        <v>0</v>
      </c>
      <c r="AH181" s="249"/>
      <c r="AI181" s="247"/>
      <c r="AJ181" s="247"/>
      <c r="AK181" s="247"/>
      <c r="AL181" s="247"/>
      <c r="AM181" s="247"/>
      <c r="AN181" s="247"/>
      <c r="AO181" s="247"/>
      <c r="AP181" s="247"/>
      <c r="AQ181" s="247"/>
      <c r="AR181" s="247"/>
      <c r="AS181" s="248">
        <f>G181/6</f>
        <v>0</v>
      </c>
      <c r="AT181" s="249"/>
      <c r="AU181" s="247"/>
      <c r="AV181" s="247"/>
      <c r="AW181" s="247"/>
      <c r="AX181" s="247"/>
      <c r="AY181" s="247"/>
      <c r="AZ181" s="247"/>
      <c r="BA181" s="247"/>
      <c r="BB181" s="247"/>
      <c r="BC181" s="247"/>
      <c r="BD181" s="247"/>
      <c r="BE181" s="248">
        <f>G181/6</f>
        <v>0</v>
      </c>
      <c r="BF181" s="249"/>
      <c r="BG181" s="247"/>
      <c r="BH181" s="247"/>
      <c r="BI181" s="247"/>
      <c r="BJ181" s="247"/>
      <c r="BK181" s="247"/>
      <c r="BL181" s="247"/>
      <c r="BM181" s="247"/>
      <c r="BN181" s="247"/>
      <c r="BO181" s="247"/>
      <c r="BP181" s="247"/>
      <c r="BQ181" s="248">
        <f>G181/6</f>
        <v>0</v>
      </c>
      <c r="BR181" s="249"/>
      <c r="BS181" s="247"/>
      <c r="BT181" s="247"/>
      <c r="BU181" s="247"/>
      <c r="BV181" s="247"/>
      <c r="BW181" s="247"/>
      <c r="BX181" s="247"/>
      <c r="BY181" s="247"/>
      <c r="BZ181" s="247"/>
      <c r="CA181" s="247"/>
      <c r="CB181" s="247"/>
      <c r="CC181" s="248">
        <f>G181-SUM(H181:CB181)</f>
        <v>0</v>
      </c>
    </row>
    <row r="182" spans="1:88" s="149" customFormat="1" ht="25.5" x14ac:dyDescent="0.25">
      <c r="A182" s="326"/>
      <c r="B182" s="146" t="s">
        <v>325</v>
      </c>
      <c r="C182" s="147" t="str">
        <f>"Manual Lanes Credit Card transactions: Fees/ commissions related to Bank for Credit Card transactions during the Operations Service Period - Fees and Commissions (" &amp; TEXT(F182,"##### ####") &amp;")"</f>
        <v>Manual Lanes Credit Card transactions: Fees/ commissions related to Bank for Credit Card transactions during the Operations Service Period - Fees and Commissions (416 000)</v>
      </c>
      <c r="D182" s="335" t="s">
        <v>308</v>
      </c>
      <c r="E182" s="270">
        <v>1</v>
      </c>
      <c r="F182" s="76">
        <f>320000*1.3</f>
        <v>416000</v>
      </c>
      <c r="G182" s="74">
        <f t="shared" si="101"/>
        <v>416000</v>
      </c>
      <c r="H182" s="250"/>
      <c r="I182" s="251"/>
      <c r="J182" s="246"/>
      <c r="K182" s="247"/>
      <c r="L182" s="247"/>
      <c r="M182" s="247"/>
      <c r="N182" s="247"/>
      <c r="O182" s="247"/>
      <c r="P182" s="247"/>
      <c r="Q182" s="247"/>
      <c r="R182" s="247"/>
      <c r="S182" s="247"/>
      <c r="T182" s="247"/>
      <c r="U182" s="248">
        <f t="shared" ref="U182" si="160">G182/6</f>
        <v>69333.33</v>
      </c>
      <c r="V182" s="246"/>
      <c r="W182" s="247"/>
      <c r="X182" s="247"/>
      <c r="Y182" s="247"/>
      <c r="Z182" s="247"/>
      <c r="AA182" s="247"/>
      <c r="AB182" s="247"/>
      <c r="AC182" s="247"/>
      <c r="AD182" s="247"/>
      <c r="AE182" s="247"/>
      <c r="AF182" s="247"/>
      <c r="AG182" s="248">
        <f t="shared" ref="AG182" si="161">G182/6</f>
        <v>69333.33</v>
      </c>
      <c r="AH182" s="249"/>
      <c r="AI182" s="247"/>
      <c r="AJ182" s="247"/>
      <c r="AK182" s="247"/>
      <c r="AL182" s="247"/>
      <c r="AM182" s="247"/>
      <c r="AN182" s="247"/>
      <c r="AO182" s="247"/>
      <c r="AP182" s="247"/>
      <c r="AQ182" s="247"/>
      <c r="AR182" s="247"/>
      <c r="AS182" s="248">
        <f t="shared" ref="AS182" si="162">G182/6</f>
        <v>69333.33</v>
      </c>
      <c r="AT182" s="249"/>
      <c r="AU182" s="247"/>
      <c r="AV182" s="247"/>
      <c r="AW182" s="247"/>
      <c r="AX182" s="247"/>
      <c r="AY182" s="247"/>
      <c r="AZ182" s="247"/>
      <c r="BA182" s="247"/>
      <c r="BB182" s="247"/>
      <c r="BC182" s="247"/>
      <c r="BD182" s="247"/>
      <c r="BE182" s="248">
        <f t="shared" ref="BE182" si="163">G182/6</f>
        <v>69333.33</v>
      </c>
      <c r="BF182" s="249"/>
      <c r="BG182" s="247"/>
      <c r="BH182" s="247"/>
      <c r="BI182" s="247"/>
      <c r="BJ182" s="247"/>
      <c r="BK182" s="247"/>
      <c r="BL182" s="247"/>
      <c r="BM182" s="247"/>
      <c r="BN182" s="247"/>
      <c r="BO182" s="247"/>
      <c r="BP182" s="247"/>
      <c r="BQ182" s="248">
        <f t="shared" ref="BQ182" si="164">G182/6</f>
        <v>69333.33</v>
      </c>
      <c r="BR182" s="249"/>
      <c r="BS182" s="247"/>
      <c r="BT182" s="247"/>
      <c r="BU182" s="247"/>
      <c r="BV182" s="247"/>
      <c r="BW182" s="247"/>
      <c r="BX182" s="247"/>
      <c r="BY182" s="247"/>
      <c r="BZ182" s="247"/>
      <c r="CA182" s="247"/>
      <c r="CB182" s="247"/>
      <c r="CC182" s="248">
        <f t="shared" ref="CC182" si="165">G182-SUM(H182:CB182)</f>
        <v>69333.350000000006</v>
      </c>
    </row>
    <row r="183" spans="1:88" s="149" customFormat="1" ht="38.25" x14ac:dyDescent="0.25">
      <c r="A183" s="326"/>
      <c r="B183" s="146" t="s">
        <v>326</v>
      </c>
      <c r="C183" s="147" t="str">
        <f>"Manual Lanes Credit Card transactions: Fees/ commissions related to Bank for Credit Card transactions during the Operations Service Period - Overhead charge and profit in respect to A-10009-a ("&amp; TEXT(F183,"###%") &amp; ")"</f>
        <v>Manual Lanes Credit Card transactions: Fees/ commissions related to Bank for Credit Card transactions during the Operations Service Period - Overhead charge and profit in respect to A-10009-a (%)</v>
      </c>
      <c r="D183" s="148" t="s">
        <v>310</v>
      </c>
      <c r="E183" s="271">
        <f t="shared" ref="E183" si="166">+G182</f>
        <v>416000</v>
      </c>
      <c r="F183" s="231"/>
      <c r="G183" s="74">
        <f>+E183*F183</f>
        <v>0</v>
      </c>
      <c r="H183" s="250"/>
      <c r="I183" s="251"/>
      <c r="J183" s="246"/>
      <c r="K183" s="247"/>
      <c r="L183" s="247"/>
      <c r="M183" s="247"/>
      <c r="N183" s="247"/>
      <c r="O183" s="247"/>
      <c r="P183" s="247"/>
      <c r="Q183" s="247"/>
      <c r="R183" s="247"/>
      <c r="S183" s="247"/>
      <c r="T183" s="247"/>
      <c r="U183" s="248">
        <f>G183/6</f>
        <v>0</v>
      </c>
      <c r="V183" s="246"/>
      <c r="W183" s="247"/>
      <c r="X183" s="247"/>
      <c r="Y183" s="247"/>
      <c r="Z183" s="247"/>
      <c r="AA183" s="247"/>
      <c r="AB183" s="247"/>
      <c r="AC183" s="247"/>
      <c r="AD183" s="247"/>
      <c r="AE183" s="247"/>
      <c r="AF183" s="247"/>
      <c r="AG183" s="248">
        <f>G183/6</f>
        <v>0</v>
      </c>
      <c r="AH183" s="249"/>
      <c r="AI183" s="247"/>
      <c r="AJ183" s="247"/>
      <c r="AK183" s="247"/>
      <c r="AL183" s="247"/>
      <c r="AM183" s="247"/>
      <c r="AN183" s="247"/>
      <c r="AO183" s="247"/>
      <c r="AP183" s="247"/>
      <c r="AQ183" s="247"/>
      <c r="AR183" s="247"/>
      <c r="AS183" s="248">
        <f>G183/6</f>
        <v>0</v>
      </c>
      <c r="AT183" s="249"/>
      <c r="AU183" s="247"/>
      <c r="AV183" s="247"/>
      <c r="AW183" s="247"/>
      <c r="AX183" s="247"/>
      <c r="AY183" s="247"/>
      <c r="AZ183" s="247"/>
      <c r="BA183" s="247"/>
      <c r="BB183" s="247"/>
      <c r="BC183" s="247"/>
      <c r="BD183" s="247"/>
      <c r="BE183" s="248">
        <f>G183/6</f>
        <v>0</v>
      </c>
      <c r="BF183" s="249"/>
      <c r="BG183" s="247"/>
      <c r="BH183" s="247"/>
      <c r="BI183" s="247"/>
      <c r="BJ183" s="247"/>
      <c r="BK183" s="247"/>
      <c r="BL183" s="247"/>
      <c r="BM183" s="247"/>
      <c r="BN183" s="247"/>
      <c r="BO183" s="247"/>
      <c r="BP183" s="247"/>
      <c r="BQ183" s="248">
        <f>G183/6</f>
        <v>0</v>
      </c>
      <c r="BR183" s="249"/>
      <c r="BS183" s="247"/>
      <c r="BT183" s="247"/>
      <c r="BU183" s="247"/>
      <c r="BV183" s="247"/>
      <c r="BW183" s="247"/>
      <c r="BX183" s="247"/>
      <c r="BY183" s="247"/>
      <c r="BZ183" s="247"/>
      <c r="CA183" s="247"/>
      <c r="CB183" s="247"/>
      <c r="CC183" s="248">
        <f>G183-SUM(H183:CB183)</f>
        <v>0</v>
      </c>
    </row>
    <row r="184" spans="1:88" ht="25.5" x14ac:dyDescent="0.25">
      <c r="A184" s="326"/>
      <c r="B184" s="25" t="s">
        <v>327</v>
      </c>
      <c r="C184" s="28" t="str">
        <f>"ETC Account Payments: Fees/ commissions related to banks and other providers of Payment means during Operation Service Period- Fees and Commissions (" &amp; TEXT(F184,"##### ####") &amp;")"</f>
        <v>ETC Account Payments: Fees/ commissions related to banks and other providers of Payment means during Operation Service Period- Fees and Commissions (90 000)</v>
      </c>
      <c r="D184" s="145" t="s">
        <v>308</v>
      </c>
      <c r="E184" s="270">
        <v>1</v>
      </c>
      <c r="F184" s="76">
        <v>90000</v>
      </c>
      <c r="G184" s="74">
        <f t="shared" si="101"/>
        <v>90000</v>
      </c>
      <c r="H184" s="250"/>
      <c r="I184" s="251"/>
      <c r="J184" s="246"/>
      <c r="K184" s="247"/>
      <c r="L184" s="247"/>
      <c r="M184" s="247"/>
      <c r="N184" s="247"/>
      <c r="O184" s="247"/>
      <c r="P184" s="247"/>
      <c r="Q184" s="247"/>
      <c r="R184" s="247"/>
      <c r="S184" s="247"/>
      <c r="T184" s="247"/>
      <c r="U184" s="248">
        <f t="shared" ref="U184" si="167">G184/6</f>
        <v>15000</v>
      </c>
      <c r="V184" s="246"/>
      <c r="W184" s="247"/>
      <c r="X184" s="247"/>
      <c r="Y184" s="247"/>
      <c r="Z184" s="247"/>
      <c r="AA184" s="247"/>
      <c r="AB184" s="247"/>
      <c r="AC184" s="247"/>
      <c r="AD184" s="247"/>
      <c r="AE184" s="247"/>
      <c r="AF184" s="247"/>
      <c r="AG184" s="248">
        <f t="shared" ref="AG184" si="168">G184/6</f>
        <v>15000</v>
      </c>
      <c r="AH184" s="249"/>
      <c r="AI184" s="247"/>
      <c r="AJ184" s="247"/>
      <c r="AK184" s="247"/>
      <c r="AL184" s="247"/>
      <c r="AM184" s="247"/>
      <c r="AN184" s="247"/>
      <c r="AO184" s="247"/>
      <c r="AP184" s="247"/>
      <c r="AQ184" s="247"/>
      <c r="AR184" s="247"/>
      <c r="AS184" s="248">
        <f t="shared" ref="AS184" si="169">G184/6</f>
        <v>15000</v>
      </c>
      <c r="AT184" s="249"/>
      <c r="AU184" s="247"/>
      <c r="AV184" s="247"/>
      <c r="AW184" s="247"/>
      <c r="AX184" s="247"/>
      <c r="AY184" s="247"/>
      <c r="AZ184" s="247"/>
      <c r="BA184" s="247"/>
      <c r="BB184" s="247"/>
      <c r="BC184" s="247"/>
      <c r="BD184" s="247"/>
      <c r="BE184" s="248">
        <f t="shared" ref="BE184" si="170">G184/6</f>
        <v>15000</v>
      </c>
      <c r="BF184" s="249"/>
      <c r="BG184" s="247"/>
      <c r="BH184" s="247"/>
      <c r="BI184" s="247"/>
      <c r="BJ184" s="247"/>
      <c r="BK184" s="247"/>
      <c r="BL184" s="247"/>
      <c r="BM184" s="247"/>
      <c r="BN184" s="247"/>
      <c r="BO184" s="247"/>
      <c r="BP184" s="247"/>
      <c r="BQ184" s="248">
        <f t="shared" ref="BQ184" si="171">G184/6</f>
        <v>15000</v>
      </c>
      <c r="BR184" s="249"/>
      <c r="BS184" s="247"/>
      <c r="BT184" s="247"/>
      <c r="BU184" s="247"/>
      <c r="BV184" s="247"/>
      <c r="BW184" s="247"/>
      <c r="BX184" s="247"/>
      <c r="BY184" s="247"/>
      <c r="BZ184" s="247"/>
      <c r="CA184" s="247"/>
      <c r="CB184" s="247"/>
      <c r="CC184" s="248">
        <f t="shared" ref="CC184" si="172">G184-SUM(H184:CB184)</f>
        <v>15000</v>
      </c>
      <c r="CD184" s="39"/>
      <c r="CE184" s="39"/>
      <c r="CF184" s="39"/>
      <c r="CG184" s="39"/>
      <c r="CH184" s="39"/>
      <c r="CI184" s="39"/>
      <c r="CJ184" s="39"/>
    </row>
    <row r="185" spans="1:88" s="149" customFormat="1" ht="38.25" x14ac:dyDescent="0.25">
      <c r="A185" s="326"/>
      <c r="B185" s="146" t="s">
        <v>328</v>
      </c>
      <c r="C185" s="147" t="str">
        <f>"ETC Account Payments: Fees/ commissions related to banks and other providers of Payment means during Operation Service Period - Overhead charge and profit in respect to A-10010-a ("&amp; TEXT(F185,"###%") &amp; ")"</f>
        <v>ETC Account Payments: Fees/ commissions related to banks and other providers of Payment means during Operation Service Period - Overhead charge and profit in respect to A-10010-a (%)</v>
      </c>
      <c r="D185" s="148" t="s">
        <v>310</v>
      </c>
      <c r="E185" s="271">
        <f t="shared" ref="E185" si="173">+G184</f>
        <v>90000</v>
      </c>
      <c r="F185" s="231"/>
      <c r="G185" s="74">
        <f>+E185*F185</f>
        <v>0</v>
      </c>
      <c r="H185" s="250"/>
      <c r="I185" s="251"/>
      <c r="J185" s="246"/>
      <c r="K185" s="247"/>
      <c r="L185" s="247"/>
      <c r="M185" s="247"/>
      <c r="N185" s="247"/>
      <c r="O185" s="247"/>
      <c r="P185" s="247"/>
      <c r="Q185" s="247"/>
      <c r="R185" s="247"/>
      <c r="S185" s="247"/>
      <c r="T185" s="247"/>
      <c r="U185" s="248">
        <f>G185/6</f>
        <v>0</v>
      </c>
      <c r="V185" s="246"/>
      <c r="W185" s="247"/>
      <c r="X185" s="247"/>
      <c r="Y185" s="247"/>
      <c r="Z185" s="247"/>
      <c r="AA185" s="247"/>
      <c r="AB185" s="247"/>
      <c r="AC185" s="247"/>
      <c r="AD185" s="247"/>
      <c r="AE185" s="247"/>
      <c r="AF185" s="247"/>
      <c r="AG185" s="248">
        <f>G185/6</f>
        <v>0</v>
      </c>
      <c r="AH185" s="249"/>
      <c r="AI185" s="247"/>
      <c r="AJ185" s="247"/>
      <c r="AK185" s="247"/>
      <c r="AL185" s="247"/>
      <c r="AM185" s="247"/>
      <c r="AN185" s="247"/>
      <c r="AO185" s="247"/>
      <c r="AP185" s="247"/>
      <c r="AQ185" s="247"/>
      <c r="AR185" s="247"/>
      <c r="AS185" s="248">
        <f>G185/6</f>
        <v>0</v>
      </c>
      <c r="AT185" s="249"/>
      <c r="AU185" s="247"/>
      <c r="AV185" s="247"/>
      <c r="AW185" s="247"/>
      <c r="AX185" s="247"/>
      <c r="AY185" s="247"/>
      <c r="AZ185" s="247"/>
      <c r="BA185" s="247"/>
      <c r="BB185" s="247"/>
      <c r="BC185" s="247"/>
      <c r="BD185" s="247"/>
      <c r="BE185" s="248">
        <f>G185/6</f>
        <v>0</v>
      </c>
      <c r="BF185" s="249"/>
      <c r="BG185" s="247"/>
      <c r="BH185" s="247"/>
      <c r="BI185" s="247"/>
      <c r="BJ185" s="247"/>
      <c r="BK185" s="247"/>
      <c r="BL185" s="247"/>
      <c r="BM185" s="247"/>
      <c r="BN185" s="247"/>
      <c r="BO185" s="247"/>
      <c r="BP185" s="247"/>
      <c r="BQ185" s="248">
        <f>G185/6</f>
        <v>0</v>
      </c>
      <c r="BR185" s="249"/>
      <c r="BS185" s="247"/>
      <c r="BT185" s="247"/>
      <c r="BU185" s="247"/>
      <c r="BV185" s="247"/>
      <c r="BW185" s="247"/>
      <c r="BX185" s="247"/>
      <c r="BY185" s="247"/>
      <c r="BZ185" s="247"/>
      <c r="CA185" s="247"/>
      <c r="CB185" s="247"/>
      <c r="CC185" s="248">
        <f>G185-SUM(H185:CB185)</f>
        <v>0</v>
      </c>
    </row>
    <row r="186" spans="1:88" s="203" customFormat="1" x14ac:dyDescent="0.25">
      <c r="A186" s="326"/>
      <c r="B186" s="180" t="s">
        <v>329</v>
      </c>
      <c r="C186" s="181" t="str">
        <f>"Fees related to TCH Service - Fees (" &amp; TEXT(F186,"##### ####") &amp;")"</f>
        <v>Fees related to TCH Service - Fees ()</v>
      </c>
      <c r="D186" s="337" t="s">
        <v>308</v>
      </c>
      <c r="E186" s="338">
        <v>0</v>
      </c>
      <c r="F186" s="334">
        <v>0</v>
      </c>
      <c r="G186" s="74">
        <f t="shared" si="101"/>
        <v>0</v>
      </c>
      <c r="H186" s="250"/>
      <c r="I186" s="251"/>
      <c r="J186" s="246"/>
      <c r="K186" s="247"/>
      <c r="L186" s="247"/>
      <c r="M186" s="247"/>
      <c r="N186" s="247"/>
      <c r="O186" s="247"/>
      <c r="P186" s="247"/>
      <c r="Q186" s="247"/>
      <c r="R186" s="247"/>
      <c r="S186" s="247"/>
      <c r="T186" s="247"/>
      <c r="U186" s="248">
        <f t="shared" ref="U186" si="174">G186/6</f>
        <v>0</v>
      </c>
      <c r="V186" s="246"/>
      <c r="W186" s="247"/>
      <c r="X186" s="247"/>
      <c r="Y186" s="247"/>
      <c r="Z186" s="247"/>
      <c r="AA186" s="247"/>
      <c r="AB186" s="247"/>
      <c r="AC186" s="247"/>
      <c r="AD186" s="247"/>
      <c r="AE186" s="247"/>
      <c r="AF186" s="247"/>
      <c r="AG186" s="248">
        <f t="shared" ref="AG186" si="175">G186/6</f>
        <v>0</v>
      </c>
      <c r="AH186" s="249"/>
      <c r="AI186" s="247"/>
      <c r="AJ186" s="247"/>
      <c r="AK186" s="247"/>
      <c r="AL186" s="247"/>
      <c r="AM186" s="247"/>
      <c r="AN186" s="247"/>
      <c r="AO186" s="247"/>
      <c r="AP186" s="247"/>
      <c r="AQ186" s="247"/>
      <c r="AR186" s="247"/>
      <c r="AS186" s="248">
        <f t="shared" ref="AS186" si="176">G186/6</f>
        <v>0</v>
      </c>
      <c r="AT186" s="249"/>
      <c r="AU186" s="247"/>
      <c r="AV186" s="247"/>
      <c r="AW186" s="247"/>
      <c r="AX186" s="247"/>
      <c r="AY186" s="247"/>
      <c r="AZ186" s="247"/>
      <c r="BA186" s="247"/>
      <c r="BB186" s="247"/>
      <c r="BC186" s="247"/>
      <c r="BD186" s="247"/>
      <c r="BE186" s="248">
        <f t="shared" ref="BE186" si="177">G186/6</f>
        <v>0</v>
      </c>
      <c r="BF186" s="249"/>
      <c r="BG186" s="247"/>
      <c r="BH186" s="247"/>
      <c r="BI186" s="247"/>
      <c r="BJ186" s="247"/>
      <c r="BK186" s="247"/>
      <c r="BL186" s="247"/>
      <c r="BM186" s="247"/>
      <c r="BN186" s="247"/>
      <c r="BO186" s="247"/>
      <c r="BP186" s="247"/>
      <c r="BQ186" s="248">
        <f t="shared" ref="BQ186" si="178">G186/6</f>
        <v>0</v>
      </c>
      <c r="BR186" s="249"/>
      <c r="BS186" s="247"/>
      <c r="BT186" s="247"/>
      <c r="BU186" s="247"/>
      <c r="BV186" s="247"/>
      <c r="BW186" s="247"/>
      <c r="BX186" s="247"/>
      <c r="BY186" s="247"/>
      <c r="BZ186" s="247"/>
      <c r="CA186" s="247"/>
      <c r="CB186" s="247"/>
      <c r="CC186" s="248">
        <f t="shared" ref="CC186" si="179">G186-SUM(H186:CB186)</f>
        <v>0</v>
      </c>
    </row>
    <row r="187" spans="1:88" s="149" customFormat="1" x14ac:dyDescent="0.25">
      <c r="A187" s="326"/>
      <c r="B187" s="339" t="s">
        <v>330</v>
      </c>
      <c r="C187" s="340" t="str">
        <f>"Fees related to TCH Service - Overhead charge and profit in respect to A-10011-a ("&amp; TEXT(F187,"###%") &amp; ")"</f>
        <v>Fees related to TCH Service - Overhead charge and profit in respect to A-10011-a (3%)</v>
      </c>
      <c r="D187" s="341" t="s">
        <v>310</v>
      </c>
      <c r="E187" s="342">
        <f t="shared" ref="E187" si="180">+G186</f>
        <v>0</v>
      </c>
      <c r="F187" s="343">
        <v>0.03</v>
      </c>
      <c r="G187" s="74">
        <f>+E187*F187</f>
        <v>0</v>
      </c>
      <c r="H187" s="250"/>
      <c r="I187" s="251"/>
      <c r="J187" s="246"/>
      <c r="K187" s="247"/>
      <c r="L187" s="247"/>
      <c r="M187" s="247"/>
      <c r="N187" s="247"/>
      <c r="O187" s="247"/>
      <c r="P187" s="247"/>
      <c r="Q187" s="247"/>
      <c r="R187" s="247"/>
      <c r="S187" s="247"/>
      <c r="T187" s="247"/>
      <c r="U187" s="248">
        <f>G187/6</f>
        <v>0</v>
      </c>
      <c r="V187" s="246"/>
      <c r="W187" s="247"/>
      <c r="X187" s="247"/>
      <c r="Y187" s="247"/>
      <c r="Z187" s="247"/>
      <c r="AA187" s="247"/>
      <c r="AB187" s="247"/>
      <c r="AC187" s="247"/>
      <c r="AD187" s="247"/>
      <c r="AE187" s="247"/>
      <c r="AF187" s="247"/>
      <c r="AG187" s="248">
        <f>G187/6</f>
        <v>0</v>
      </c>
      <c r="AH187" s="249"/>
      <c r="AI187" s="247"/>
      <c r="AJ187" s="247"/>
      <c r="AK187" s="247"/>
      <c r="AL187" s="247"/>
      <c r="AM187" s="247"/>
      <c r="AN187" s="247"/>
      <c r="AO187" s="247"/>
      <c r="AP187" s="247"/>
      <c r="AQ187" s="247"/>
      <c r="AR187" s="247"/>
      <c r="AS187" s="248">
        <f>G187/6</f>
        <v>0</v>
      </c>
      <c r="AT187" s="249"/>
      <c r="AU187" s="247"/>
      <c r="AV187" s="247"/>
      <c r="AW187" s="247"/>
      <c r="AX187" s="247"/>
      <c r="AY187" s="247"/>
      <c r="AZ187" s="247"/>
      <c r="BA187" s="247"/>
      <c r="BB187" s="247"/>
      <c r="BC187" s="247"/>
      <c r="BD187" s="247"/>
      <c r="BE187" s="248">
        <f>G187/6</f>
        <v>0</v>
      </c>
      <c r="BF187" s="249"/>
      <c r="BG187" s="247"/>
      <c r="BH187" s="247"/>
      <c r="BI187" s="247"/>
      <c r="BJ187" s="247"/>
      <c r="BK187" s="247"/>
      <c r="BL187" s="247"/>
      <c r="BM187" s="247"/>
      <c r="BN187" s="247"/>
      <c r="BO187" s="247"/>
      <c r="BP187" s="247"/>
      <c r="BQ187" s="248">
        <f>G187/6</f>
        <v>0</v>
      </c>
      <c r="BR187" s="249"/>
      <c r="BS187" s="247"/>
      <c r="BT187" s="247"/>
      <c r="BU187" s="247"/>
      <c r="BV187" s="247"/>
      <c r="BW187" s="247"/>
      <c r="BX187" s="247"/>
      <c r="BY187" s="247"/>
      <c r="BZ187" s="247"/>
      <c r="CA187" s="247"/>
      <c r="CB187" s="247"/>
      <c r="CC187" s="248">
        <f>G187-SUM(H187:CB187)</f>
        <v>0</v>
      </c>
    </row>
    <row r="188" spans="1:88" s="203" customFormat="1" ht="25.5" x14ac:dyDescent="0.25">
      <c r="A188" s="326"/>
      <c r="B188" s="146" t="s">
        <v>331</v>
      </c>
      <c r="C188" s="147" t="str">
        <f>"Nominated Subcontract Works and Services (including Provisional Sums and allowances in the Nominated Subcontract (" &amp; TEXT(F188,"##### ####") &amp;")"</f>
        <v>Nominated Subcontract Works and Services (including Provisional Sums and allowances in the Nominated Subcontract (6 390 000)</v>
      </c>
      <c r="D188" s="145" t="s">
        <v>308</v>
      </c>
      <c r="E188" s="270">
        <v>1</v>
      </c>
      <c r="F188" s="261">
        <v>6390000</v>
      </c>
      <c r="G188" s="74">
        <f t="shared" ref="G188:G189" si="181">+E188*F188</f>
        <v>6390000</v>
      </c>
      <c r="H188" s="250"/>
      <c r="I188" s="251"/>
      <c r="J188" s="246"/>
      <c r="K188" s="247"/>
      <c r="L188" s="247"/>
      <c r="M188" s="247"/>
      <c r="N188" s="247"/>
      <c r="O188" s="247"/>
      <c r="P188" s="247"/>
      <c r="Q188" s="247"/>
      <c r="R188" s="247"/>
      <c r="S188" s="247"/>
      <c r="T188" s="247"/>
      <c r="U188" s="248"/>
      <c r="V188" s="246"/>
      <c r="W188" s="247"/>
      <c r="X188" s="247"/>
      <c r="Y188" s="247"/>
      <c r="Z188" s="247"/>
      <c r="AA188" s="247"/>
      <c r="AB188" s="247"/>
      <c r="AC188" s="247"/>
      <c r="AD188" s="247"/>
      <c r="AE188" s="247"/>
      <c r="AF188" s="247"/>
      <c r="AG188" s="248">
        <f>G188/5</f>
        <v>1278000</v>
      </c>
      <c r="AH188" s="249"/>
      <c r="AI188" s="247"/>
      <c r="AJ188" s="247"/>
      <c r="AK188" s="247"/>
      <c r="AL188" s="247"/>
      <c r="AM188" s="247"/>
      <c r="AN188" s="247"/>
      <c r="AO188" s="247"/>
      <c r="AP188" s="247"/>
      <c r="AQ188" s="247"/>
      <c r="AR188" s="247"/>
      <c r="AS188" s="248">
        <f>G188/5</f>
        <v>1278000</v>
      </c>
      <c r="AT188" s="249"/>
      <c r="AU188" s="247"/>
      <c r="AV188" s="247"/>
      <c r="AW188" s="247"/>
      <c r="AX188" s="247"/>
      <c r="AY188" s="247"/>
      <c r="AZ188" s="247"/>
      <c r="BA188" s="247"/>
      <c r="BB188" s="247"/>
      <c r="BC188" s="247"/>
      <c r="BD188" s="247"/>
      <c r="BE188" s="248">
        <f>G188/5</f>
        <v>1278000</v>
      </c>
      <c r="BF188" s="249"/>
      <c r="BG188" s="247"/>
      <c r="BH188" s="247"/>
      <c r="BI188" s="247"/>
      <c r="BJ188" s="247"/>
      <c r="BK188" s="247"/>
      <c r="BL188" s="247"/>
      <c r="BM188" s="247"/>
      <c r="BN188" s="247"/>
      <c r="BO188" s="247"/>
      <c r="BP188" s="247"/>
      <c r="BQ188" s="248">
        <f>G188/5</f>
        <v>1278000</v>
      </c>
      <c r="BR188" s="249"/>
      <c r="BS188" s="247"/>
      <c r="BT188" s="247"/>
      <c r="BU188" s="247"/>
      <c r="BV188" s="247"/>
      <c r="BW188" s="247"/>
      <c r="BX188" s="247"/>
      <c r="BY188" s="247"/>
      <c r="BZ188" s="247"/>
      <c r="CA188" s="247"/>
      <c r="CB188" s="247"/>
      <c r="CC188" s="248">
        <f t="shared" ref="CC188" si="182">G188-SUM(H188:CB188)</f>
        <v>1278000</v>
      </c>
    </row>
    <row r="189" spans="1:88" s="149" customFormat="1" x14ac:dyDescent="0.25">
      <c r="A189" s="326"/>
      <c r="B189" s="146" t="s">
        <v>332</v>
      </c>
      <c r="C189" s="147" t="str">
        <f>"Overhead charges and profit in respect of the above-mentioned item("&amp; TEXT(F189,"###%") &amp; ")"</f>
        <v>Overhead charges and profit in respect of the above-mentioned item(%)</v>
      </c>
      <c r="D189" s="148" t="s">
        <v>310</v>
      </c>
      <c r="E189" s="271">
        <f t="shared" ref="E189" si="183">+G188</f>
        <v>6390000</v>
      </c>
      <c r="F189" s="231"/>
      <c r="G189" s="74">
        <f t="shared" si="181"/>
        <v>0</v>
      </c>
      <c r="H189" s="250"/>
      <c r="I189" s="251"/>
      <c r="J189" s="246"/>
      <c r="K189" s="247"/>
      <c r="L189" s="247"/>
      <c r="M189" s="247"/>
      <c r="N189" s="247"/>
      <c r="O189" s="247"/>
      <c r="P189" s="247"/>
      <c r="Q189" s="247"/>
      <c r="R189" s="247"/>
      <c r="S189" s="247"/>
      <c r="T189" s="247"/>
      <c r="U189" s="248"/>
      <c r="V189" s="246"/>
      <c r="W189" s="247"/>
      <c r="X189" s="247"/>
      <c r="Y189" s="247"/>
      <c r="Z189" s="247"/>
      <c r="AA189" s="247"/>
      <c r="AB189" s="247"/>
      <c r="AC189" s="247"/>
      <c r="AD189" s="247"/>
      <c r="AE189" s="247"/>
      <c r="AF189" s="247"/>
      <c r="AG189" s="248">
        <f>G189/5</f>
        <v>0</v>
      </c>
      <c r="AH189" s="249"/>
      <c r="AI189" s="247"/>
      <c r="AJ189" s="247"/>
      <c r="AK189" s="247"/>
      <c r="AL189" s="247"/>
      <c r="AM189" s="247"/>
      <c r="AN189" s="247"/>
      <c r="AO189" s="247"/>
      <c r="AP189" s="247"/>
      <c r="AQ189" s="247"/>
      <c r="AR189" s="247"/>
      <c r="AS189" s="248">
        <f>G189/5</f>
        <v>0</v>
      </c>
      <c r="AT189" s="249"/>
      <c r="AU189" s="247"/>
      <c r="AV189" s="247"/>
      <c r="AW189" s="247"/>
      <c r="AX189" s="247"/>
      <c r="AY189" s="247"/>
      <c r="AZ189" s="247"/>
      <c r="BA189" s="247"/>
      <c r="BB189" s="247"/>
      <c r="BC189" s="247"/>
      <c r="BD189" s="247"/>
      <c r="BE189" s="248">
        <f>G189/5</f>
        <v>0</v>
      </c>
      <c r="BF189" s="249"/>
      <c r="BG189" s="247"/>
      <c r="BH189" s="247"/>
      <c r="BI189" s="247"/>
      <c r="BJ189" s="247"/>
      <c r="BK189" s="247"/>
      <c r="BL189" s="247"/>
      <c r="BM189" s="247"/>
      <c r="BN189" s="247"/>
      <c r="BO189" s="247"/>
      <c r="BP189" s="247"/>
      <c r="BQ189" s="248">
        <f>G189/5</f>
        <v>0</v>
      </c>
      <c r="BR189" s="249"/>
      <c r="BS189" s="247"/>
      <c r="BT189" s="247"/>
      <c r="BU189" s="247"/>
      <c r="BV189" s="247"/>
      <c r="BW189" s="247"/>
      <c r="BX189" s="247"/>
      <c r="BY189" s="247"/>
      <c r="BZ189" s="247"/>
      <c r="CA189" s="247"/>
      <c r="CB189" s="247"/>
      <c r="CC189" s="248">
        <f>G189-SUM(H189:CB189)</f>
        <v>0</v>
      </c>
    </row>
    <row r="190" spans="1:88" s="203" customFormat="1" ht="25.5" x14ac:dyDescent="0.25">
      <c r="A190" s="326"/>
      <c r="B190" s="146" t="s">
        <v>872</v>
      </c>
      <c r="C190" s="144" t="str">
        <f>"Incumbent System Integrator Operational Works and Services (including Provisional Sums and allowances in the Incumbent System Integrator Subcontract) (" &amp; TEXT(F190,"##### ###") &amp;")"</f>
        <v>Incumbent System Integrator Operational Works and Services (including Provisional Sums and allowances in the Incumbent System Integrator Subcontract) (1 170 000)</v>
      </c>
      <c r="D190" s="145" t="s">
        <v>308</v>
      </c>
      <c r="E190" s="270">
        <v>1</v>
      </c>
      <c r="F190" s="261">
        <v>1170000</v>
      </c>
      <c r="G190" s="74">
        <f t="shared" si="101"/>
        <v>1170000</v>
      </c>
      <c r="H190" s="250"/>
      <c r="I190" s="251"/>
      <c r="J190" s="246"/>
      <c r="K190" s="247"/>
      <c r="L190" s="247"/>
      <c r="M190" s="247"/>
      <c r="N190" s="247"/>
      <c r="O190" s="247"/>
      <c r="P190" s="247"/>
      <c r="Q190" s="247"/>
      <c r="R190" s="247"/>
      <c r="S190" s="247"/>
      <c r="T190" s="247"/>
      <c r="U190" s="248">
        <f>G190/1.5</f>
        <v>780000</v>
      </c>
      <c r="V190" s="246"/>
      <c r="W190" s="247"/>
      <c r="X190" s="247"/>
      <c r="Y190" s="247"/>
      <c r="Z190" s="247"/>
      <c r="AA190" s="247"/>
      <c r="AB190" s="247"/>
      <c r="AC190" s="247"/>
      <c r="AD190" s="247"/>
      <c r="AE190" s="247"/>
      <c r="AF190" s="247"/>
      <c r="AG190" s="248">
        <f>G190/3</f>
        <v>390000</v>
      </c>
      <c r="AH190" s="249"/>
      <c r="AI190" s="247"/>
      <c r="AJ190" s="247"/>
      <c r="AK190" s="247"/>
      <c r="AL190" s="247"/>
      <c r="AM190" s="247"/>
      <c r="AN190" s="247"/>
      <c r="AO190" s="247"/>
      <c r="AP190" s="247"/>
      <c r="AQ190" s="247"/>
      <c r="AR190" s="247"/>
      <c r="AS190" s="248"/>
      <c r="AT190" s="249"/>
      <c r="AU190" s="247"/>
      <c r="AV190" s="247"/>
      <c r="AW190" s="247"/>
      <c r="AX190" s="247"/>
      <c r="AY190" s="247"/>
      <c r="AZ190" s="247"/>
      <c r="BA190" s="247"/>
      <c r="BB190" s="247"/>
      <c r="BC190" s="247"/>
      <c r="BD190" s="247"/>
      <c r="BE190" s="248"/>
      <c r="BF190" s="249"/>
      <c r="BG190" s="247"/>
      <c r="BH190" s="247"/>
      <c r="BI190" s="247"/>
      <c r="BJ190" s="247"/>
      <c r="BK190" s="247"/>
      <c r="BL190" s="247"/>
      <c r="BM190" s="247"/>
      <c r="BN190" s="247"/>
      <c r="BO190" s="247"/>
      <c r="BP190" s="247"/>
      <c r="BQ190" s="248"/>
      <c r="BR190" s="249"/>
      <c r="BS190" s="247"/>
      <c r="BT190" s="247"/>
      <c r="BU190" s="247"/>
      <c r="BV190" s="247"/>
      <c r="BW190" s="247"/>
      <c r="BX190" s="247"/>
      <c r="BY190" s="247"/>
      <c r="BZ190" s="247"/>
      <c r="CA190" s="247"/>
      <c r="CB190" s="247"/>
      <c r="CC190" s="248">
        <f t="shared" ref="CC190" si="184">G190-SUM(H190:CB190)</f>
        <v>0</v>
      </c>
    </row>
    <row r="191" spans="1:88" s="204" customFormat="1" x14ac:dyDescent="0.25">
      <c r="A191" s="326"/>
      <c r="B191" s="205" t="s">
        <v>873</v>
      </c>
      <c r="C191" s="185" t="str">
        <f>"Overhead charges and profit in respect of the above-mentioned item("&amp; TEXT(F191,"###%") &amp; ")"</f>
        <v>Overhead charges and profit in respect of the above-mentioned item(%)</v>
      </c>
      <c r="D191" s="206" t="s">
        <v>310</v>
      </c>
      <c r="E191" s="272">
        <f t="shared" ref="E191" si="185">+G190</f>
        <v>1170000</v>
      </c>
      <c r="F191" s="232"/>
      <c r="G191" s="106">
        <f t="shared" si="101"/>
        <v>0</v>
      </c>
      <c r="H191" s="347"/>
      <c r="I191" s="348"/>
      <c r="J191" s="16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70">
        <f>G191/1.5</f>
        <v>0</v>
      </c>
      <c r="V191" s="169"/>
      <c r="W191" s="109"/>
      <c r="X191" s="109"/>
      <c r="Y191" s="109"/>
      <c r="Z191" s="109"/>
      <c r="AA191" s="109"/>
      <c r="AB191" s="109"/>
      <c r="AC191" s="109"/>
      <c r="AD191" s="109"/>
      <c r="AE191" s="109"/>
      <c r="AF191" s="109"/>
      <c r="AG191" s="170">
        <f>G191/3</f>
        <v>0</v>
      </c>
      <c r="AH191" s="171"/>
      <c r="AI191" s="109"/>
      <c r="AJ191" s="109"/>
      <c r="AK191" s="109"/>
      <c r="AL191" s="109"/>
      <c r="AM191" s="109"/>
      <c r="AN191" s="109"/>
      <c r="AO191" s="109"/>
      <c r="AP191" s="109"/>
      <c r="AQ191" s="109"/>
      <c r="AR191" s="109"/>
      <c r="AS191" s="170"/>
      <c r="AT191" s="171"/>
      <c r="AU191" s="109"/>
      <c r="AV191" s="109"/>
      <c r="AW191" s="109"/>
      <c r="AX191" s="109"/>
      <c r="AY191" s="109"/>
      <c r="AZ191" s="109"/>
      <c r="BA191" s="109"/>
      <c r="BB191" s="109"/>
      <c r="BC191" s="109"/>
      <c r="BD191" s="109"/>
      <c r="BE191" s="170"/>
      <c r="BF191" s="171"/>
      <c r="BG191" s="109"/>
      <c r="BH191" s="109"/>
      <c r="BI191" s="109"/>
      <c r="BJ191" s="109"/>
      <c r="BK191" s="109"/>
      <c r="BL191" s="109"/>
      <c r="BM191" s="109"/>
      <c r="BN191" s="109"/>
      <c r="BO191" s="109"/>
      <c r="BP191" s="109"/>
      <c r="BQ191" s="170"/>
      <c r="BR191" s="171"/>
      <c r="BS191" s="109"/>
      <c r="BT191" s="109"/>
      <c r="BU191" s="109"/>
      <c r="BV191" s="109"/>
      <c r="BW191" s="109"/>
      <c r="BX191" s="109"/>
      <c r="BY191" s="109"/>
      <c r="BZ191" s="109"/>
      <c r="CA191" s="109"/>
      <c r="CB191" s="109"/>
      <c r="CC191" s="170">
        <f>G191-SUM(H191:CB191)</f>
        <v>0</v>
      </c>
    </row>
    <row r="192" spans="1:88" x14ac:dyDescent="0.25">
      <c r="A192" s="326"/>
      <c r="B192" s="54"/>
      <c r="C192" s="202"/>
      <c r="D192" s="41"/>
      <c r="E192" s="41"/>
      <c r="F192" s="282"/>
      <c r="G192" s="42"/>
      <c r="H192" s="42"/>
      <c r="I192" s="57"/>
      <c r="J192" s="57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42"/>
      <c r="BN192" s="42"/>
      <c r="BO192" s="42"/>
      <c r="BP192" s="42"/>
      <c r="BQ192" s="42"/>
      <c r="BR192" s="42"/>
      <c r="BS192" s="42"/>
      <c r="BT192" s="42"/>
      <c r="BU192" s="42"/>
      <c r="BV192" s="42"/>
      <c r="BW192" s="42"/>
      <c r="BX192" s="42"/>
      <c r="BY192" s="42"/>
      <c r="BZ192" s="42"/>
      <c r="CA192" s="42"/>
      <c r="CB192" s="42"/>
      <c r="CC192" s="150"/>
      <c r="CD192" s="39"/>
      <c r="CE192" s="39"/>
      <c r="CF192" s="39"/>
      <c r="CG192" s="39"/>
      <c r="CH192" s="39"/>
      <c r="CI192" s="39"/>
      <c r="CJ192" s="39"/>
    </row>
    <row r="193" spans="1:88" x14ac:dyDescent="0.25">
      <c r="A193" s="326"/>
      <c r="B193" s="113" t="s">
        <v>333</v>
      </c>
      <c r="C193" s="114" t="s">
        <v>846</v>
      </c>
      <c r="D193" s="115"/>
      <c r="E193" s="115"/>
      <c r="F193" s="266"/>
      <c r="G193" s="116">
        <f>+SUM(H193:CC193)</f>
        <v>17544000</v>
      </c>
      <c r="H193" s="117">
        <f>H194+H209+H241+H257+H375+H379</f>
        <v>0</v>
      </c>
      <c r="I193" s="118">
        <f>I194+I209+I241+I257+I375+I379</f>
        <v>0</v>
      </c>
      <c r="J193" s="117">
        <f>J194+J209+J241+J257+J375+J379</f>
        <v>0</v>
      </c>
      <c r="K193" s="119">
        <f>K194+K209+K241+K257+K375+K379</f>
        <v>0</v>
      </c>
      <c r="L193" s="119">
        <f>L194+L209+L241+L257+L375+L379</f>
        <v>0</v>
      </c>
      <c r="M193" s="119">
        <f>M194+M209+M241+M257+M375+M379</f>
        <v>0</v>
      </c>
      <c r="N193" s="119">
        <f>N194+N209+N241+N257+N375+N379</f>
        <v>0</v>
      </c>
      <c r="O193" s="119">
        <f>O194+O209+O241+O257+O375+O379</f>
        <v>0</v>
      </c>
      <c r="P193" s="119">
        <f>P194+P209+P241+P257+P375+P379</f>
        <v>0</v>
      </c>
      <c r="Q193" s="119">
        <f>Q194+Q209+Q241+Q257+Q375+Q379</f>
        <v>0</v>
      </c>
      <c r="R193" s="119">
        <f>R194+R209+R241+R257+R375+R379</f>
        <v>0</v>
      </c>
      <c r="S193" s="119">
        <f>S194+S209+S241+S257+S375+S379</f>
        <v>0</v>
      </c>
      <c r="T193" s="119">
        <f>T194+T209+T241+T257+T375+T379</f>
        <v>0</v>
      </c>
      <c r="U193" s="118">
        <f>U194+U209+U241+U257+U375+U379</f>
        <v>2157333.34</v>
      </c>
      <c r="V193" s="117">
        <f>V194+V209+V241+V257+V375+V379</f>
        <v>0</v>
      </c>
      <c r="W193" s="119">
        <f>W194+W209+W241+W257+W375+W379</f>
        <v>0</v>
      </c>
      <c r="X193" s="119">
        <f>X194+X209+X241+X257+X375+X379</f>
        <v>0</v>
      </c>
      <c r="Y193" s="119">
        <f>Y194+Y209+Y241+Y257+Y375+Y379</f>
        <v>0</v>
      </c>
      <c r="Z193" s="119">
        <f>Z194+Z209+Z241+Z257+Z375+Z379</f>
        <v>0</v>
      </c>
      <c r="AA193" s="119">
        <f>AA194+AA209+AA241+AA257+AA375+AA379</f>
        <v>0</v>
      </c>
      <c r="AB193" s="119">
        <f>AB194+AB209+AB241+AB257+AB375+AB379</f>
        <v>0</v>
      </c>
      <c r="AC193" s="119">
        <f>AC194+AC209+AC241+AC257+AC375+AC379</f>
        <v>0</v>
      </c>
      <c r="AD193" s="119">
        <f>AD194+AD209+AD241+AD257+AD375+AD379</f>
        <v>0</v>
      </c>
      <c r="AE193" s="119">
        <f>AE194+AE209+AE241+AE257+AE375+AE379</f>
        <v>0</v>
      </c>
      <c r="AF193" s="119">
        <f>AF194+AF209+AF241+AF257+AF375+AF379</f>
        <v>0</v>
      </c>
      <c r="AG193" s="118">
        <f>AG194+AG209+AG241+AG257+AG375+AG379</f>
        <v>3584000</v>
      </c>
      <c r="AH193" s="120">
        <f>AH194+AH209+AH241+AH257+AH375+AH379</f>
        <v>0</v>
      </c>
      <c r="AI193" s="119">
        <f>AI194+AI209+AI241+AI257+AI375+AI379</f>
        <v>0</v>
      </c>
      <c r="AJ193" s="119">
        <f>AJ194+AJ209+AJ241+AJ257+AJ375+AJ379</f>
        <v>0</v>
      </c>
      <c r="AK193" s="119">
        <f>AK194+AK209+AK241+AK257+AK375+AK379</f>
        <v>0</v>
      </c>
      <c r="AL193" s="119">
        <f>AL194+AL209+AL241+AL257+AL375+AL379</f>
        <v>0</v>
      </c>
      <c r="AM193" s="119">
        <f>AM194+AM209+AM241+AM257+AM375+AM379</f>
        <v>0</v>
      </c>
      <c r="AN193" s="119">
        <f>AN194+AN209+AN241+AN257+AN375+AN379</f>
        <v>0</v>
      </c>
      <c r="AO193" s="119">
        <f>AO194+AO209+AO241+AO257+AO375+AO379</f>
        <v>0</v>
      </c>
      <c r="AP193" s="119">
        <f>AP194+AP209+AP241+AP257+AP375+AP379</f>
        <v>0</v>
      </c>
      <c r="AQ193" s="119">
        <f>AQ194+AQ209+AQ241+AQ257+AQ375+AQ379</f>
        <v>0</v>
      </c>
      <c r="AR193" s="119">
        <f>AR194+AR209+AR241+AR257+AR375+AR379</f>
        <v>0</v>
      </c>
      <c r="AS193" s="118">
        <f>AS194+AS209+AS241+AS257+AS375+AS379</f>
        <v>2950666.67</v>
      </c>
      <c r="AT193" s="120">
        <f>AT194+AT209+AT241+AT257+AT375+AT379</f>
        <v>0</v>
      </c>
      <c r="AU193" s="119">
        <f>AU194+AU209+AU241+AU257+AU375+AU379</f>
        <v>0</v>
      </c>
      <c r="AV193" s="119">
        <f>AV194+AV209+AV241+AV257+AV375+AV379</f>
        <v>0</v>
      </c>
      <c r="AW193" s="119">
        <f>AW194+AW209+AW241+AW257+AW375+AW379</f>
        <v>0</v>
      </c>
      <c r="AX193" s="119">
        <f>AX194+AX209+AX241+AX257+AX375+AX379</f>
        <v>0</v>
      </c>
      <c r="AY193" s="119">
        <f>AY194+AY209+AY241+AY257+AY375+AY379</f>
        <v>0</v>
      </c>
      <c r="AZ193" s="119">
        <f>AZ194+AZ209+AZ241+AZ257+AZ375+AZ379</f>
        <v>0</v>
      </c>
      <c r="BA193" s="119">
        <f>BA194+BA209+BA241+BA257+BA375+BA379</f>
        <v>0</v>
      </c>
      <c r="BB193" s="119">
        <f>BB194+BB209+BB241+BB257+BB375+BB379</f>
        <v>0</v>
      </c>
      <c r="BC193" s="119">
        <f>BC194+BC209+BC241+BC257+BC375+BC379</f>
        <v>0</v>
      </c>
      <c r="BD193" s="119">
        <f>BD194+BD209+BD241+BD257+BD375+BD379</f>
        <v>0</v>
      </c>
      <c r="BE193" s="118">
        <f>BE194+BE209+BE241+BE257+BE375+BE379</f>
        <v>2950666.67</v>
      </c>
      <c r="BF193" s="120">
        <f>BF194+BF209+BF241+BF257+BF375+BF379</f>
        <v>0</v>
      </c>
      <c r="BG193" s="119">
        <f>BG194+BG209+BG241+BG257+BG375+BG379</f>
        <v>0</v>
      </c>
      <c r="BH193" s="119">
        <f>BH194+BH209+BH241+BH257+BH375+BH379</f>
        <v>0</v>
      </c>
      <c r="BI193" s="119">
        <f>BI194+BI209+BI241+BI257+BI375+BI379</f>
        <v>0</v>
      </c>
      <c r="BJ193" s="119">
        <f>BJ194+BJ209+BJ241+BJ257+BJ375+BJ379</f>
        <v>0</v>
      </c>
      <c r="BK193" s="119">
        <f>BK194+BK209+BK241+BK257+BK375+BK379</f>
        <v>0</v>
      </c>
      <c r="BL193" s="119">
        <f>BL194+BL209+BL241+BL257+BL375+BL379</f>
        <v>0</v>
      </c>
      <c r="BM193" s="119">
        <f>BM194+BM209+BM241+BM257+BM375+BM379</f>
        <v>0</v>
      </c>
      <c r="BN193" s="119">
        <f>BN194+BN209+BN241+BN257+BN375+BN379</f>
        <v>0</v>
      </c>
      <c r="BO193" s="119">
        <f>BO194+BO209+BO241+BO257+BO375+BO379</f>
        <v>0</v>
      </c>
      <c r="BP193" s="119">
        <f>BP194+BP209+BP241+BP257+BP375+BP379</f>
        <v>0</v>
      </c>
      <c r="BQ193" s="118">
        <f>BQ194+BQ209+BQ241+BQ257+BQ375+BQ379</f>
        <v>2950666.67</v>
      </c>
      <c r="BR193" s="120">
        <f>BR194+BR209+BR241+BR257+BR375+BR379</f>
        <v>0</v>
      </c>
      <c r="BS193" s="119">
        <f>BS194+BS209+BS241+BS257+BS375+BS379</f>
        <v>0</v>
      </c>
      <c r="BT193" s="119">
        <f>BT194+BT209+BT241+BT257+BT375+BT379</f>
        <v>0</v>
      </c>
      <c r="BU193" s="119">
        <f>BU194+BU209+BU241+BU257+BU375+BU379</f>
        <v>0</v>
      </c>
      <c r="BV193" s="119">
        <f>BV194+BV209+BV241+BV257+BV375+BV379</f>
        <v>0</v>
      </c>
      <c r="BW193" s="119">
        <f>BW194+BW209+BW241+BW257+BW375+BW379</f>
        <v>0</v>
      </c>
      <c r="BX193" s="119">
        <f>BX194+BX209+BX241+BX257+BX375+BX379</f>
        <v>0</v>
      </c>
      <c r="BY193" s="119">
        <f>BY194+BY209+BY241+BY257+BY375+BY379</f>
        <v>0</v>
      </c>
      <c r="BZ193" s="119">
        <f>BZ194+BZ209+BZ241+BZ257+BZ375+BZ379</f>
        <v>0</v>
      </c>
      <c r="CA193" s="119">
        <f>CA194+CA209+CA241+CA257+CA375+CA379</f>
        <v>0</v>
      </c>
      <c r="CB193" s="119">
        <f>CB194+CB209+CB241+CB257+CB375+CB379</f>
        <v>0</v>
      </c>
      <c r="CC193" s="118">
        <f>CC194+CC209+CC241+CC257+CC375+CC379</f>
        <v>2950666.65</v>
      </c>
      <c r="CD193" s="39"/>
      <c r="CE193" s="39"/>
      <c r="CF193" s="39"/>
      <c r="CG193" s="39"/>
      <c r="CH193" s="39"/>
      <c r="CI193" s="39"/>
      <c r="CJ193" s="39"/>
    </row>
    <row r="194" spans="1:88" x14ac:dyDescent="0.25">
      <c r="A194" s="326"/>
      <c r="B194" s="121" t="s">
        <v>334</v>
      </c>
      <c r="C194" s="122" t="s">
        <v>335</v>
      </c>
      <c r="D194" s="123"/>
      <c r="E194" s="123"/>
      <c r="F194" s="267"/>
      <c r="G194" s="124">
        <f>SUM(G195:G208)</f>
        <v>0</v>
      </c>
      <c r="H194" s="125">
        <f>SUM(H195:H206)</f>
        <v>0</v>
      </c>
      <c r="I194" s="126">
        <f t="shared" ref="I194:AL194" si="186">SUM(I195:I206)</f>
        <v>0</v>
      </c>
      <c r="J194" s="125">
        <f t="shared" si="186"/>
        <v>0</v>
      </c>
      <c r="K194" s="127">
        <f t="shared" si="186"/>
        <v>0</v>
      </c>
      <c r="L194" s="127">
        <f t="shared" si="186"/>
        <v>0</v>
      </c>
      <c r="M194" s="127">
        <f t="shared" si="186"/>
        <v>0</v>
      </c>
      <c r="N194" s="127">
        <f t="shared" si="186"/>
        <v>0</v>
      </c>
      <c r="O194" s="127">
        <f t="shared" si="186"/>
        <v>0</v>
      </c>
      <c r="P194" s="127">
        <f t="shared" si="186"/>
        <v>0</v>
      </c>
      <c r="Q194" s="127">
        <f t="shared" si="186"/>
        <v>0</v>
      </c>
      <c r="R194" s="127">
        <f t="shared" si="186"/>
        <v>0</v>
      </c>
      <c r="S194" s="127">
        <f t="shared" si="186"/>
        <v>0</v>
      </c>
      <c r="T194" s="127">
        <f t="shared" si="186"/>
        <v>0</v>
      </c>
      <c r="U194" s="126">
        <f t="shared" si="186"/>
        <v>0</v>
      </c>
      <c r="V194" s="125">
        <f t="shared" si="186"/>
        <v>0</v>
      </c>
      <c r="W194" s="127">
        <f t="shared" si="186"/>
        <v>0</v>
      </c>
      <c r="X194" s="127">
        <f t="shared" si="186"/>
        <v>0</v>
      </c>
      <c r="Y194" s="127">
        <f t="shared" si="186"/>
        <v>0</v>
      </c>
      <c r="Z194" s="127">
        <f t="shared" si="186"/>
        <v>0</v>
      </c>
      <c r="AA194" s="127">
        <f t="shared" si="186"/>
        <v>0</v>
      </c>
      <c r="AB194" s="127">
        <f t="shared" si="186"/>
        <v>0</v>
      </c>
      <c r="AC194" s="127">
        <f t="shared" si="186"/>
        <v>0</v>
      </c>
      <c r="AD194" s="127">
        <f t="shared" si="186"/>
        <v>0</v>
      </c>
      <c r="AE194" s="127">
        <f t="shared" si="186"/>
        <v>0</v>
      </c>
      <c r="AF194" s="127">
        <f t="shared" si="186"/>
        <v>0</v>
      </c>
      <c r="AG194" s="126">
        <f t="shared" si="186"/>
        <v>0</v>
      </c>
      <c r="AH194" s="128">
        <f t="shared" si="186"/>
        <v>0</v>
      </c>
      <c r="AI194" s="127">
        <f t="shared" si="186"/>
        <v>0</v>
      </c>
      <c r="AJ194" s="127">
        <f t="shared" si="186"/>
        <v>0</v>
      </c>
      <c r="AK194" s="127">
        <f t="shared" si="186"/>
        <v>0</v>
      </c>
      <c r="AL194" s="127">
        <f t="shared" si="186"/>
        <v>0</v>
      </c>
      <c r="AM194" s="127">
        <f t="shared" ref="AM194:CC194" si="187">SUM(AM195:AM206)</f>
        <v>0</v>
      </c>
      <c r="AN194" s="127">
        <f t="shared" si="187"/>
        <v>0</v>
      </c>
      <c r="AO194" s="127">
        <f t="shared" si="187"/>
        <v>0</v>
      </c>
      <c r="AP194" s="127">
        <f t="shared" si="187"/>
        <v>0</v>
      </c>
      <c r="AQ194" s="127">
        <f t="shared" si="187"/>
        <v>0</v>
      </c>
      <c r="AR194" s="127">
        <f t="shared" si="187"/>
        <v>0</v>
      </c>
      <c r="AS194" s="126">
        <f t="shared" si="187"/>
        <v>0</v>
      </c>
      <c r="AT194" s="128">
        <f t="shared" si="187"/>
        <v>0</v>
      </c>
      <c r="AU194" s="127">
        <f t="shared" si="187"/>
        <v>0</v>
      </c>
      <c r="AV194" s="127">
        <f t="shared" si="187"/>
        <v>0</v>
      </c>
      <c r="AW194" s="127">
        <f t="shared" si="187"/>
        <v>0</v>
      </c>
      <c r="AX194" s="127">
        <f t="shared" si="187"/>
        <v>0</v>
      </c>
      <c r="AY194" s="127">
        <f t="shared" si="187"/>
        <v>0</v>
      </c>
      <c r="AZ194" s="127">
        <f t="shared" si="187"/>
        <v>0</v>
      </c>
      <c r="BA194" s="127">
        <f t="shared" si="187"/>
        <v>0</v>
      </c>
      <c r="BB194" s="127">
        <f t="shared" si="187"/>
        <v>0</v>
      </c>
      <c r="BC194" s="127">
        <f t="shared" si="187"/>
        <v>0</v>
      </c>
      <c r="BD194" s="127">
        <f t="shared" si="187"/>
        <v>0</v>
      </c>
      <c r="BE194" s="126">
        <f t="shared" si="187"/>
        <v>0</v>
      </c>
      <c r="BF194" s="128">
        <f t="shared" si="187"/>
        <v>0</v>
      </c>
      <c r="BG194" s="127">
        <f t="shared" si="187"/>
        <v>0</v>
      </c>
      <c r="BH194" s="127">
        <f t="shared" si="187"/>
        <v>0</v>
      </c>
      <c r="BI194" s="127">
        <f t="shared" si="187"/>
        <v>0</v>
      </c>
      <c r="BJ194" s="127">
        <f t="shared" si="187"/>
        <v>0</v>
      </c>
      <c r="BK194" s="127">
        <f t="shared" si="187"/>
        <v>0</v>
      </c>
      <c r="BL194" s="127">
        <f t="shared" si="187"/>
        <v>0</v>
      </c>
      <c r="BM194" s="127">
        <f t="shared" si="187"/>
        <v>0</v>
      </c>
      <c r="BN194" s="127">
        <f t="shared" si="187"/>
        <v>0</v>
      </c>
      <c r="BO194" s="127">
        <f t="shared" si="187"/>
        <v>0</v>
      </c>
      <c r="BP194" s="127">
        <f t="shared" si="187"/>
        <v>0</v>
      </c>
      <c r="BQ194" s="126">
        <f t="shared" si="187"/>
        <v>0</v>
      </c>
      <c r="BR194" s="128">
        <f t="shared" si="187"/>
        <v>0</v>
      </c>
      <c r="BS194" s="127">
        <f t="shared" si="187"/>
        <v>0</v>
      </c>
      <c r="BT194" s="127">
        <f t="shared" si="187"/>
        <v>0</v>
      </c>
      <c r="BU194" s="127">
        <f t="shared" si="187"/>
        <v>0</v>
      </c>
      <c r="BV194" s="127">
        <f t="shared" si="187"/>
        <v>0</v>
      </c>
      <c r="BW194" s="127">
        <f t="shared" si="187"/>
        <v>0</v>
      </c>
      <c r="BX194" s="127">
        <f t="shared" si="187"/>
        <v>0</v>
      </c>
      <c r="BY194" s="127">
        <f t="shared" si="187"/>
        <v>0</v>
      </c>
      <c r="BZ194" s="127">
        <f t="shared" si="187"/>
        <v>0</v>
      </c>
      <c r="CA194" s="127">
        <f t="shared" si="187"/>
        <v>0</v>
      </c>
      <c r="CB194" s="127">
        <f t="shared" si="187"/>
        <v>0</v>
      </c>
      <c r="CC194" s="126">
        <f t="shared" si="187"/>
        <v>0</v>
      </c>
      <c r="CD194" s="39"/>
      <c r="CE194" s="39"/>
      <c r="CF194" s="39"/>
      <c r="CG194" s="39"/>
      <c r="CH194" s="39"/>
      <c r="CI194" s="39"/>
      <c r="CJ194" s="39"/>
    </row>
    <row r="195" spans="1:88" s="179" customFormat="1" ht="25.5" x14ac:dyDescent="0.25">
      <c r="A195" s="326"/>
      <c r="B195" s="180" t="s">
        <v>787</v>
      </c>
      <c r="C195" s="181" t="s">
        <v>788</v>
      </c>
      <c r="D195" s="182" t="s">
        <v>85</v>
      </c>
      <c r="E195" s="183">
        <v>0</v>
      </c>
      <c r="F195" s="245"/>
      <c r="G195" s="178">
        <f>+E195*F195</f>
        <v>0</v>
      </c>
      <c r="H195" s="241"/>
      <c r="I195" s="242"/>
      <c r="J195" s="241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2">
        <f>G195/2.5</f>
        <v>0</v>
      </c>
      <c r="V195" s="241"/>
      <c r="W195" s="243"/>
      <c r="X195" s="243"/>
      <c r="Y195" s="243"/>
      <c r="Z195" s="243"/>
      <c r="AA195" s="243"/>
      <c r="AB195" s="243"/>
      <c r="AC195" s="243"/>
      <c r="AD195" s="243"/>
      <c r="AE195" s="243"/>
      <c r="AF195" s="243"/>
      <c r="AG195" s="242">
        <f>G195/2.5</f>
        <v>0</v>
      </c>
      <c r="AH195" s="244"/>
      <c r="AI195" s="243"/>
      <c r="AJ195" s="243"/>
      <c r="AK195" s="243"/>
      <c r="AL195" s="243"/>
      <c r="AM195" s="243">
        <f>G195-SUM(J195:AL195)</f>
        <v>0</v>
      </c>
      <c r="AN195" s="243"/>
      <c r="AO195" s="243"/>
      <c r="AP195" s="243"/>
      <c r="AQ195" s="243"/>
      <c r="AR195" s="243"/>
      <c r="AS195" s="242"/>
      <c r="AT195" s="244"/>
      <c r="AU195" s="243"/>
      <c r="AV195" s="243"/>
      <c r="AW195" s="243"/>
      <c r="AX195" s="243"/>
      <c r="AY195" s="243"/>
      <c r="AZ195" s="243"/>
      <c r="BA195" s="243"/>
      <c r="BB195" s="243"/>
      <c r="BC195" s="243"/>
      <c r="BD195" s="243"/>
      <c r="BE195" s="242"/>
      <c r="BF195" s="244"/>
      <c r="BG195" s="243"/>
      <c r="BH195" s="243"/>
      <c r="BI195" s="243"/>
      <c r="BJ195" s="243"/>
      <c r="BK195" s="243"/>
      <c r="BL195" s="243"/>
      <c r="BM195" s="243"/>
      <c r="BN195" s="243"/>
      <c r="BO195" s="243"/>
      <c r="BP195" s="243"/>
      <c r="BQ195" s="242"/>
      <c r="BR195" s="244"/>
      <c r="BS195" s="243"/>
      <c r="BT195" s="243"/>
      <c r="BU195" s="243"/>
      <c r="BV195" s="243"/>
      <c r="BW195" s="243"/>
      <c r="BX195" s="243"/>
      <c r="BY195" s="243"/>
      <c r="BZ195" s="243"/>
      <c r="CA195" s="243"/>
      <c r="CB195" s="243"/>
      <c r="CC195" s="242"/>
    </row>
    <row r="196" spans="1:88" s="179" customFormat="1" ht="25.5" x14ac:dyDescent="0.25">
      <c r="A196" s="326"/>
      <c r="B196" s="180" t="s">
        <v>789</v>
      </c>
      <c r="C196" s="181" t="s">
        <v>790</v>
      </c>
      <c r="D196" s="182" t="s">
        <v>57</v>
      </c>
      <c r="E196" s="183">
        <v>0</v>
      </c>
      <c r="F196" s="245"/>
      <c r="G196" s="178">
        <f t="shared" ref="G196" si="188">+SUM(H196:CC196)</f>
        <v>0</v>
      </c>
      <c r="H196" s="241"/>
      <c r="I196" s="242"/>
      <c r="J196" s="241"/>
      <c r="K196" s="243"/>
      <c r="L196" s="243"/>
      <c r="M196" s="243"/>
      <c r="N196" s="243"/>
      <c r="O196" s="243"/>
      <c r="P196" s="243"/>
      <c r="Q196" s="243"/>
      <c r="R196" s="243"/>
      <c r="S196" s="243"/>
      <c r="T196" s="243"/>
      <c r="U196" s="242"/>
      <c r="V196" s="241"/>
      <c r="W196" s="243"/>
      <c r="X196" s="243"/>
      <c r="Y196" s="243"/>
      <c r="Z196" s="243"/>
      <c r="AA196" s="243"/>
      <c r="AB196" s="243"/>
      <c r="AC196" s="243"/>
      <c r="AD196" s="243"/>
      <c r="AE196" s="243"/>
      <c r="AF196" s="243"/>
      <c r="AG196" s="242"/>
      <c r="AH196" s="244"/>
      <c r="AI196" s="243"/>
      <c r="AJ196" s="243"/>
      <c r="AK196" s="243"/>
      <c r="AL196" s="243"/>
      <c r="AM196" s="243"/>
      <c r="AN196" s="243"/>
      <c r="AO196" s="243"/>
      <c r="AP196" s="243"/>
      <c r="AQ196" s="243"/>
      <c r="AR196" s="243"/>
      <c r="AS196" s="242"/>
      <c r="AT196" s="244"/>
      <c r="AU196" s="243"/>
      <c r="AV196" s="243"/>
      <c r="AW196" s="243"/>
      <c r="AX196" s="243"/>
      <c r="AY196" s="243"/>
      <c r="AZ196" s="243"/>
      <c r="BA196" s="243"/>
      <c r="BB196" s="243"/>
      <c r="BC196" s="243"/>
      <c r="BD196" s="243"/>
      <c r="BE196" s="242"/>
      <c r="BF196" s="244"/>
      <c r="BG196" s="243"/>
      <c r="BH196" s="243"/>
      <c r="BI196" s="243"/>
      <c r="BJ196" s="243"/>
      <c r="BK196" s="243"/>
      <c r="BL196" s="243"/>
      <c r="BM196" s="243"/>
      <c r="BN196" s="243"/>
      <c r="BO196" s="243"/>
      <c r="BP196" s="243"/>
      <c r="BQ196" s="242"/>
      <c r="BR196" s="244"/>
      <c r="BS196" s="243"/>
      <c r="BT196" s="243"/>
      <c r="BU196" s="243"/>
      <c r="BV196" s="243"/>
      <c r="BW196" s="243"/>
      <c r="BX196" s="243"/>
      <c r="BY196" s="243"/>
      <c r="BZ196" s="243"/>
      <c r="CA196" s="243"/>
      <c r="CB196" s="243"/>
      <c r="CC196" s="242"/>
    </row>
    <row r="197" spans="1:88" x14ac:dyDescent="0.25">
      <c r="A197" s="326"/>
      <c r="B197" s="73" t="s">
        <v>340</v>
      </c>
      <c r="C197" s="129" t="str">
        <f>"Allowance for person- hours for variations -Project Manager ("&amp;E197&amp;" hours)"</f>
        <v>Allowance for person- hours for variations -Project Manager (50 hours)</v>
      </c>
      <c r="D197" s="139" t="s">
        <v>791</v>
      </c>
      <c r="E197" s="270">
        <v>50</v>
      </c>
      <c r="F197" s="344"/>
      <c r="G197" s="74">
        <f t="shared" ref="G197" si="189">+E197*F197</f>
        <v>0</v>
      </c>
      <c r="H197" s="246"/>
      <c r="I197" s="248"/>
      <c r="J197" s="246"/>
      <c r="K197" s="247"/>
      <c r="L197" s="247"/>
      <c r="M197" s="247"/>
      <c r="N197" s="247"/>
      <c r="O197" s="247"/>
      <c r="P197" s="247"/>
      <c r="Q197" s="247"/>
      <c r="R197" s="247"/>
      <c r="S197" s="247"/>
      <c r="T197" s="247"/>
      <c r="U197" s="248">
        <f>G197/6</f>
        <v>0</v>
      </c>
      <c r="V197" s="246"/>
      <c r="W197" s="247"/>
      <c r="X197" s="247"/>
      <c r="Y197" s="247"/>
      <c r="Z197" s="247"/>
      <c r="AA197" s="247"/>
      <c r="AB197" s="247"/>
      <c r="AC197" s="247"/>
      <c r="AD197" s="247"/>
      <c r="AE197" s="247"/>
      <c r="AF197" s="247"/>
      <c r="AG197" s="248">
        <f>G197/6</f>
        <v>0</v>
      </c>
      <c r="AH197" s="249"/>
      <c r="AI197" s="247"/>
      <c r="AJ197" s="247"/>
      <c r="AK197" s="247"/>
      <c r="AL197" s="247"/>
      <c r="AM197" s="247"/>
      <c r="AN197" s="247"/>
      <c r="AO197" s="247"/>
      <c r="AP197" s="247"/>
      <c r="AQ197" s="247"/>
      <c r="AR197" s="247"/>
      <c r="AS197" s="248">
        <f>G197/6</f>
        <v>0</v>
      </c>
      <c r="AT197" s="249"/>
      <c r="AU197" s="247"/>
      <c r="AV197" s="247"/>
      <c r="AW197" s="247"/>
      <c r="AX197" s="247"/>
      <c r="AY197" s="247"/>
      <c r="AZ197" s="247"/>
      <c r="BA197" s="247"/>
      <c r="BB197" s="247"/>
      <c r="BC197" s="247"/>
      <c r="BD197" s="247"/>
      <c r="BE197" s="248">
        <f>G197/6</f>
        <v>0</v>
      </c>
      <c r="BF197" s="249"/>
      <c r="BG197" s="247"/>
      <c r="BH197" s="247"/>
      <c r="BI197" s="247"/>
      <c r="BJ197" s="247"/>
      <c r="BK197" s="247"/>
      <c r="BL197" s="247"/>
      <c r="BM197" s="247"/>
      <c r="BN197" s="247"/>
      <c r="BO197" s="247"/>
      <c r="BP197" s="247"/>
      <c r="BQ197" s="248">
        <f>G197/6</f>
        <v>0</v>
      </c>
      <c r="BR197" s="249"/>
      <c r="BS197" s="247"/>
      <c r="BT197" s="247"/>
      <c r="BU197" s="247"/>
      <c r="BV197" s="247"/>
      <c r="BW197" s="247"/>
      <c r="BX197" s="247"/>
      <c r="BY197" s="247"/>
      <c r="BZ197" s="247"/>
      <c r="CA197" s="247"/>
      <c r="CB197" s="247"/>
      <c r="CC197" s="248">
        <f>G197-SUM(H197:CB197)</f>
        <v>0</v>
      </c>
      <c r="CD197" s="201"/>
      <c r="CE197" s="201"/>
      <c r="CF197" s="201"/>
      <c r="CG197" s="201"/>
      <c r="CH197" s="201"/>
      <c r="CI197" s="201"/>
      <c r="CJ197" s="201"/>
    </row>
    <row r="198" spans="1:88" s="179" customFormat="1" ht="27" customHeight="1" x14ac:dyDescent="0.25">
      <c r="A198" s="326"/>
      <c r="B198" s="180" t="s">
        <v>343</v>
      </c>
      <c r="C198" s="181" t="s">
        <v>344</v>
      </c>
      <c r="D198" s="182" t="s">
        <v>791</v>
      </c>
      <c r="E198" s="183">
        <v>0</v>
      </c>
      <c r="F198" s="245"/>
      <c r="G198" s="178">
        <f>+E198*F198</f>
        <v>0</v>
      </c>
      <c r="H198" s="241"/>
      <c r="I198" s="242"/>
      <c r="J198" s="241"/>
      <c r="K198" s="243"/>
      <c r="L198" s="243"/>
      <c r="M198" s="243"/>
      <c r="N198" s="243"/>
      <c r="O198" s="243"/>
      <c r="P198" s="243"/>
      <c r="Q198" s="243"/>
      <c r="R198" s="243"/>
      <c r="S198" s="243"/>
      <c r="T198" s="243"/>
      <c r="U198" s="242"/>
      <c r="V198" s="241"/>
      <c r="W198" s="243"/>
      <c r="X198" s="243"/>
      <c r="Y198" s="243"/>
      <c r="Z198" s="243"/>
      <c r="AA198" s="243"/>
      <c r="AB198" s="243"/>
      <c r="AC198" s="243"/>
      <c r="AD198" s="243"/>
      <c r="AE198" s="243"/>
      <c r="AF198" s="243"/>
      <c r="AG198" s="242"/>
      <c r="AH198" s="244"/>
      <c r="AI198" s="243"/>
      <c r="AJ198" s="243"/>
      <c r="AK198" s="243"/>
      <c r="AL198" s="243"/>
      <c r="AM198" s="243"/>
      <c r="AN198" s="243"/>
      <c r="AO198" s="243"/>
      <c r="AP198" s="243"/>
      <c r="AQ198" s="243"/>
      <c r="AR198" s="243"/>
      <c r="AS198" s="242"/>
      <c r="AT198" s="244"/>
      <c r="AU198" s="243"/>
      <c r="AV198" s="243"/>
      <c r="AW198" s="243"/>
      <c r="AX198" s="243"/>
      <c r="AY198" s="243"/>
      <c r="AZ198" s="243"/>
      <c r="BA198" s="243"/>
      <c r="BB198" s="243"/>
      <c r="BC198" s="243"/>
      <c r="BD198" s="243"/>
      <c r="BE198" s="242"/>
      <c r="BF198" s="244"/>
      <c r="BG198" s="243"/>
      <c r="BH198" s="243"/>
      <c r="BI198" s="243"/>
      <c r="BJ198" s="243"/>
      <c r="BK198" s="243"/>
      <c r="BL198" s="243"/>
      <c r="BM198" s="243"/>
      <c r="BN198" s="243"/>
      <c r="BO198" s="243"/>
      <c r="BP198" s="243"/>
      <c r="BQ198" s="242"/>
      <c r="BR198" s="244"/>
      <c r="BS198" s="243"/>
      <c r="BT198" s="243"/>
      <c r="BU198" s="243"/>
      <c r="BV198" s="243"/>
      <c r="BW198" s="243"/>
      <c r="BX198" s="243"/>
      <c r="BY198" s="243"/>
      <c r="BZ198" s="243"/>
      <c r="CA198" s="243"/>
      <c r="CB198" s="243"/>
      <c r="CC198" s="242"/>
    </row>
    <row r="199" spans="1:88" s="179" customFormat="1" ht="27" customHeight="1" x14ac:dyDescent="0.25">
      <c r="A199" s="326"/>
      <c r="B199" s="180" t="s">
        <v>345</v>
      </c>
      <c r="C199" s="181" t="s">
        <v>346</v>
      </c>
      <c r="D199" s="182" t="s">
        <v>791</v>
      </c>
      <c r="E199" s="183">
        <v>0</v>
      </c>
      <c r="F199" s="245"/>
      <c r="G199" s="178">
        <f>+E199*F199</f>
        <v>0</v>
      </c>
      <c r="H199" s="241"/>
      <c r="I199" s="242"/>
      <c r="J199" s="241"/>
      <c r="K199" s="243"/>
      <c r="L199" s="243"/>
      <c r="M199" s="243"/>
      <c r="N199" s="243"/>
      <c r="O199" s="243"/>
      <c r="P199" s="243"/>
      <c r="Q199" s="243"/>
      <c r="R199" s="243"/>
      <c r="S199" s="243"/>
      <c r="T199" s="243"/>
      <c r="U199" s="242"/>
      <c r="V199" s="241"/>
      <c r="W199" s="243"/>
      <c r="X199" s="243"/>
      <c r="Y199" s="243"/>
      <c r="Z199" s="243"/>
      <c r="AA199" s="243"/>
      <c r="AB199" s="243"/>
      <c r="AC199" s="243"/>
      <c r="AD199" s="243"/>
      <c r="AE199" s="243"/>
      <c r="AF199" s="243"/>
      <c r="AG199" s="242"/>
      <c r="AH199" s="244"/>
      <c r="AI199" s="243"/>
      <c r="AJ199" s="243"/>
      <c r="AK199" s="243"/>
      <c r="AL199" s="243"/>
      <c r="AM199" s="243"/>
      <c r="AN199" s="243"/>
      <c r="AO199" s="243"/>
      <c r="AP199" s="243"/>
      <c r="AQ199" s="243"/>
      <c r="AR199" s="243"/>
      <c r="AS199" s="242"/>
      <c r="AT199" s="244"/>
      <c r="AU199" s="243"/>
      <c r="AV199" s="243"/>
      <c r="AW199" s="243"/>
      <c r="AX199" s="243"/>
      <c r="AY199" s="243"/>
      <c r="AZ199" s="243"/>
      <c r="BA199" s="243"/>
      <c r="BB199" s="243"/>
      <c r="BC199" s="243"/>
      <c r="BD199" s="243"/>
      <c r="BE199" s="242"/>
      <c r="BF199" s="244"/>
      <c r="BG199" s="243"/>
      <c r="BH199" s="243"/>
      <c r="BI199" s="243"/>
      <c r="BJ199" s="243"/>
      <c r="BK199" s="243"/>
      <c r="BL199" s="243"/>
      <c r="BM199" s="243"/>
      <c r="BN199" s="243"/>
      <c r="BO199" s="243"/>
      <c r="BP199" s="243"/>
      <c r="BQ199" s="242"/>
      <c r="BR199" s="244"/>
      <c r="BS199" s="243"/>
      <c r="BT199" s="243"/>
      <c r="BU199" s="243"/>
      <c r="BV199" s="243"/>
      <c r="BW199" s="243"/>
      <c r="BX199" s="243"/>
      <c r="BY199" s="243"/>
      <c r="BZ199" s="243"/>
      <c r="CA199" s="243"/>
      <c r="CB199" s="243"/>
      <c r="CC199" s="242"/>
    </row>
    <row r="200" spans="1:88" s="179" customFormat="1" ht="27" customHeight="1" x14ac:dyDescent="0.25">
      <c r="A200" s="326"/>
      <c r="B200" s="180" t="s">
        <v>347</v>
      </c>
      <c r="C200" s="181" t="s">
        <v>348</v>
      </c>
      <c r="D200" s="182" t="s">
        <v>791</v>
      </c>
      <c r="E200" s="183">
        <v>0</v>
      </c>
      <c r="F200" s="245"/>
      <c r="G200" s="178">
        <f>+E200*F200</f>
        <v>0</v>
      </c>
      <c r="H200" s="241"/>
      <c r="I200" s="242"/>
      <c r="J200" s="241"/>
      <c r="K200" s="243"/>
      <c r="L200" s="243"/>
      <c r="M200" s="243"/>
      <c r="N200" s="243"/>
      <c r="O200" s="243"/>
      <c r="P200" s="243"/>
      <c r="Q200" s="243"/>
      <c r="R200" s="243"/>
      <c r="S200" s="243"/>
      <c r="T200" s="243"/>
      <c r="U200" s="242"/>
      <c r="V200" s="241"/>
      <c r="W200" s="243"/>
      <c r="X200" s="243"/>
      <c r="Y200" s="243"/>
      <c r="Z200" s="243"/>
      <c r="AA200" s="243"/>
      <c r="AB200" s="243"/>
      <c r="AC200" s="243"/>
      <c r="AD200" s="243"/>
      <c r="AE200" s="243"/>
      <c r="AF200" s="243"/>
      <c r="AG200" s="242"/>
      <c r="AH200" s="244"/>
      <c r="AI200" s="243"/>
      <c r="AJ200" s="243"/>
      <c r="AK200" s="243"/>
      <c r="AL200" s="243"/>
      <c r="AM200" s="243"/>
      <c r="AN200" s="243"/>
      <c r="AO200" s="243"/>
      <c r="AP200" s="243"/>
      <c r="AQ200" s="243"/>
      <c r="AR200" s="243"/>
      <c r="AS200" s="242"/>
      <c r="AT200" s="244"/>
      <c r="AU200" s="243"/>
      <c r="AV200" s="243"/>
      <c r="AW200" s="243"/>
      <c r="AX200" s="243"/>
      <c r="AY200" s="243"/>
      <c r="AZ200" s="243"/>
      <c r="BA200" s="243"/>
      <c r="BB200" s="243"/>
      <c r="BC200" s="243"/>
      <c r="BD200" s="243"/>
      <c r="BE200" s="242"/>
      <c r="BF200" s="244"/>
      <c r="BG200" s="243"/>
      <c r="BH200" s="243"/>
      <c r="BI200" s="243"/>
      <c r="BJ200" s="243"/>
      <c r="BK200" s="243"/>
      <c r="BL200" s="243"/>
      <c r="BM200" s="243"/>
      <c r="BN200" s="243"/>
      <c r="BO200" s="243"/>
      <c r="BP200" s="243"/>
      <c r="BQ200" s="242"/>
      <c r="BR200" s="244"/>
      <c r="BS200" s="243"/>
      <c r="BT200" s="243"/>
      <c r="BU200" s="243"/>
      <c r="BV200" s="243"/>
      <c r="BW200" s="243"/>
      <c r="BX200" s="243"/>
      <c r="BY200" s="243"/>
      <c r="BZ200" s="243"/>
      <c r="CA200" s="243"/>
      <c r="CB200" s="243"/>
      <c r="CC200" s="242"/>
    </row>
    <row r="201" spans="1:88" s="179" customFormat="1" x14ac:dyDescent="0.25">
      <c r="A201" s="326"/>
      <c r="B201" s="180" t="s">
        <v>349</v>
      </c>
      <c r="C201" s="181" t="s">
        <v>350</v>
      </c>
      <c r="D201" s="182" t="s">
        <v>791</v>
      </c>
      <c r="E201" s="183">
        <v>0</v>
      </c>
      <c r="F201" s="245"/>
      <c r="G201" s="178">
        <f>+E201*F201</f>
        <v>0</v>
      </c>
      <c r="H201" s="241"/>
      <c r="I201" s="242"/>
      <c r="J201" s="241"/>
      <c r="K201" s="243"/>
      <c r="L201" s="243"/>
      <c r="M201" s="243"/>
      <c r="N201" s="243"/>
      <c r="O201" s="243"/>
      <c r="P201" s="243"/>
      <c r="Q201" s="243"/>
      <c r="R201" s="243"/>
      <c r="S201" s="243"/>
      <c r="T201" s="243"/>
      <c r="U201" s="242"/>
      <c r="V201" s="241"/>
      <c r="W201" s="243"/>
      <c r="X201" s="243"/>
      <c r="Y201" s="243"/>
      <c r="Z201" s="243"/>
      <c r="AA201" s="243"/>
      <c r="AB201" s="243"/>
      <c r="AC201" s="243"/>
      <c r="AD201" s="243"/>
      <c r="AE201" s="243"/>
      <c r="AF201" s="243"/>
      <c r="AG201" s="242"/>
      <c r="AH201" s="244"/>
      <c r="AI201" s="243"/>
      <c r="AJ201" s="243"/>
      <c r="AK201" s="243"/>
      <c r="AL201" s="243"/>
      <c r="AM201" s="243"/>
      <c r="AN201" s="243"/>
      <c r="AO201" s="243"/>
      <c r="AP201" s="243"/>
      <c r="AQ201" s="243"/>
      <c r="AR201" s="243"/>
      <c r="AS201" s="242"/>
      <c r="AT201" s="244"/>
      <c r="AU201" s="243"/>
      <c r="AV201" s="243"/>
      <c r="AW201" s="243"/>
      <c r="AX201" s="243"/>
      <c r="AY201" s="243"/>
      <c r="AZ201" s="243"/>
      <c r="BA201" s="243"/>
      <c r="BB201" s="243"/>
      <c r="BC201" s="243"/>
      <c r="BD201" s="243"/>
      <c r="BE201" s="242"/>
      <c r="BF201" s="244"/>
      <c r="BG201" s="243"/>
      <c r="BH201" s="243"/>
      <c r="BI201" s="243"/>
      <c r="BJ201" s="243"/>
      <c r="BK201" s="243"/>
      <c r="BL201" s="243"/>
      <c r="BM201" s="243"/>
      <c r="BN201" s="243"/>
      <c r="BO201" s="243"/>
      <c r="BP201" s="243"/>
      <c r="BQ201" s="242"/>
      <c r="BR201" s="244"/>
      <c r="BS201" s="243"/>
      <c r="BT201" s="243"/>
      <c r="BU201" s="243"/>
      <c r="BV201" s="243"/>
      <c r="BW201" s="243"/>
      <c r="BX201" s="243"/>
      <c r="BY201" s="243"/>
      <c r="BZ201" s="243"/>
      <c r="CA201" s="243"/>
      <c r="CB201" s="243"/>
      <c r="CC201" s="242"/>
    </row>
    <row r="202" spans="1:88" x14ac:dyDescent="0.25">
      <c r="A202" s="326"/>
      <c r="B202" s="73" t="s">
        <v>351</v>
      </c>
      <c r="C202" s="129" t="str">
        <f>"Allowance for person- hours for variations -Labourer ("&amp;E202&amp;" hours)"</f>
        <v>Allowance for person- hours for variations -Labourer (50 hours)</v>
      </c>
      <c r="D202" s="139" t="s">
        <v>791</v>
      </c>
      <c r="E202" s="270">
        <v>50</v>
      </c>
      <c r="F202" s="344"/>
      <c r="G202" s="74">
        <f t="shared" ref="G202:G206" si="190">+E202*F202</f>
        <v>0</v>
      </c>
      <c r="H202" s="246"/>
      <c r="I202" s="248"/>
      <c r="J202" s="246"/>
      <c r="K202" s="247"/>
      <c r="L202" s="247"/>
      <c r="M202" s="247"/>
      <c r="N202" s="247"/>
      <c r="O202" s="247"/>
      <c r="P202" s="247"/>
      <c r="Q202" s="247"/>
      <c r="R202" s="247"/>
      <c r="S202" s="247"/>
      <c r="T202" s="247"/>
      <c r="U202" s="248">
        <f>G202/6</f>
        <v>0</v>
      </c>
      <c r="V202" s="246"/>
      <c r="W202" s="247"/>
      <c r="X202" s="247"/>
      <c r="Y202" s="247"/>
      <c r="Z202" s="247"/>
      <c r="AA202" s="247"/>
      <c r="AB202" s="247"/>
      <c r="AC202" s="247"/>
      <c r="AD202" s="247"/>
      <c r="AE202" s="247"/>
      <c r="AF202" s="247"/>
      <c r="AG202" s="248">
        <f>G202/6</f>
        <v>0</v>
      </c>
      <c r="AH202" s="249"/>
      <c r="AI202" s="247"/>
      <c r="AJ202" s="247"/>
      <c r="AK202" s="247"/>
      <c r="AL202" s="247"/>
      <c r="AM202" s="247"/>
      <c r="AN202" s="247"/>
      <c r="AO202" s="247"/>
      <c r="AP202" s="247"/>
      <c r="AQ202" s="247"/>
      <c r="AR202" s="247"/>
      <c r="AS202" s="248">
        <f>G202/6</f>
        <v>0</v>
      </c>
      <c r="AT202" s="249"/>
      <c r="AU202" s="247"/>
      <c r="AV202" s="247"/>
      <c r="AW202" s="247"/>
      <c r="AX202" s="247"/>
      <c r="AY202" s="247"/>
      <c r="AZ202" s="247"/>
      <c r="BA202" s="247"/>
      <c r="BB202" s="247"/>
      <c r="BC202" s="247"/>
      <c r="BD202" s="247"/>
      <c r="BE202" s="248">
        <f>G202/6</f>
        <v>0</v>
      </c>
      <c r="BF202" s="249"/>
      <c r="BG202" s="247"/>
      <c r="BH202" s="247"/>
      <c r="BI202" s="247"/>
      <c r="BJ202" s="247"/>
      <c r="BK202" s="247"/>
      <c r="BL202" s="247"/>
      <c r="BM202" s="247"/>
      <c r="BN202" s="247"/>
      <c r="BO202" s="247"/>
      <c r="BP202" s="247"/>
      <c r="BQ202" s="248">
        <f>G202/6</f>
        <v>0</v>
      </c>
      <c r="BR202" s="249"/>
      <c r="BS202" s="247"/>
      <c r="BT202" s="247"/>
      <c r="BU202" s="247"/>
      <c r="BV202" s="247"/>
      <c r="BW202" s="247"/>
      <c r="BX202" s="247"/>
      <c r="BY202" s="247"/>
      <c r="BZ202" s="247"/>
      <c r="CA202" s="247"/>
      <c r="CB202" s="247"/>
      <c r="CC202" s="248">
        <f>G202-SUM(H202:CB202)</f>
        <v>0</v>
      </c>
      <c r="CD202" s="201"/>
      <c r="CE202" s="201"/>
      <c r="CF202" s="201"/>
      <c r="CG202" s="201"/>
      <c r="CH202" s="201"/>
      <c r="CI202" s="201"/>
      <c r="CJ202" s="201"/>
    </row>
    <row r="203" spans="1:88" x14ac:dyDescent="0.25">
      <c r="A203" s="326"/>
      <c r="B203" s="73" t="s">
        <v>353</v>
      </c>
      <c r="C203" s="129" t="str">
        <f>"Allowance for person- hours for variations -Maintenance Technician ("&amp;E203&amp;" hours)"</f>
        <v>Allowance for person- hours for variations -Maintenance Technician (50 hours)</v>
      </c>
      <c r="D203" s="139" t="s">
        <v>791</v>
      </c>
      <c r="E203" s="270">
        <v>50</v>
      </c>
      <c r="F203" s="344"/>
      <c r="G203" s="74">
        <f t="shared" si="190"/>
        <v>0</v>
      </c>
      <c r="H203" s="246"/>
      <c r="I203" s="248"/>
      <c r="J203" s="246"/>
      <c r="K203" s="247"/>
      <c r="L203" s="247"/>
      <c r="M203" s="247"/>
      <c r="N203" s="247"/>
      <c r="O203" s="247"/>
      <c r="P203" s="247"/>
      <c r="Q203" s="247"/>
      <c r="R203" s="247"/>
      <c r="S203" s="247"/>
      <c r="T203" s="247"/>
      <c r="U203" s="248">
        <f>G203/6</f>
        <v>0</v>
      </c>
      <c r="V203" s="246"/>
      <c r="W203" s="247"/>
      <c r="X203" s="247"/>
      <c r="Y203" s="247"/>
      <c r="Z203" s="247"/>
      <c r="AA203" s="247"/>
      <c r="AB203" s="247"/>
      <c r="AC203" s="247"/>
      <c r="AD203" s="247"/>
      <c r="AE203" s="247"/>
      <c r="AF203" s="247"/>
      <c r="AG203" s="248">
        <f>G203/6</f>
        <v>0</v>
      </c>
      <c r="AH203" s="249"/>
      <c r="AI203" s="247"/>
      <c r="AJ203" s="247"/>
      <c r="AK203" s="247"/>
      <c r="AL203" s="247"/>
      <c r="AM203" s="247"/>
      <c r="AN203" s="247"/>
      <c r="AO203" s="247"/>
      <c r="AP203" s="247"/>
      <c r="AQ203" s="247"/>
      <c r="AR203" s="247"/>
      <c r="AS203" s="248">
        <f>G203/6</f>
        <v>0</v>
      </c>
      <c r="AT203" s="249"/>
      <c r="AU203" s="247"/>
      <c r="AV203" s="247"/>
      <c r="AW203" s="247"/>
      <c r="AX203" s="247"/>
      <c r="AY203" s="247"/>
      <c r="AZ203" s="247"/>
      <c r="BA203" s="247"/>
      <c r="BB203" s="247"/>
      <c r="BC203" s="247"/>
      <c r="BD203" s="247"/>
      <c r="BE203" s="248">
        <f>G203/6</f>
        <v>0</v>
      </c>
      <c r="BF203" s="249"/>
      <c r="BG203" s="247"/>
      <c r="BH203" s="247"/>
      <c r="BI203" s="247"/>
      <c r="BJ203" s="247"/>
      <c r="BK203" s="247"/>
      <c r="BL203" s="247"/>
      <c r="BM203" s="247"/>
      <c r="BN203" s="247"/>
      <c r="BO203" s="247"/>
      <c r="BP203" s="247"/>
      <c r="BQ203" s="248">
        <f>G203/6</f>
        <v>0</v>
      </c>
      <c r="BR203" s="249"/>
      <c r="BS203" s="247"/>
      <c r="BT203" s="247"/>
      <c r="BU203" s="247"/>
      <c r="BV203" s="247"/>
      <c r="BW203" s="247"/>
      <c r="BX203" s="247"/>
      <c r="BY203" s="247"/>
      <c r="BZ203" s="247"/>
      <c r="CA203" s="247"/>
      <c r="CB203" s="247"/>
      <c r="CC203" s="248">
        <f>G203-SUM(H203:CB203)</f>
        <v>0</v>
      </c>
      <c r="CD203" s="201"/>
      <c r="CE203" s="201"/>
      <c r="CF203" s="201"/>
      <c r="CG203" s="201"/>
      <c r="CH203" s="201"/>
      <c r="CI203" s="201"/>
      <c r="CJ203" s="201"/>
    </row>
    <row r="204" spans="1:88" x14ac:dyDescent="0.25">
      <c r="A204" s="326"/>
      <c r="B204" s="73" t="s">
        <v>355</v>
      </c>
      <c r="C204" s="129" t="str">
        <f>"Allowance for person- hours for variations -Trainer ("&amp;E204&amp;" hours)"</f>
        <v>Allowance for person- hours for variations -Trainer (50 hours)</v>
      </c>
      <c r="D204" s="139" t="s">
        <v>791</v>
      </c>
      <c r="E204" s="270">
        <v>50</v>
      </c>
      <c r="F204" s="344"/>
      <c r="G204" s="74">
        <f t="shared" si="190"/>
        <v>0</v>
      </c>
      <c r="H204" s="246"/>
      <c r="I204" s="248"/>
      <c r="J204" s="246"/>
      <c r="K204" s="247"/>
      <c r="L204" s="247"/>
      <c r="M204" s="247"/>
      <c r="N204" s="247"/>
      <c r="O204" s="247"/>
      <c r="P204" s="247"/>
      <c r="Q204" s="247"/>
      <c r="R204" s="247"/>
      <c r="S204" s="247"/>
      <c r="T204" s="247"/>
      <c r="U204" s="248">
        <f>G204/6</f>
        <v>0</v>
      </c>
      <c r="V204" s="246"/>
      <c r="W204" s="247"/>
      <c r="X204" s="247"/>
      <c r="Y204" s="247"/>
      <c r="Z204" s="247"/>
      <c r="AA204" s="247"/>
      <c r="AB204" s="247"/>
      <c r="AC204" s="247"/>
      <c r="AD204" s="247"/>
      <c r="AE204" s="247"/>
      <c r="AF204" s="247"/>
      <c r="AG204" s="248">
        <f>G204/6</f>
        <v>0</v>
      </c>
      <c r="AH204" s="249"/>
      <c r="AI204" s="247"/>
      <c r="AJ204" s="247"/>
      <c r="AK204" s="247"/>
      <c r="AL204" s="247"/>
      <c r="AM204" s="247"/>
      <c r="AN204" s="247"/>
      <c r="AO204" s="247"/>
      <c r="AP204" s="247"/>
      <c r="AQ204" s="247"/>
      <c r="AR204" s="247"/>
      <c r="AS204" s="248">
        <f>G204/6</f>
        <v>0</v>
      </c>
      <c r="AT204" s="249"/>
      <c r="AU204" s="247"/>
      <c r="AV204" s="247"/>
      <c r="AW204" s="247"/>
      <c r="AX204" s="247"/>
      <c r="AY204" s="247"/>
      <c r="AZ204" s="247"/>
      <c r="BA204" s="247"/>
      <c r="BB204" s="247"/>
      <c r="BC204" s="247"/>
      <c r="BD204" s="247"/>
      <c r="BE204" s="248">
        <f>G204/6</f>
        <v>0</v>
      </c>
      <c r="BF204" s="249"/>
      <c r="BG204" s="247"/>
      <c r="BH204" s="247"/>
      <c r="BI204" s="247"/>
      <c r="BJ204" s="247"/>
      <c r="BK204" s="247"/>
      <c r="BL204" s="247"/>
      <c r="BM204" s="247"/>
      <c r="BN204" s="247"/>
      <c r="BO204" s="247"/>
      <c r="BP204" s="247"/>
      <c r="BQ204" s="248">
        <f>G204/6</f>
        <v>0</v>
      </c>
      <c r="BR204" s="249"/>
      <c r="BS204" s="247"/>
      <c r="BT204" s="247"/>
      <c r="BU204" s="247"/>
      <c r="BV204" s="247"/>
      <c r="BW204" s="247"/>
      <c r="BX204" s="247"/>
      <c r="BY204" s="247"/>
      <c r="BZ204" s="247"/>
      <c r="CA204" s="247"/>
      <c r="CB204" s="247"/>
      <c r="CC204" s="248">
        <f>G204-SUM(H204:CB204)</f>
        <v>0</v>
      </c>
      <c r="CD204" s="201"/>
      <c r="CE204" s="201"/>
      <c r="CF204" s="201"/>
      <c r="CG204" s="201"/>
      <c r="CH204" s="201"/>
      <c r="CI204" s="201"/>
      <c r="CJ204" s="201"/>
    </row>
    <row r="205" spans="1:88" x14ac:dyDescent="0.25">
      <c r="A205" s="326"/>
      <c r="B205" s="73" t="s">
        <v>357</v>
      </c>
      <c r="C205" s="129" t="str">
        <f>"Allowance for person- hours for variations -QA Manager ("&amp;E205&amp;" hours)"</f>
        <v>Allowance for person- hours for variations -QA Manager (50 hours)</v>
      </c>
      <c r="D205" s="139" t="s">
        <v>791</v>
      </c>
      <c r="E205" s="270">
        <v>50</v>
      </c>
      <c r="F205" s="344"/>
      <c r="G205" s="74">
        <f t="shared" si="190"/>
        <v>0</v>
      </c>
      <c r="H205" s="246"/>
      <c r="I205" s="248"/>
      <c r="J205" s="246"/>
      <c r="K205" s="247"/>
      <c r="L205" s="247"/>
      <c r="M205" s="247"/>
      <c r="N205" s="247"/>
      <c r="O205" s="247"/>
      <c r="P205" s="247"/>
      <c r="Q205" s="247"/>
      <c r="R205" s="247"/>
      <c r="S205" s="247"/>
      <c r="T205" s="247"/>
      <c r="U205" s="248">
        <f>G205/6</f>
        <v>0</v>
      </c>
      <c r="V205" s="246"/>
      <c r="W205" s="247"/>
      <c r="X205" s="247"/>
      <c r="Y205" s="247"/>
      <c r="Z205" s="247"/>
      <c r="AA205" s="247"/>
      <c r="AB205" s="247"/>
      <c r="AC205" s="247"/>
      <c r="AD205" s="247"/>
      <c r="AE205" s="247"/>
      <c r="AF205" s="247"/>
      <c r="AG205" s="248">
        <f>G205/6</f>
        <v>0</v>
      </c>
      <c r="AH205" s="249"/>
      <c r="AI205" s="247"/>
      <c r="AJ205" s="247"/>
      <c r="AK205" s="247"/>
      <c r="AL205" s="247"/>
      <c r="AM205" s="247"/>
      <c r="AN205" s="247"/>
      <c r="AO205" s="247"/>
      <c r="AP205" s="247"/>
      <c r="AQ205" s="247"/>
      <c r="AR205" s="247"/>
      <c r="AS205" s="248">
        <f>G205/6</f>
        <v>0</v>
      </c>
      <c r="AT205" s="249"/>
      <c r="AU205" s="247"/>
      <c r="AV205" s="247"/>
      <c r="AW205" s="247"/>
      <c r="AX205" s="247"/>
      <c r="AY205" s="247"/>
      <c r="AZ205" s="247"/>
      <c r="BA205" s="247"/>
      <c r="BB205" s="247"/>
      <c r="BC205" s="247"/>
      <c r="BD205" s="247"/>
      <c r="BE205" s="248">
        <f>G205/6</f>
        <v>0</v>
      </c>
      <c r="BF205" s="249"/>
      <c r="BG205" s="247"/>
      <c r="BH205" s="247"/>
      <c r="BI205" s="247"/>
      <c r="BJ205" s="247"/>
      <c r="BK205" s="247"/>
      <c r="BL205" s="247"/>
      <c r="BM205" s="247"/>
      <c r="BN205" s="247"/>
      <c r="BO205" s="247"/>
      <c r="BP205" s="247"/>
      <c r="BQ205" s="248">
        <f>G205/6</f>
        <v>0</v>
      </c>
      <c r="BR205" s="249"/>
      <c r="BS205" s="247"/>
      <c r="BT205" s="247"/>
      <c r="BU205" s="247"/>
      <c r="BV205" s="247"/>
      <c r="BW205" s="247"/>
      <c r="BX205" s="247"/>
      <c r="BY205" s="247"/>
      <c r="BZ205" s="247"/>
      <c r="CA205" s="247"/>
      <c r="CB205" s="247"/>
      <c r="CC205" s="248">
        <f>G205-SUM(H205:CB205)</f>
        <v>0</v>
      </c>
      <c r="CD205" s="201"/>
      <c r="CE205" s="201"/>
      <c r="CF205" s="201"/>
      <c r="CG205" s="201"/>
      <c r="CH205" s="201"/>
      <c r="CI205" s="201"/>
      <c r="CJ205" s="201"/>
    </row>
    <row r="206" spans="1:88" x14ac:dyDescent="0.25">
      <c r="A206" s="326"/>
      <c r="B206" s="73" t="s">
        <v>359</v>
      </c>
      <c r="C206" s="129" t="str">
        <f>"Allowance for person- hours for variations -Testers ("&amp;E206&amp;" hours)"</f>
        <v>Allowance for person- hours for variations -Testers (50 hours)</v>
      </c>
      <c r="D206" s="139" t="s">
        <v>791</v>
      </c>
      <c r="E206" s="270">
        <v>50</v>
      </c>
      <c r="F206" s="344"/>
      <c r="G206" s="74">
        <f t="shared" si="190"/>
        <v>0</v>
      </c>
      <c r="H206" s="246"/>
      <c r="I206" s="248"/>
      <c r="J206" s="246"/>
      <c r="K206" s="247"/>
      <c r="L206" s="247"/>
      <c r="M206" s="247"/>
      <c r="N206" s="247"/>
      <c r="O206" s="247"/>
      <c r="P206" s="247"/>
      <c r="Q206" s="247"/>
      <c r="R206" s="247"/>
      <c r="S206" s="247"/>
      <c r="T206" s="247"/>
      <c r="U206" s="248">
        <f>G206/6</f>
        <v>0</v>
      </c>
      <c r="V206" s="246"/>
      <c r="W206" s="247"/>
      <c r="X206" s="247"/>
      <c r="Y206" s="247"/>
      <c r="Z206" s="247"/>
      <c r="AA206" s="247"/>
      <c r="AB206" s="247"/>
      <c r="AC206" s="247"/>
      <c r="AD206" s="247"/>
      <c r="AE206" s="247"/>
      <c r="AF206" s="247"/>
      <c r="AG206" s="248">
        <f>G206/6</f>
        <v>0</v>
      </c>
      <c r="AH206" s="249"/>
      <c r="AI206" s="247"/>
      <c r="AJ206" s="247"/>
      <c r="AK206" s="247"/>
      <c r="AL206" s="247"/>
      <c r="AM206" s="247"/>
      <c r="AN206" s="247"/>
      <c r="AO206" s="247"/>
      <c r="AP206" s="247"/>
      <c r="AQ206" s="247"/>
      <c r="AR206" s="247"/>
      <c r="AS206" s="248">
        <f>G206/6</f>
        <v>0</v>
      </c>
      <c r="AT206" s="249"/>
      <c r="AU206" s="247"/>
      <c r="AV206" s="247"/>
      <c r="AW206" s="247"/>
      <c r="AX206" s="247"/>
      <c r="AY206" s="247"/>
      <c r="AZ206" s="247"/>
      <c r="BA206" s="247"/>
      <c r="BB206" s="247"/>
      <c r="BC206" s="247"/>
      <c r="BD206" s="247"/>
      <c r="BE206" s="248">
        <f>G206/6</f>
        <v>0</v>
      </c>
      <c r="BF206" s="249"/>
      <c r="BG206" s="247"/>
      <c r="BH206" s="247"/>
      <c r="BI206" s="247"/>
      <c r="BJ206" s="247"/>
      <c r="BK206" s="247"/>
      <c r="BL206" s="247"/>
      <c r="BM206" s="247"/>
      <c r="BN206" s="247"/>
      <c r="BO206" s="247"/>
      <c r="BP206" s="247"/>
      <c r="BQ206" s="248">
        <f>G206/6</f>
        <v>0</v>
      </c>
      <c r="BR206" s="249"/>
      <c r="BS206" s="247"/>
      <c r="BT206" s="247"/>
      <c r="BU206" s="247"/>
      <c r="BV206" s="247"/>
      <c r="BW206" s="247"/>
      <c r="BX206" s="247"/>
      <c r="BY206" s="247"/>
      <c r="BZ206" s="247"/>
      <c r="CA206" s="247"/>
      <c r="CB206" s="247"/>
      <c r="CC206" s="248">
        <f>G206-SUM(H206:CB206)</f>
        <v>0</v>
      </c>
      <c r="CD206" s="201"/>
      <c r="CE206" s="201"/>
      <c r="CF206" s="201"/>
      <c r="CG206" s="201"/>
      <c r="CH206" s="201"/>
      <c r="CI206" s="201"/>
      <c r="CJ206" s="201"/>
    </row>
    <row r="207" spans="1:88" s="179" customFormat="1" x14ac:dyDescent="0.25">
      <c r="A207" s="326"/>
      <c r="B207" s="180" t="s">
        <v>361</v>
      </c>
      <c r="C207" s="181" t="s">
        <v>362</v>
      </c>
      <c r="D207" s="182" t="s">
        <v>85</v>
      </c>
      <c r="E207" s="183">
        <v>0</v>
      </c>
      <c r="F207" s="245"/>
      <c r="G207" s="178">
        <f>+E207*F207</f>
        <v>0</v>
      </c>
      <c r="H207" s="241"/>
      <c r="I207" s="242"/>
      <c r="J207" s="241"/>
      <c r="K207" s="243"/>
      <c r="L207" s="243"/>
      <c r="M207" s="243"/>
      <c r="N207" s="243"/>
      <c r="O207" s="243"/>
      <c r="P207" s="243"/>
      <c r="Q207" s="243"/>
      <c r="R207" s="243"/>
      <c r="S207" s="243"/>
      <c r="T207" s="243"/>
      <c r="U207" s="242">
        <f>G207/2.5</f>
        <v>0</v>
      </c>
      <c r="V207" s="241"/>
      <c r="W207" s="243"/>
      <c r="X207" s="243"/>
      <c r="Y207" s="243"/>
      <c r="Z207" s="243"/>
      <c r="AA207" s="243"/>
      <c r="AB207" s="243"/>
      <c r="AC207" s="243"/>
      <c r="AD207" s="243"/>
      <c r="AE207" s="243"/>
      <c r="AF207" s="243"/>
      <c r="AG207" s="242">
        <f>G207/2.5</f>
        <v>0</v>
      </c>
      <c r="AH207" s="244"/>
      <c r="AI207" s="243"/>
      <c r="AJ207" s="243"/>
      <c r="AK207" s="243"/>
      <c r="AL207" s="243"/>
      <c r="AM207" s="243">
        <f>G207-SUM(J207:AL207)</f>
        <v>0</v>
      </c>
      <c r="AN207" s="243"/>
      <c r="AO207" s="243"/>
      <c r="AP207" s="243"/>
      <c r="AQ207" s="243"/>
      <c r="AR207" s="243"/>
      <c r="AS207" s="242"/>
      <c r="AT207" s="244"/>
      <c r="AU207" s="243"/>
      <c r="AV207" s="243"/>
      <c r="AW207" s="243"/>
      <c r="AX207" s="243"/>
      <c r="AY207" s="243"/>
      <c r="AZ207" s="243"/>
      <c r="BA207" s="243"/>
      <c r="BB207" s="243"/>
      <c r="BC207" s="243"/>
      <c r="BD207" s="243"/>
      <c r="BE207" s="242"/>
      <c r="BF207" s="244"/>
      <c r="BG207" s="243"/>
      <c r="BH207" s="243"/>
      <c r="BI207" s="243"/>
      <c r="BJ207" s="243"/>
      <c r="BK207" s="243"/>
      <c r="BL207" s="243"/>
      <c r="BM207" s="243"/>
      <c r="BN207" s="243"/>
      <c r="BO207" s="243"/>
      <c r="BP207" s="243"/>
      <c r="BQ207" s="242"/>
      <c r="BR207" s="244"/>
      <c r="BS207" s="243"/>
      <c r="BT207" s="243"/>
      <c r="BU207" s="243"/>
      <c r="BV207" s="243"/>
      <c r="BW207" s="243"/>
      <c r="BX207" s="243"/>
      <c r="BY207" s="243"/>
      <c r="BZ207" s="243"/>
      <c r="CA207" s="243"/>
      <c r="CB207" s="243"/>
      <c r="CC207" s="242"/>
    </row>
    <row r="208" spans="1:88" s="193" customFormat="1" ht="25.5" x14ac:dyDescent="0.25">
      <c r="A208" s="326"/>
      <c r="B208" s="180" t="s">
        <v>363</v>
      </c>
      <c r="C208" s="190" t="s">
        <v>364</v>
      </c>
      <c r="D208" s="182" t="s">
        <v>85</v>
      </c>
      <c r="E208" s="183">
        <v>0</v>
      </c>
      <c r="F208" s="245"/>
      <c r="G208" s="178">
        <f>+E208*F208</f>
        <v>0</v>
      </c>
      <c r="H208" s="256"/>
      <c r="I208" s="257"/>
      <c r="J208" s="256"/>
      <c r="K208" s="258"/>
      <c r="L208" s="258"/>
      <c r="M208" s="258"/>
      <c r="N208" s="258"/>
      <c r="O208" s="258"/>
      <c r="P208" s="258"/>
      <c r="Q208" s="258"/>
      <c r="R208" s="258"/>
      <c r="S208" s="258"/>
      <c r="T208" s="258"/>
      <c r="U208" s="257">
        <f>G208/2.5</f>
        <v>0</v>
      </c>
      <c r="V208" s="256"/>
      <c r="W208" s="258"/>
      <c r="X208" s="258"/>
      <c r="Y208" s="258"/>
      <c r="Z208" s="258"/>
      <c r="AA208" s="258"/>
      <c r="AB208" s="258"/>
      <c r="AC208" s="258"/>
      <c r="AD208" s="258"/>
      <c r="AE208" s="258"/>
      <c r="AF208" s="258"/>
      <c r="AG208" s="257">
        <f>G208/2.5</f>
        <v>0</v>
      </c>
      <c r="AH208" s="259"/>
      <c r="AI208" s="258"/>
      <c r="AJ208" s="258"/>
      <c r="AK208" s="258"/>
      <c r="AL208" s="258"/>
      <c r="AM208" s="258">
        <f>G208-SUM(J208:AL208)</f>
        <v>0</v>
      </c>
      <c r="AN208" s="258"/>
      <c r="AO208" s="258"/>
      <c r="AP208" s="258"/>
      <c r="AQ208" s="258"/>
      <c r="AR208" s="258"/>
      <c r="AS208" s="257"/>
      <c r="AT208" s="259"/>
      <c r="AU208" s="258"/>
      <c r="AV208" s="258"/>
      <c r="AW208" s="258"/>
      <c r="AX208" s="258"/>
      <c r="AY208" s="258"/>
      <c r="AZ208" s="258"/>
      <c r="BA208" s="258"/>
      <c r="BB208" s="258"/>
      <c r="BC208" s="258"/>
      <c r="BD208" s="258"/>
      <c r="BE208" s="257"/>
      <c r="BF208" s="259"/>
      <c r="BG208" s="258"/>
      <c r="BH208" s="258"/>
      <c r="BI208" s="258"/>
      <c r="BJ208" s="258"/>
      <c r="BK208" s="258"/>
      <c r="BL208" s="258"/>
      <c r="BM208" s="258"/>
      <c r="BN208" s="258"/>
      <c r="BO208" s="258"/>
      <c r="BP208" s="258"/>
      <c r="BQ208" s="257"/>
      <c r="BR208" s="259"/>
      <c r="BS208" s="258"/>
      <c r="BT208" s="258"/>
      <c r="BU208" s="258"/>
      <c r="BV208" s="258"/>
      <c r="BW208" s="258"/>
      <c r="BX208" s="258"/>
      <c r="BY208" s="258"/>
      <c r="BZ208" s="258"/>
      <c r="CA208" s="258"/>
      <c r="CB208" s="258"/>
      <c r="CC208" s="257"/>
    </row>
    <row r="209" spans="1:88" ht="25.5" x14ac:dyDescent="0.25">
      <c r="A209" s="326"/>
      <c r="B209" s="121" t="s">
        <v>366</v>
      </c>
      <c r="C209" s="122" t="s">
        <v>367</v>
      </c>
      <c r="D209" s="123"/>
      <c r="E209" s="123"/>
      <c r="F209" s="267"/>
      <c r="G209" s="124">
        <f>SUM(G210:G240)</f>
        <v>0</v>
      </c>
      <c r="H209" s="125">
        <f>SUM(H210:H240)</f>
        <v>0</v>
      </c>
      <c r="I209" s="126">
        <f t="shared" ref="I209:AL209" si="191">SUM(I210:I240)</f>
        <v>0</v>
      </c>
      <c r="J209" s="125">
        <f t="shared" si="191"/>
        <v>0</v>
      </c>
      <c r="K209" s="127">
        <f t="shared" si="191"/>
        <v>0</v>
      </c>
      <c r="L209" s="127">
        <f t="shared" si="191"/>
        <v>0</v>
      </c>
      <c r="M209" s="127">
        <f t="shared" si="191"/>
        <v>0</v>
      </c>
      <c r="N209" s="127">
        <f t="shared" si="191"/>
        <v>0</v>
      </c>
      <c r="O209" s="127">
        <f t="shared" si="191"/>
        <v>0</v>
      </c>
      <c r="P209" s="127">
        <f t="shared" si="191"/>
        <v>0</v>
      </c>
      <c r="Q209" s="127">
        <f t="shared" si="191"/>
        <v>0</v>
      </c>
      <c r="R209" s="127">
        <f t="shared" si="191"/>
        <v>0</v>
      </c>
      <c r="S209" s="127">
        <f t="shared" si="191"/>
        <v>0</v>
      </c>
      <c r="T209" s="127">
        <f t="shared" si="191"/>
        <v>0</v>
      </c>
      <c r="U209" s="126">
        <f t="shared" si="191"/>
        <v>0</v>
      </c>
      <c r="V209" s="125">
        <f t="shared" si="191"/>
        <v>0</v>
      </c>
      <c r="W209" s="127">
        <f t="shared" si="191"/>
        <v>0</v>
      </c>
      <c r="X209" s="127">
        <f t="shared" si="191"/>
        <v>0</v>
      </c>
      <c r="Y209" s="127">
        <f t="shared" si="191"/>
        <v>0</v>
      </c>
      <c r="Z209" s="127">
        <f t="shared" si="191"/>
        <v>0</v>
      </c>
      <c r="AA209" s="127">
        <f t="shared" si="191"/>
        <v>0</v>
      </c>
      <c r="AB209" s="127">
        <f t="shared" si="191"/>
        <v>0</v>
      </c>
      <c r="AC209" s="127">
        <f t="shared" si="191"/>
        <v>0</v>
      </c>
      <c r="AD209" s="127">
        <f t="shared" si="191"/>
        <v>0</v>
      </c>
      <c r="AE209" s="127">
        <f t="shared" si="191"/>
        <v>0</v>
      </c>
      <c r="AF209" s="127">
        <f t="shared" si="191"/>
        <v>0</v>
      </c>
      <c r="AG209" s="126">
        <f>SUM(AG210:AG240)</f>
        <v>0</v>
      </c>
      <c r="AH209" s="128">
        <f t="shared" si="191"/>
        <v>0</v>
      </c>
      <c r="AI209" s="127">
        <f t="shared" si="191"/>
        <v>0</v>
      </c>
      <c r="AJ209" s="127">
        <f t="shared" si="191"/>
        <v>0</v>
      </c>
      <c r="AK209" s="127">
        <f t="shared" si="191"/>
        <v>0</v>
      </c>
      <c r="AL209" s="127">
        <f t="shared" si="191"/>
        <v>0</v>
      </c>
      <c r="AM209" s="127">
        <f t="shared" ref="AM209:CC209" si="192">SUM(AM210:AM240)</f>
        <v>0</v>
      </c>
      <c r="AN209" s="127">
        <f t="shared" si="192"/>
        <v>0</v>
      </c>
      <c r="AO209" s="127">
        <f t="shared" si="192"/>
        <v>0</v>
      </c>
      <c r="AP209" s="127">
        <f t="shared" si="192"/>
        <v>0</v>
      </c>
      <c r="AQ209" s="127">
        <f t="shared" si="192"/>
        <v>0</v>
      </c>
      <c r="AR209" s="127">
        <f t="shared" si="192"/>
        <v>0</v>
      </c>
      <c r="AS209" s="126">
        <f t="shared" si="192"/>
        <v>0</v>
      </c>
      <c r="AT209" s="128">
        <f t="shared" si="192"/>
        <v>0</v>
      </c>
      <c r="AU209" s="127">
        <f t="shared" si="192"/>
        <v>0</v>
      </c>
      <c r="AV209" s="127">
        <f t="shared" si="192"/>
        <v>0</v>
      </c>
      <c r="AW209" s="127">
        <f t="shared" si="192"/>
        <v>0</v>
      </c>
      <c r="AX209" s="127">
        <f t="shared" si="192"/>
        <v>0</v>
      </c>
      <c r="AY209" s="127">
        <f t="shared" si="192"/>
        <v>0</v>
      </c>
      <c r="AZ209" s="127">
        <f t="shared" si="192"/>
        <v>0</v>
      </c>
      <c r="BA209" s="127">
        <f t="shared" si="192"/>
        <v>0</v>
      </c>
      <c r="BB209" s="127">
        <f t="shared" si="192"/>
        <v>0</v>
      </c>
      <c r="BC209" s="127">
        <f t="shared" si="192"/>
        <v>0</v>
      </c>
      <c r="BD209" s="127">
        <f t="shared" si="192"/>
        <v>0</v>
      </c>
      <c r="BE209" s="126">
        <f t="shared" si="192"/>
        <v>0</v>
      </c>
      <c r="BF209" s="128">
        <f t="shared" si="192"/>
        <v>0</v>
      </c>
      <c r="BG209" s="127">
        <f t="shared" si="192"/>
        <v>0</v>
      </c>
      <c r="BH209" s="127">
        <f t="shared" si="192"/>
        <v>0</v>
      </c>
      <c r="BI209" s="127">
        <f t="shared" si="192"/>
        <v>0</v>
      </c>
      <c r="BJ209" s="127">
        <f t="shared" si="192"/>
        <v>0</v>
      </c>
      <c r="BK209" s="127">
        <f t="shared" si="192"/>
        <v>0</v>
      </c>
      <c r="BL209" s="127">
        <f t="shared" si="192"/>
        <v>0</v>
      </c>
      <c r="BM209" s="127">
        <f t="shared" si="192"/>
        <v>0</v>
      </c>
      <c r="BN209" s="127">
        <f t="shared" si="192"/>
        <v>0</v>
      </c>
      <c r="BO209" s="127">
        <f t="shared" si="192"/>
        <v>0</v>
      </c>
      <c r="BP209" s="127">
        <f t="shared" si="192"/>
        <v>0</v>
      </c>
      <c r="BQ209" s="126">
        <f t="shared" si="192"/>
        <v>0</v>
      </c>
      <c r="BR209" s="128">
        <f t="shared" si="192"/>
        <v>0</v>
      </c>
      <c r="BS209" s="127">
        <f t="shared" si="192"/>
        <v>0</v>
      </c>
      <c r="BT209" s="127">
        <f t="shared" si="192"/>
        <v>0</v>
      </c>
      <c r="BU209" s="127">
        <f t="shared" si="192"/>
        <v>0</v>
      </c>
      <c r="BV209" s="127">
        <f t="shared" si="192"/>
        <v>0</v>
      </c>
      <c r="BW209" s="127">
        <f t="shared" si="192"/>
        <v>0</v>
      </c>
      <c r="BX209" s="127">
        <f t="shared" si="192"/>
        <v>0</v>
      </c>
      <c r="BY209" s="127">
        <f t="shared" si="192"/>
        <v>0</v>
      </c>
      <c r="BZ209" s="127">
        <f t="shared" si="192"/>
        <v>0</v>
      </c>
      <c r="CA209" s="127">
        <f t="shared" si="192"/>
        <v>0</v>
      </c>
      <c r="CB209" s="127">
        <f t="shared" si="192"/>
        <v>0</v>
      </c>
      <c r="CC209" s="126">
        <f t="shared" si="192"/>
        <v>0</v>
      </c>
      <c r="CD209" s="39"/>
      <c r="CE209" s="39"/>
      <c r="CF209" s="39"/>
      <c r="CG209" s="39"/>
      <c r="CH209" s="39"/>
      <c r="CI209" s="39"/>
      <c r="CJ209" s="39"/>
    </row>
    <row r="210" spans="1:88" s="179" customFormat="1" x14ac:dyDescent="0.25">
      <c r="A210" s="326"/>
      <c r="B210" s="180" t="s">
        <v>368</v>
      </c>
      <c r="C210" s="181" t="s">
        <v>369</v>
      </c>
      <c r="D210" s="182" t="s">
        <v>85</v>
      </c>
      <c r="E210" s="183">
        <v>0</v>
      </c>
      <c r="F210" s="245"/>
      <c r="G210" s="178">
        <f t="shared" ref="G210:G216" si="193">+E210*F210</f>
        <v>0</v>
      </c>
      <c r="H210" s="241"/>
      <c r="I210" s="242"/>
      <c r="J210" s="241"/>
      <c r="K210" s="243"/>
      <c r="L210" s="243"/>
      <c r="M210" s="243"/>
      <c r="N210" s="243"/>
      <c r="O210" s="243"/>
      <c r="P210" s="243"/>
      <c r="Q210" s="243"/>
      <c r="R210" s="243"/>
      <c r="S210" s="243"/>
      <c r="T210" s="243"/>
      <c r="U210" s="242">
        <f t="shared" ref="U210:U216" si="194">G210/2.5</f>
        <v>0</v>
      </c>
      <c r="V210" s="241"/>
      <c r="W210" s="243"/>
      <c r="X210" s="243"/>
      <c r="Y210" s="243"/>
      <c r="Z210" s="243"/>
      <c r="AA210" s="243"/>
      <c r="AB210" s="243"/>
      <c r="AC210" s="243"/>
      <c r="AD210" s="243"/>
      <c r="AE210" s="243"/>
      <c r="AF210" s="243"/>
      <c r="AG210" s="242">
        <f t="shared" ref="AG210:AG216" si="195">G210/2.5</f>
        <v>0</v>
      </c>
      <c r="AH210" s="244"/>
      <c r="AI210" s="243"/>
      <c r="AJ210" s="243"/>
      <c r="AK210" s="243"/>
      <c r="AL210" s="243"/>
      <c r="AM210" s="243">
        <f t="shared" ref="AM210:AM216" si="196">G210-SUM(J210:AL210)</f>
        <v>0</v>
      </c>
      <c r="AN210" s="243"/>
      <c r="AO210" s="243"/>
      <c r="AP210" s="243"/>
      <c r="AQ210" s="243"/>
      <c r="AR210" s="243"/>
      <c r="AS210" s="242"/>
      <c r="AT210" s="244"/>
      <c r="AU210" s="243"/>
      <c r="AV210" s="243"/>
      <c r="AW210" s="243"/>
      <c r="AX210" s="243"/>
      <c r="AY210" s="243"/>
      <c r="AZ210" s="243"/>
      <c r="BA210" s="243"/>
      <c r="BB210" s="243"/>
      <c r="BC210" s="243"/>
      <c r="BD210" s="243"/>
      <c r="BE210" s="242"/>
      <c r="BF210" s="244"/>
      <c r="BG210" s="243"/>
      <c r="BH210" s="243"/>
      <c r="BI210" s="243"/>
      <c r="BJ210" s="243"/>
      <c r="BK210" s="243"/>
      <c r="BL210" s="243"/>
      <c r="BM210" s="243"/>
      <c r="BN210" s="243"/>
      <c r="BO210" s="243"/>
      <c r="BP210" s="243"/>
      <c r="BQ210" s="242"/>
      <c r="BR210" s="244"/>
      <c r="BS210" s="243"/>
      <c r="BT210" s="243"/>
      <c r="BU210" s="243"/>
      <c r="BV210" s="243"/>
      <c r="BW210" s="243"/>
      <c r="BX210" s="243"/>
      <c r="BY210" s="243"/>
      <c r="BZ210" s="243"/>
      <c r="CA210" s="243"/>
      <c r="CB210" s="243"/>
      <c r="CC210" s="242"/>
    </row>
    <row r="211" spans="1:88" s="179" customFormat="1" x14ac:dyDescent="0.25">
      <c r="A211" s="326"/>
      <c r="B211" s="180" t="s">
        <v>370</v>
      </c>
      <c r="C211" s="181" t="s">
        <v>371</v>
      </c>
      <c r="D211" s="182" t="s">
        <v>85</v>
      </c>
      <c r="E211" s="183">
        <v>0</v>
      </c>
      <c r="F211" s="245"/>
      <c r="G211" s="178">
        <f t="shared" si="193"/>
        <v>0</v>
      </c>
      <c r="H211" s="241"/>
      <c r="I211" s="242"/>
      <c r="J211" s="241"/>
      <c r="K211" s="243"/>
      <c r="L211" s="243"/>
      <c r="M211" s="243"/>
      <c r="N211" s="243"/>
      <c r="O211" s="243"/>
      <c r="P211" s="243"/>
      <c r="Q211" s="243"/>
      <c r="R211" s="243"/>
      <c r="S211" s="243"/>
      <c r="T211" s="243"/>
      <c r="U211" s="242">
        <f t="shared" si="194"/>
        <v>0</v>
      </c>
      <c r="V211" s="241"/>
      <c r="W211" s="243"/>
      <c r="X211" s="243"/>
      <c r="Y211" s="243"/>
      <c r="Z211" s="243"/>
      <c r="AA211" s="243"/>
      <c r="AB211" s="243"/>
      <c r="AC211" s="243"/>
      <c r="AD211" s="243"/>
      <c r="AE211" s="243"/>
      <c r="AF211" s="243"/>
      <c r="AG211" s="242">
        <f t="shared" si="195"/>
        <v>0</v>
      </c>
      <c r="AH211" s="244"/>
      <c r="AI211" s="243"/>
      <c r="AJ211" s="243"/>
      <c r="AK211" s="243"/>
      <c r="AL211" s="243"/>
      <c r="AM211" s="243">
        <f t="shared" si="196"/>
        <v>0</v>
      </c>
      <c r="AN211" s="243"/>
      <c r="AO211" s="243"/>
      <c r="AP211" s="243"/>
      <c r="AQ211" s="243"/>
      <c r="AR211" s="243"/>
      <c r="AS211" s="242"/>
      <c r="AT211" s="244"/>
      <c r="AU211" s="243"/>
      <c r="AV211" s="243"/>
      <c r="AW211" s="243"/>
      <c r="AX211" s="243"/>
      <c r="AY211" s="243"/>
      <c r="AZ211" s="243"/>
      <c r="BA211" s="243"/>
      <c r="BB211" s="243"/>
      <c r="BC211" s="243"/>
      <c r="BD211" s="243"/>
      <c r="BE211" s="242"/>
      <c r="BF211" s="244"/>
      <c r="BG211" s="243"/>
      <c r="BH211" s="243"/>
      <c r="BI211" s="243"/>
      <c r="BJ211" s="243"/>
      <c r="BK211" s="243"/>
      <c r="BL211" s="243"/>
      <c r="BM211" s="243"/>
      <c r="BN211" s="243"/>
      <c r="BO211" s="243"/>
      <c r="BP211" s="243"/>
      <c r="BQ211" s="242"/>
      <c r="BR211" s="244"/>
      <c r="BS211" s="243"/>
      <c r="BT211" s="243"/>
      <c r="BU211" s="243"/>
      <c r="BV211" s="243"/>
      <c r="BW211" s="243"/>
      <c r="BX211" s="243"/>
      <c r="BY211" s="243"/>
      <c r="BZ211" s="243"/>
      <c r="CA211" s="243"/>
      <c r="CB211" s="243"/>
      <c r="CC211" s="242"/>
    </row>
    <row r="212" spans="1:88" s="179" customFormat="1" x14ac:dyDescent="0.25">
      <c r="A212" s="326"/>
      <c r="B212" s="180" t="s">
        <v>372</v>
      </c>
      <c r="C212" s="181" t="s">
        <v>373</v>
      </c>
      <c r="D212" s="182" t="s">
        <v>85</v>
      </c>
      <c r="E212" s="183">
        <v>0</v>
      </c>
      <c r="F212" s="245"/>
      <c r="G212" s="178">
        <f t="shared" si="193"/>
        <v>0</v>
      </c>
      <c r="H212" s="241"/>
      <c r="I212" s="242"/>
      <c r="J212" s="241"/>
      <c r="K212" s="243"/>
      <c r="L212" s="243"/>
      <c r="M212" s="243"/>
      <c r="N212" s="243"/>
      <c r="O212" s="243"/>
      <c r="P212" s="243"/>
      <c r="Q212" s="243"/>
      <c r="R212" s="243"/>
      <c r="S212" s="243"/>
      <c r="T212" s="243"/>
      <c r="U212" s="242">
        <f t="shared" si="194"/>
        <v>0</v>
      </c>
      <c r="V212" s="241"/>
      <c r="W212" s="243"/>
      <c r="X212" s="243"/>
      <c r="Y212" s="243"/>
      <c r="Z212" s="243"/>
      <c r="AA212" s="243"/>
      <c r="AB212" s="243"/>
      <c r="AC212" s="243"/>
      <c r="AD212" s="243"/>
      <c r="AE212" s="243"/>
      <c r="AF212" s="243"/>
      <c r="AG212" s="242">
        <f t="shared" si="195"/>
        <v>0</v>
      </c>
      <c r="AH212" s="244"/>
      <c r="AI212" s="243"/>
      <c r="AJ212" s="243"/>
      <c r="AK212" s="243"/>
      <c r="AL212" s="243"/>
      <c r="AM212" s="243">
        <f t="shared" si="196"/>
        <v>0</v>
      </c>
      <c r="AN212" s="243"/>
      <c r="AO212" s="243"/>
      <c r="AP212" s="243"/>
      <c r="AQ212" s="243"/>
      <c r="AR212" s="243"/>
      <c r="AS212" s="242"/>
      <c r="AT212" s="244"/>
      <c r="AU212" s="243"/>
      <c r="AV212" s="243"/>
      <c r="AW212" s="243"/>
      <c r="AX212" s="243"/>
      <c r="AY212" s="243"/>
      <c r="AZ212" s="243"/>
      <c r="BA212" s="243"/>
      <c r="BB212" s="243"/>
      <c r="BC212" s="243"/>
      <c r="BD212" s="243"/>
      <c r="BE212" s="242"/>
      <c r="BF212" s="244"/>
      <c r="BG212" s="243"/>
      <c r="BH212" s="243"/>
      <c r="BI212" s="243"/>
      <c r="BJ212" s="243"/>
      <c r="BK212" s="243"/>
      <c r="BL212" s="243"/>
      <c r="BM212" s="243"/>
      <c r="BN212" s="243"/>
      <c r="BO212" s="243"/>
      <c r="BP212" s="243"/>
      <c r="BQ212" s="242"/>
      <c r="BR212" s="244"/>
      <c r="BS212" s="243"/>
      <c r="BT212" s="243"/>
      <c r="BU212" s="243"/>
      <c r="BV212" s="243"/>
      <c r="BW212" s="243"/>
      <c r="BX212" s="243"/>
      <c r="BY212" s="243"/>
      <c r="BZ212" s="243"/>
      <c r="CA212" s="243"/>
      <c r="CB212" s="243"/>
      <c r="CC212" s="242"/>
    </row>
    <row r="213" spans="1:88" s="179" customFormat="1" x14ac:dyDescent="0.25">
      <c r="A213" s="326"/>
      <c r="B213" s="180" t="s">
        <v>374</v>
      </c>
      <c r="C213" s="181" t="s">
        <v>375</v>
      </c>
      <c r="D213" s="182" t="s">
        <v>85</v>
      </c>
      <c r="E213" s="183">
        <v>0</v>
      </c>
      <c r="F213" s="245"/>
      <c r="G213" s="178">
        <f t="shared" si="193"/>
        <v>0</v>
      </c>
      <c r="H213" s="241"/>
      <c r="I213" s="242"/>
      <c r="J213" s="241"/>
      <c r="K213" s="243"/>
      <c r="L213" s="243"/>
      <c r="M213" s="243"/>
      <c r="N213" s="243"/>
      <c r="O213" s="243"/>
      <c r="P213" s="243"/>
      <c r="Q213" s="243"/>
      <c r="R213" s="243"/>
      <c r="S213" s="243"/>
      <c r="T213" s="243"/>
      <c r="U213" s="242">
        <f t="shared" si="194"/>
        <v>0</v>
      </c>
      <c r="V213" s="241"/>
      <c r="W213" s="243"/>
      <c r="X213" s="243"/>
      <c r="Y213" s="243"/>
      <c r="Z213" s="243"/>
      <c r="AA213" s="243"/>
      <c r="AB213" s="243"/>
      <c r="AC213" s="243"/>
      <c r="AD213" s="243"/>
      <c r="AE213" s="243"/>
      <c r="AF213" s="243"/>
      <c r="AG213" s="242">
        <f t="shared" si="195"/>
        <v>0</v>
      </c>
      <c r="AH213" s="244"/>
      <c r="AI213" s="243"/>
      <c r="AJ213" s="243"/>
      <c r="AK213" s="243"/>
      <c r="AL213" s="243"/>
      <c r="AM213" s="243">
        <f t="shared" si="196"/>
        <v>0</v>
      </c>
      <c r="AN213" s="243"/>
      <c r="AO213" s="243"/>
      <c r="AP213" s="243"/>
      <c r="AQ213" s="243"/>
      <c r="AR213" s="243"/>
      <c r="AS213" s="242"/>
      <c r="AT213" s="244"/>
      <c r="AU213" s="243"/>
      <c r="AV213" s="243"/>
      <c r="AW213" s="243"/>
      <c r="AX213" s="243"/>
      <c r="AY213" s="243"/>
      <c r="AZ213" s="243"/>
      <c r="BA213" s="243"/>
      <c r="BB213" s="243"/>
      <c r="BC213" s="243"/>
      <c r="BD213" s="243"/>
      <c r="BE213" s="242"/>
      <c r="BF213" s="244"/>
      <c r="BG213" s="243"/>
      <c r="BH213" s="243"/>
      <c r="BI213" s="243"/>
      <c r="BJ213" s="243"/>
      <c r="BK213" s="243"/>
      <c r="BL213" s="243"/>
      <c r="BM213" s="243"/>
      <c r="BN213" s="243"/>
      <c r="BO213" s="243"/>
      <c r="BP213" s="243"/>
      <c r="BQ213" s="242"/>
      <c r="BR213" s="244"/>
      <c r="BS213" s="243"/>
      <c r="BT213" s="243"/>
      <c r="BU213" s="243"/>
      <c r="BV213" s="243"/>
      <c r="BW213" s="243"/>
      <c r="BX213" s="243"/>
      <c r="BY213" s="243"/>
      <c r="BZ213" s="243"/>
      <c r="CA213" s="243"/>
      <c r="CB213" s="243"/>
      <c r="CC213" s="242"/>
    </row>
    <row r="214" spans="1:88" s="179" customFormat="1" x14ac:dyDescent="0.25">
      <c r="A214" s="326"/>
      <c r="B214" s="180" t="s">
        <v>376</v>
      </c>
      <c r="C214" s="181" t="s">
        <v>377</v>
      </c>
      <c r="D214" s="182" t="s">
        <v>85</v>
      </c>
      <c r="E214" s="183">
        <v>0</v>
      </c>
      <c r="F214" s="245"/>
      <c r="G214" s="178">
        <f t="shared" si="193"/>
        <v>0</v>
      </c>
      <c r="H214" s="241"/>
      <c r="I214" s="242"/>
      <c r="J214" s="241"/>
      <c r="K214" s="243"/>
      <c r="L214" s="243"/>
      <c r="M214" s="243"/>
      <c r="N214" s="243"/>
      <c r="O214" s="243"/>
      <c r="P214" s="243"/>
      <c r="Q214" s="243"/>
      <c r="R214" s="243"/>
      <c r="S214" s="243"/>
      <c r="T214" s="243"/>
      <c r="U214" s="242">
        <f t="shared" si="194"/>
        <v>0</v>
      </c>
      <c r="V214" s="241"/>
      <c r="W214" s="243"/>
      <c r="X214" s="243"/>
      <c r="Y214" s="243"/>
      <c r="Z214" s="243"/>
      <c r="AA214" s="243"/>
      <c r="AB214" s="243"/>
      <c r="AC214" s="243"/>
      <c r="AD214" s="243"/>
      <c r="AE214" s="243"/>
      <c r="AF214" s="243"/>
      <c r="AG214" s="242">
        <f t="shared" si="195"/>
        <v>0</v>
      </c>
      <c r="AH214" s="244"/>
      <c r="AI214" s="243"/>
      <c r="AJ214" s="243"/>
      <c r="AK214" s="243"/>
      <c r="AL214" s="243"/>
      <c r="AM214" s="243">
        <f t="shared" si="196"/>
        <v>0</v>
      </c>
      <c r="AN214" s="243"/>
      <c r="AO214" s="243"/>
      <c r="AP214" s="243"/>
      <c r="AQ214" s="243"/>
      <c r="AR214" s="243"/>
      <c r="AS214" s="242"/>
      <c r="AT214" s="244"/>
      <c r="AU214" s="243"/>
      <c r="AV214" s="243"/>
      <c r="AW214" s="243"/>
      <c r="AX214" s="243"/>
      <c r="AY214" s="243"/>
      <c r="AZ214" s="243"/>
      <c r="BA214" s="243"/>
      <c r="BB214" s="243"/>
      <c r="BC214" s="243"/>
      <c r="BD214" s="243"/>
      <c r="BE214" s="242"/>
      <c r="BF214" s="244"/>
      <c r="BG214" s="243"/>
      <c r="BH214" s="243"/>
      <c r="BI214" s="243"/>
      <c r="BJ214" s="243"/>
      <c r="BK214" s="243"/>
      <c r="BL214" s="243"/>
      <c r="BM214" s="243"/>
      <c r="BN214" s="243"/>
      <c r="BO214" s="243"/>
      <c r="BP214" s="243"/>
      <c r="BQ214" s="242"/>
      <c r="BR214" s="244"/>
      <c r="BS214" s="243"/>
      <c r="BT214" s="243"/>
      <c r="BU214" s="243"/>
      <c r="BV214" s="243"/>
      <c r="BW214" s="243"/>
      <c r="BX214" s="243"/>
      <c r="BY214" s="243"/>
      <c r="BZ214" s="243"/>
      <c r="CA214" s="243"/>
      <c r="CB214" s="243"/>
      <c r="CC214" s="242"/>
    </row>
    <row r="215" spans="1:88" s="179" customFormat="1" x14ac:dyDescent="0.25">
      <c r="A215" s="326"/>
      <c r="B215" s="180" t="s">
        <v>378</v>
      </c>
      <c r="C215" s="181" t="s">
        <v>379</v>
      </c>
      <c r="D215" s="182" t="s">
        <v>85</v>
      </c>
      <c r="E215" s="183">
        <v>0</v>
      </c>
      <c r="F215" s="245"/>
      <c r="G215" s="178">
        <f t="shared" si="193"/>
        <v>0</v>
      </c>
      <c r="H215" s="241"/>
      <c r="I215" s="242"/>
      <c r="J215" s="241"/>
      <c r="K215" s="243"/>
      <c r="L215" s="243"/>
      <c r="M215" s="243"/>
      <c r="N215" s="243"/>
      <c r="O215" s="243"/>
      <c r="P215" s="243"/>
      <c r="Q215" s="243"/>
      <c r="R215" s="243"/>
      <c r="S215" s="243"/>
      <c r="T215" s="243"/>
      <c r="U215" s="242">
        <f t="shared" si="194"/>
        <v>0</v>
      </c>
      <c r="V215" s="241"/>
      <c r="W215" s="243"/>
      <c r="X215" s="243"/>
      <c r="Y215" s="243"/>
      <c r="Z215" s="243"/>
      <c r="AA215" s="243"/>
      <c r="AB215" s="243"/>
      <c r="AC215" s="243"/>
      <c r="AD215" s="243"/>
      <c r="AE215" s="243"/>
      <c r="AF215" s="243"/>
      <c r="AG215" s="242">
        <f t="shared" si="195"/>
        <v>0</v>
      </c>
      <c r="AH215" s="244"/>
      <c r="AI215" s="243"/>
      <c r="AJ215" s="243"/>
      <c r="AK215" s="243"/>
      <c r="AL215" s="243"/>
      <c r="AM215" s="243">
        <f t="shared" si="196"/>
        <v>0</v>
      </c>
      <c r="AN215" s="243"/>
      <c r="AO215" s="243"/>
      <c r="AP215" s="243"/>
      <c r="AQ215" s="243"/>
      <c r="AR215" s="243"/>
      <c r="AS215" s="242"/>
      <c r="AT215" s="244"/>
      <c r="AU215" s="243"/>
      <c r="AV215" s="243"/>
      <c r="AW215" s="243"/>
      <c r="AX215" s="243"/>
      <c r="AY215" s="243"/>
      <c r="AZ215" s="243"/>
      <c r="BA215" s="243"/>
      <c r="BB215" s="243"/>
      <c r="BC215" s="243"/>
      <c r="BD215" s="243"/>
      <c r="BE215" s="242"/>
      <c r="BF215" s="244"/>
      <c r="BG215" s="243"/>
      <c r="BH215" s="243"/>
      <c r="BI215" s="243"/>
      <c r="BJ215" s="243"/>
      <c r="BK215" s="243"/>
      <c r="BL215" s="243"/>
      <c r="BM215" s="243"/>
      <c r="BN215" s="243"/>
      <c r="BO215" s="243"/>
      <c r="BP215" s="243"/>
      <c r="BQ215" s="242"/>
      <c r="BR215" s="244"/>
      <c r="BS215" s="243"/>
      <c r="BT215" s="243"/>
      <c r="BU215" s="243"/>
      <c r="BV215" s="243"/>
      <c r="BW215" s="243"/>
      <c r="BX215" s="243"/>
      <c r="BY215" s="243"/>
      <c r="BZ215" s="243"/>
      <c r="CA215" s="243"/>
      <c r="CB215" s="243"/>
      <c r="CC215" s="242"/>
    </row>
    <row r="216" spans="1:88" s="179" customFormat="1" ht="24" customHeight="1" x14ac:dyDescent="0.25">
      <c r="A216" s="326"/>
      <c r="B216" s="180" t="s">
        <v>380</v>
      </c>
      <c r="C216" s="181" t="s">
        <v>381</v>
      </c>
      <c r="D216" s="182" t="s">
        <v>85</v>
      </c>
      <c r="E216" s="183">
        <v>0</v>
      </c>
      <c r="F216" s="245"/>
      <c r="G216" s="178">
        <f t="shared" si="193"/>
        <v>0</v>
      </c>
      <c r="H216" s="241"/>
      <c r="I216" s="242"/>
      <c r="J216" s="241"/>
      <c r="K216" s="243"/>
      <c r="L216" s="243"/>
      <c r="M216" s="243"/>
      <c r="N216" s="243"/>
      <c r="O216" s="243"/>
      <c r="P216" s="243"/>
      <c r="Q216" s="243"/>
      <c r="R216" s="243"/>
      <c r="S216" s="243"/>
      <c r="T216" s="243"/>
      <c r="U216" s="242">
        <f t="shared" si="194"/>
        <v>0</v>
      </c>
      <c r="V216" s="241"/>
      <c r="W216" s="243"/>
      <c r="X216" s="243"/>
      <c r="Y216" s="243"/>
      <c r="Z216" s="243"/>
      <c r="AA216" s="243"/>
      <c r="AB216" s="243"/>
      <c r="AC216" s="243"/>
      <c r="AD216" s="243"/>
      <c r="AE216" s="243"/>
      <c r="AF216" s="243"/>
      <c r="AG216" s="242">
        <f t="shared" si="195"/>
        <v>0</v>
      </c>
      <c r="AH216" s="244"/>
      <c r="AI216" s="243"/>
      <c r="AJ216" s="243"/>
      <c r="AK216" s="243"/>
      <c r="AL216" s="243"/>
      <c r="AM216" s="243">
        <f t="shared" si="196"/>
        <v>0</v>
      </c>
      <c r="AN216" s="243"/>
      <c r="AO216" s="243"/>
      <c r="AP216" s="243"/>
      <c r="AQ216" s="243"/>
      <c r="AR216" s="243"/>
      <c r="AS216" s="242"/>
      <c r="AT216" s="244"/>
      <c r="AU216" s="243"/>
      <c r="AV216" s="243"/>
      <c r="AW216" s="243"/>
      <c r="AX216" s="243"/>
      <c r="AY216" s="243"/>
      <c r="AZ216" s="243"/>
      <c r="BA216" s="243"/>
      <c r="BB216" s="243"/>
      <c r="BC216" s="243"/>
      <c r="BD216" s="243"/>
      <c r="BE216" s="242"/>
      <c r="BF216" s="244"/>
      <c r="BG216" s="243"/>
      <c r="BH216" s="243"/>
      <c r="BI216" s="243"/>
      <c r="BJ216" s="243"/>
      <c r="BK216" s="243"/>
      <c r="BL216" s="243"/>
      <c r="BM216" s="243"/>
      <c r="BN216" s="243"/>
      <c r="BO216" s="243"/>
      <c r="BP216" s="243"/>
      <c r="BQ216" s="242"/>
      <c r="BR216" s="244"/>
      <c r="BS216" s="243"/>
      <c r="BT216" s="243"/>
      <c r="BU216" s="243"/>
      <c r="BV216" s="243"/>
      <c r="BW216" s="243"/>
      <c r="BX216" s="243"/>
      <c r="BY216" s="243"/>
      <c r="BZ216" s="243"/>
      <c r="CA216" s="243"/>
      <c r="CB216" s="243"/>
      <c r="CC216" s="242"/>
    </row>
    <row r="217" spans="1:88" ht="26.25" customHeight="1" x14ac:dyDescent="0.25">
      <c r="A217" s="326"/>
      <c r="B217" s="73" t="s">
        <v>382</v>
      </c>
      <c r="C217" s="129" t="s">
        <v>876</v>
      </c>
      <c r="D217" s="139" t="s">
        <v>85</v>
      </c>
      <c r="E217" s="130">
        <v>1</v>
      </c>
      <c r="F217" s="344"/>
      <c r="G217" s="74">
        <f t="shared" ref="G217" si="197">+E217*F217</f>
        <v>0</v>
      </c>
      <c r="H217" s="246"/>
      <c r="I217" s="248"/>
      <c r="J217" s="246"/>
      <c r="K217" s="247"/>
      <c r="L217" s="247"/>
      <c r="M217" s="247"/>
      <c r="N217" s="247"/>
      <c r="O217" s="247"/>
      <c r="P217" s="247"/>
      <c r="Q217" s="247"/>
      <c r="R217" s="247"/>
      <c r="S217" s="247"/>
      <c r="T217" s="247"/>
      <c r="U217" s="248">
        <f>G217/6</f>
        <v>0</v>
      </c>
      <c r="V217" s="246"/>
      <c r="W217" s="247"/>
      <c r="X217" s="247"/>
      <c r="Y217" s="247"/>
      <c r="Z217" s="247"/>
      <c r="AA217" s="247"/>
      <c r="AB217" s="247"/>
      <c r="AC217" s="247"/>
      <c r="AD217" s="247"/>
      <c r="AE217" s="247"/>
      <c r="AF217" s="247"/>
      <c r="AG217" s="248">
        <f>G217/6</f>
        <v>0</v>
      </c>
      <c r="AH217" s="249"/>
      <c r="AI217" s="247"/>
      <c r="AJ217" s="247"/>
      <c r="AK217" s="247"/>
      <c r="AL217" s="247"/>
      <c r="AM217" s="247"/>
      <c r="AN217" s="247"/>
      <c r="AO217" s="247"/>
      <c r="AP217" s="247"/>
      <c r="AQ217" s="247"/>
      <c r="AR217" s="247"/>
      <c r="AS217" s="248">
        <f>G217/6</f>
        <v>0</v>
      </c>
      <c r="AT217" s="249"/>
      <c r="AU217" s="247"/>
      <c r="AV217" s="247"/>
      <c r="AW217" s="247"/>
      <c r="AX217" s="247"/>
      <c r="AY217" s="247"/>
      <c r="AZ217" s="247"/>
      <c r="BA217" s="247"/>
      <c r="BB217" s="247"/>
      <c r="BC217" s="247"/>
      <c r="BD217" s="247"/>
      <c r="BE217" s="248">
        <f>G217/6</f>
        <v>0</v>
      </c>
      <c r="BF217" s="249"/>
      <c r="BG217" s="247"/>
      <c r="BH217" s="247"/>
      <c r="BI217" s="247"/>
      <c r="BJ217" s="247"/>
      <c r="BK217" s="247"/>
      <c r="BL217" s="247"/>
      <c r="BM217" s="247"/>
      <c r="BN217" s="247"/>
      <c r="BO217" s="247"/>
      <c r="BP217" s="247"/>
      <c r="BQ217" s="248">
        <f>G217/6</f>
        <v>0</v>
      </c>
      <c r="BR217" s="249"/>
      <c r="BS217" s="247"/>
      <c r="BT217" s="247"/>
      <c r="BU217" s="247"/>
      <c r="BV217" s="247"/>
      <c r="BW217" s="247"/>
      <c r="BX217" s="247"/>
      <c r="BY217" s="247"/>
      <c r="BZ217" s="247"/>
      <c r="CA217" s="247"/>
      <c r="CB217" s="247"/>
      <c r="CC217" s="248">
        <f>G217-SUM(J217:CB217)</f>
        <v>0</v>
      </c>
    </row>
    <row r="218" spans="1:88" s="179" customFormat="1" ht="39" customHeight="1" x14ac:dyDescent="0.25">
      <c r="A218" s="326"/>
      <c r="B218" s="180" t="s">
        <v>383</v>
      </c>
      <c r="C218" s="181" t="s">
        <v>384</v>
      </c>
      <c r="D218" s="182" t="s">
        <v>85</v>
      </c>
      <c r="E218" s="183">
        <v>0</v>
      </c>
      <c r="F218" s="245"/>
      <c r="G218" s="178">
        <f>+E218*F218</f>
        <v>0</v>
      </c>
      <c r="H218" s="241"/>
      <c r="I218" s="242"/>
      <c r="J218" s="241"/>
      <c r="K218" s="243"/>
      <c r="L218" s="243"/>
      <c r="M218" s="243"/>
      <c r="N218" s="243"/>
      <c r="O218" s="243"/>
      <c r="P218" s="243"/>
      <c r="Q218" s="243"/>
      <c r="R218" s="243"/>
      <c r="S218" s="243"/>
      <c r="T218" s="243"/>
      <c r="U218" s="242">
        <f>G218/2.5</f>
        <v>0</v>
      </c>
      <c r="V218" s="241"/>
      <c r="W218" s="243"/>
      <c r="X218" s="243"/>
      <c r="Y218" s="243"/>
      <c r="Z218" s="243"/>
      <c r="AA218" s="243"/>
      <c r="AB218" s="243"/>
      <c r="AC218" s="243"/>
      <c r="AD218" s="243"/>
      <c r="AE218" s="243"/>
      <c r="AF218" s="243"/>
      <c r="AG218" s="242">
        <f>G218/2.5</f>
        <v>0</v>
      </c>
      <c r="AH218" s="244"/>
      <c r="AI218" s="243"/>
      <c r="AJ218" s="243"/>
      <c r="AK218" s="243"/>
      <c r="AL218" s="243"/>
      <c r="AM218" s="243">
        <f>G218-SUM(J218:AL218)</f>
        <v>0</v>
      </c>
      <c r="AN218" s="243"/>
      <c r="AO218" s="243"/>
      <c r="AP218" s="243"/>
      <c r="AQ218" s="243"/>
      <c r="AR218" s="243"/>
      <c r="AS218" s="242"/>
      <c r="AT218" s="244"/>
      <c r="AU218" s="243"/>
      <c r="AV218" s="243"/>
      <c r="AW218" s="243"/>
      <c r="AX218" s="243"/>
      <c r="AY218" s="243"/>
      <c r="AZ218" s="243"/>
      <c r="BA218" s="243"/>
      <c r="BB218" s="243"/>
      <c r="BC218" s="243"/>
      <c r="BD218" s="243"/>
      <c r="BE218" s="242"/>
      <c r="BF218" s="244"/>
      <c r="BG218" s="243"/>
      <c r="BH218" s="243"/>
      <c r="BI218" s="243"/>
      <c r="BJ218" s="243"/>
      <c r="BK218" s="243"/>
      <c r="BL218" s="243"/>
      <c r="BM218" s="243"/>
      <c r="BN218" s="243"/>
      <c r="BO218" s="243"/>
      <c r="BP218" s="243"/>
      <c r="BQ218" s="242"/>
      <c r="BR218" s="244"/>
      <c r="BS218" s="243"/>
      <c r="BT218" s="243"/>
      <c r="BU218" s="243"/>
      <c r="BV218" s="243"/>
      <c r="BW218" s="243"/>
      <c r="BX218" s="243"/>
      <c r="BY218" s="243"/>
      <c r="BZ218" s="243"/>
      <c r="CA218" s="243"/>
      <c r="CB218" s="243"/>
      <c r="CC218" s="242"/>
    </row>
    <row r="219" spans="1:88" s="179" customFormat="1" x14ac:dyDescent="0.25">
      <c r="A219" s="326"/>
      <c r="B219" s="180" t="s">
        <v>385</v>
      </c>
      <c r="C219" s="181" t="s">
        <v>386</v>
      </c>
      <c r="D219" s="182" t="s">
        <v>85</v>
      </c>
      <c r="E219" s="183">
        <v>0</v>
      </c>
      <c r="F219" s="245"/>
      <c r="G219" s="178">
        <f>+E219*F219</f>
        <v>0</v>
      </c>
      <c r="H219" s="241"/>
      <c r="I219" s="242"/>
      <c r="J219" s="241"/>
      <c r="K219" s="243"/>
      <c r="L219" s="243"/>
      <c r="M219" s="243"/>
      <c r="N219" s="243"/>
      <c r="O219" s="243"/>
      <c r="P219" s="243"/>
      <c r="Q219" s="243"/>
      <c r="R219" s="243"/>
      <c r="S219" s="243"/>
      <c r="T219" s="243"/>
      <c r="U219" s="242">
        <f>G219/2.5</f>
        <v>0</v>
      </c>
      <c r="V219" s="241"/>
      <c r="W219" s="243"/>
      <c r="X219" s="243"/>
      <c r="Y219" s="243"/>
      <c r="Z219" s="243"/>
      <c r="AA219" s="243"/>
      <c r="AB219" s="243"/>
      <c r="AC219" s="243"/>
      <c r="AD219" s="243"/>
      <c r="AE219" s="243"/>
      <c r="AF219" s="243"/>
      <c r="AG219" s="242">
        <f>G219/2.5</f>
        <v>0</v>
      </c>
      <c r="AH219" s="244"/>
      <c r="AI219" s="243"/>
      <c r="AJ219" s="243"/>
      <c r="AK219" s="243"/>
      <c r="AL219" s="243"/>
      <c r="AM219" s="243">
        <f>G219-SUM(J219:AL219)</f>
        <v>0</v>
      </c>
      <c r="AN219" s="243"/>
      <c r="AO219" s="243"/>
      <c r="AP219" s="243"/>
      <c r="AQ219" s="243"/>
      <c r="AR219" s="243"/>
      <c r="AS219" s="242"/>
      <c r="AT219" s="244"/>
      <c r="AU219" s="243"/>
      <c r="AV219" s="243"/>
      <c r="AW219" s="243"/>
      <c r="AX219" s="243"/>
      <c r="AY219" s="243"/>
      <c r="AZ219" s="243"/>
      <c r="BA219" s="243"/>
      <c r="BB219" s="243"/>
      <c r="BC219" s="243"/>
      <c r="BD219" s="243"/>
      <c r="BE219" s="242"/>
      <c r="BF219" s="244"/>
      <c r="BG219" s="243"/>
      <c r="BH219" s="243"/>
      <c r="BI219" s="243"/>
      <c r="BJ219" s="243"/>
      <c r="BK219" s="243"/>
      <c r="BL219" s="243"/>
      <c r="BM219" s="243"/>
      <c r="BN219" s="243"/>
      <c r="BO219" s="243"/>
      <c r="BP219" s="243"/>
      <c r="BQ219" s="242"/>
      <c r="BR219" s="244"/>
      <c r="BS219" s="243"/>
      <c r="BT219" s="243"/>
      <c r="BU219" s="243"/>
      <c r="BV219" s="243"/>
      <c r="BW219" s="243"/>
      <c r="BX219" s="243"/>
      <c r="BY219" s="243"/>
      <c r="BZ219" s="243"/>
      <c r="CA219" s="243"/>
      <c r="CB219" s="243"/>
      <c r="CC219" s="242"/>
    </row>
    <row r="220" spans="1:88" s="179" customFormat="1" x14ac:dyDescent="0.25">
      <c r="A220" s="326"/>
      <c r="B220" s="180" t="s">
        <v>387</v>
      </c>
      <c r="C220" s="181" t="s">
        <v>388</v>
      </c>
      <c r="D220" s="182" t="s">
        <v>85</v>
      </c>
      <c r="E220" s="183">
        <v>0</v>
      </c>
      <c r="F220" s="245"/>
      <c r="G220" s="178">
        <f>+E220*F220</f>
        <v>0</v>
      </c>
      <c r="H220" s="241"/>
      <c r="I220" s="242"/>
      <c r="J220" s="241"/>
      <c r="K220" s="243"/>
      <c r="L220" s="243"/>
      <c r="M220" s="243"/>
      <c r="N220" s="243"/>
      <c r="O220" s="243"/>
      <c r="P220" s="243"/>
      <c r="Q220" s="243"/>
      <c r="R220" s="243"/>
      <c r="S220" s="243"/>
      <c r="T220" s="243"/>
      <c r="U220" s="242">
        <f>G220/2.5</f>
        <v>0</v>
      </c>
      <c r="V220" s="241"/>
      <c r="W220" s="243"/>
      <c r="X220" s="243"/>
      <c r="Y220" s="243"/>
      <c r="Z220" s="243"/>
      <c r="AA220" s="243"/>
      <c r="AB220" s="243"/>
      <c r="AC220" s="243"/>
      <c r="AD220" s="243"/>
      <c r="AE220" s="243"/>
      <c r="AF220" s="243"/>
      <c r="AG220" s="242">
        <f>G220/2.5</f>
        <v>0</v>
      </c>
      <c r="AH220" s="244"/>
      <c r="AI220" s="243"/>
      <c r="AJ220" s="243"/>
      <c r="AK220" s="243"/>
      <c r="AL220" s="243"/>
      <c r="AM220" s="243">
        <f>G220-SUM(J220:AL220)</f>
        <v>0</v>
      </c>
      <c r="AN220" s="243"/>
      <c r="AO220" s="243"/>
      <c r="AP220" s="243"/>
      <c r="AQ220" s="243"/>
      <c r="AR220" s="243"/>
      <c r="AS220" s="242"/>
      <c r="AT220" s="244"/>
      <c r="AU220" s="243"/>
      <c r="AV220" s="243"/>
      <c r="AW220" s="243"/>
      <c r="AX220" s="243"/>
      <c r="AY220" s="243"/>
      <c r="AZ220" s="243"/>
      <c r="BA220" s="243"/>
      <c r="BB220" s="243"/>
      <c r="BC220" s="243"/>
      <c r="BD220" s="243"/>
      <c r="BE220" s="242"/>
      <c r="BF220" s="244"/>
      <c r="BG220" s="243"/>
      <c r="BH220" s="243"/>
      <c r="BI220" s="243"/>
      <c r="BJ220" s="243"/>
      <c r="BK220" s="243"/>
      <c r="BL220" s="243"/>
      <c r="BM220" s="243"/>
      <c r="BN220" s="243"/>
      <c r="BO220" s="243"/>
      <c r="BP220" s="243"/>
      <c r="BQ220" s="242"/>
      <c r="BR220" s="244"/>
      <c r="BS220" s="243"/>
      <c r="BT220" s="243"/>
      <c r="BU220" s="243"/>
      <c r="BV220" s="243"/>
      <c r="BW220" s="243"/>
      <c r="BX220" s="243"/>
      <c r="BY220" s="243"/>
      <c r="BZ220" s="243"/>
      <c r="CA220" s="243"/>
      <c r="CB220" s="243"/>
      <c r="CC220" s="242"/>
    </row>
    <row r="221" spans="1:88" s="179" customFormat="1" x14ac:dyDescent="0.25">
      <c r="A221" s="326"/>
      <c r="B221" s="180" t="s">
        <v>389</v>
      </c>
      <c r="C221" s="181" t="s">
        <v>390</v>
      </c>
      <c r="D221" s="182" t="s">
        <v>85</v>
      </c>
      <c r="E221" s="183">
        <v>0</v>
      </c>
      <c r="F221" s="245"/>
      <c r="G221" s="178">
        <f>+E221*F221</f>
        <v>0</v>
      </c>
      <c r="H221" s="241"/>
      <c r="I221" s="242"/>
      <c r="J221" s="241"/>
      <c r="K221" s="243"/>
      <c r="L221" s="243"/>
      <c r="M221" s="243"/>
      <c r="N221" s="243"/>
      <c r="O221" s="243"/>
      <c r="P221" s="243"/>
      <c r="Q221" s="243"/>
      <c r="R221" s="243"/>
      <c r="S221" s="243"/>
      <c r="T221" s="243"/>
      <c r="U221" s="242">
        <f>G221/2.5</f>
        <v>0</v>
      </c>
      <c r="V221" s="241"/>
      <c r="W221" s="243"/>
      <c r="X221" s="243"/>
      <c r="Y221" s="243"/>
      <c r="Z221" s="243"/>
      <c r="AA221" s="243"/>
      <c r="AB221" s="243"/>
      <c r="AC221" s="243"/>
      <c r="AD221" s="243"/>
      <c r="AE221" s="243"/>
      <c r="AF221" s="243"/>
      <c r="AG221" s="242">
        <f>G221/2.5</f>
        <v>0</v>
      </c>
      <c r="AH221" s="244"/>
      <c r="AI221" s="243"/>
      <c r="AJ221" s="243"/>
      <c r="AK221" s="243"/>
      <c r="AL221" s="243"/>
      <c r="AM221" s="243">
        <f>G221-SUM(J221:AL221)</f>
        <v>0</v>
      </c>
      <c r="AN221" s="243"/>
      <c r="AO221" s="243"/>
      <c r="AP221" s="243"/>
      <c r="AQ221" s="243"/>
      <c r="AR221" s="243"/>
      <c r="AS221" s="242"/>
      <c r="AT221" s="244"/>
      <c r="AU221" s="243"/>
      <c r="AV221" s="243"/>
      <c r="AW221" s="243"/>
      <c r="AX221" s="243"/>
      <c r="AY221" s="243"/>
      <c r="AZ221" s="243"/>
      <c r="BA221" s="243"/>
      <c r="BB221" s="243"/>
      <c r="BC221" s="243"/>
      <c r="BD221" s="243"/>
      <c r="BE221" s="242"/>
      <c r="BF221" s="244"/>
      <c r="BG221" s="243"/>
      <c r="BH221" s="243"/>
      <c r="BI221" s="243"/>
      <c r="BJ221" s="243"/>
      <c r="BK221" s="243"/>
      <c r="BL221" s="243"/>
      <c r="BM221" s="243"/>
      <c r="BN221" s="243"/>
      <c r="BO221" s="243"/>
      <c r="BP221" s="243"/>
      <c r="BQ221" s="242"/>
      <c r="BR221" s="244"/>
      <c r="BS221" s="243"/>
      <c r="BT221" s="243"/>
      <c r="BU221" s="243"/>
      <c r="BV221" s="243"/>
      <c r="BW221" s="243"/>
      <c r="BX221" s="243"/>
      <c r="BY221" s="243"/>
      <c r="BZ221" s="243"/>
      <c r="CA221" s="243"/>
      <c r="CB221" s="243"/>
      <c r="CC221" s="242"/>
    </row>
    <row r="222" spans="1:88" s="179" customFormat="1" x14ac:dyDescent="0.25">
      <c r="A222" s="326"/>
      <c r="B222" s="180" t="s">
        <v>391</v>
      </c>
      <c r="C222" s="181" t="s">
        <v>392</v>
      </c>
      <c r="D222" s="182" t="s">
        <v>85</v>
      </c>
      <c r="E222" s="183">
        <v>0</v>
      </c>
      <c r="F222" s="245"/>
      <c r="G222" s="178">
        <f>+E222*F222</f>
        <v>0</v>
      </c>
      <c r="H222" s="241"/>
      <c r="I222" s="242"/>
      <c r="J222" s="241"/>
      <c r="K222" s="243"/>
      <c r="L222" s="243"/>
      <c r="M222" s="243"/>
      <c r="N222" s="243"/>
      <c r="O222" s="243"/>
      <c r="P222" s="243"/>
      <c r="Q222" s="243"/>
      <c r="R222" s="243"/>
      <c r="S222" s="243"/>
      <c r="T222" s="243"/>
      <c r="U222" s="242">
        <f>G222/2.5</f>
        <v>0</v>
      </c>
      <c r="V222" s="241"/>
      <c r="W222" s="243"/>
      <c r="X222" s="243"/>
      <c r="Y222" s="243"/>
      <c r="Z222" s="243"/>
      <c r="AA222" s="243"/>
      <c r="AB222" s="243"/>
      <c r="AC222" s="243"/>
      <c r="AD222" s="243"/>
      <c r="AE222" s="243"/>
      <c r="AF222" s="243"/>
      <c r="AG222" s="242">
        <f>G222/2.5</f>
        <v>0</v>
      </c>
      <c r="AH222" s="244"/>
      <c r="AI222" s="243"/>
      <c r="AJ222" s="243"/>
      <c r="AK222" s="243"/>
      <c r="AL222" s="243"/>
      <c r="AM222" s="243">
        <f>G222-SUM(J222:AL222)</f>
        <v>0</v>
      </c>
      <c r="AN222" s="243"/>
      <c r="AO222" s="243"/>
      <c r="AP222" s="243"/>
      <c r="AQ222" s="243"/>
      <c r="AR222" s="243"/>
      <c r="AS222" s="242"/>
      <c r="AT222" s="244"/>
      <c r="AU222" s="243"/>
      <c r="AV222" s="243"/>
      <c r="AW222" s="243"/>
      <c r="AX222" s="243"/>
      <c r="AY222" s="243"/>
      <c r="AZ222" s="243"/>
      <c r="BA222" s="243"/>
      <c r="BB222" s="243"/>
      <c r="BC222" s="243"/>
      <c r="BD222" s="243"/>
      <c r="BE222" s="242"/>
      <c r="BF222" s="244"/>
      <c r="BG222" s="243"/>
      <c r="BH222" s="243"/>
      <c r="BI222" s="243"/>
      <c r="BJ222" s="243"/>
      <c r="BK222" s="243"/>
      <c r="BL222" s="243"/>
      <c r="BM222" s="243"/>
      <c r="BN222" s="243"/>
      <c r="BO222" s="243"/>
      <c r="BP222" s="243"/>
      <c r="BQ222" s="242"/>
      <c r="BR222" s="244"/>
      <c r="BS222" s="243"/>
      <c r="BT222" s="243"/>
      <c r="BU222" s="243"/>
      <c r="BV222" s="243"/>
      <c r="BW222" s="243"/>
      <c r="BX222" s="243"/>
      <c r="BY222" s="243"/>
      <c r="BZ222" s="243"/>
      <c r="CA222" s="243"/>
      <c r="CB222" s="243"/>
      <c r="CC222" s="242"/>
    </row>
    <row r="223" spans="1:88" x14ac:dyDescent="0.25">
      <c r="A223" s="326"/>
      <c r="B223" s="73" t="s">
        <v>393</v>
      </c>
      <c r="C223" s="129" t="s">
        <v>394</v>
      </c>
      <c r="D223" s="139" t="s">
        <v>85</v>
      </c>
      <c r="E223" s="130">
        <v>1</v>
      </c>
      <c r="F223" s="344"/>
      <c r="G223" s="74">
        <f t="shared" ref="G223" si="198">+E223*F223</f>
        <v>0</v>
      </c>
      <c r="H223" s="246"/>
      <c r="I223" s="248"/>
      <c r="J223" s="246"/>
      <c r="K223" s="247"/>
      <c r="L223" s="247"/>
      <c r="M223" s="247"/>
      <c r="N223" s="247"/>
      <c r="O223" s="247"/>
      <c r="P223" s="247"/>
      <c r="Q223" s="247"/>
      <c r="R223" s="247"/>
      <c r="S223" s="247"/>
      <c r="T223" s="247"/>
      <c r="U223" s="248">
        <f>G223/6</f>
        <v>0</v>
      </c>
      <c r="V223" s="246"/>
      <c r="W223" s="247"/>
      <c r="X223" s="247"/>
      <c r="Y223" s="247"/>
      <c r="Z223" s="247"/>
      <c r="AA223" s="247"/>
      <c r="AB223" s="247"/>
      <c r="AC223" s="247"/>
      <c r="AD223" s="247"/>
      <c r="AE223" s="247"/>
      <c r="AF223" s="247"/>
      <c r="AG223" s="248">
        <f>G223/6</f>
        <v>0</v>
      </c>
      <c r="AH223" s="249"/>
      <c r="AI223" s="247"/>
      <c r="AJ223" s="247"/>
      <c r="AK223" s="247"/>
      <c r="AL223" s="247"/>
      <c r="AM223" s="247"/>
      <c r="AN223" s="247"/>
      <c r="AO223" s="247"/>
      <c r="AP223" s="247"/>
      <c r="AQ223" s="247"/>
      <c r="AR223" s="247"/>
      <c r="AS223" s="248">
        <f>G223/6</f>
        <v>0</v>
      </c>
      <c r="AT223" s="249"/>
      <c r="AU223" s="247"/>
      <c r="AV223" s="247"/>
      <c r="AW223" s="247"/>
      <c r="AX223" s="247"/>
      <c r="AY223" s="247"/>
      <c r="AZ223" s="247"/>
      <c r="BA223" s="247"/>
      <c r="BB223" s="247"/>
      <c r="BC223" s="247"/>
      <c r="BD223" s="247"/>
      <c r="BE223" s="248">
        <f>G223/6</f>
        <v>0</v>
      </c>
      <c r="BF223" s="249"/>
      <c r="BG223" s="247"/>
      <c r="BH223" s="247"/>
      <c r="BI223" s="247"/>
      <c r="BJ223" s="247"/>
      <c r="BK223" s="247"/>
      <c r="BL223" s="247"/>
      <c r="BM223" s="247"/>
      <c r="BN223" s="247"/>
      <c r="BO223" s="247"/>
      <c r="BP223" s="247"/>
      <c r="BQ223" s="248">
        <f>G223/6</f>
        <v>0</v>
      </c>
      <c r="BR223" s="249"/>
      <c r="BS223" s="247"/>
      <c r="BT223" s="247"/>
      <c r="BU223" s="247"/>
      <c r="BV223" s="247"/>
      <c r="BW223" s="247"/>
      <c r="BX223" s="247"/>
      <c r="BY223" s="247"/>
      <c r="BZ223" s="247"/>
      <c r="CA223" s="247"/>
      <c r="CB223" s="247"/>
      <c r="CC223" s="248">
        <f>G223-SUM(J223:CB223)</f>
        <v>0</v>
      </c>
    </row>
    <row r="224" spans="1:88" s="179" customFormat="1" ht="27" customHeight="1" x14ac:dyDescent="0.25">
      <c r="A224" s="326"/>
      <c r="B224" s="180" t="s">
        <v>395</v>
      </c>
      <c r="C224" s="181" t="s">
        <v>396</v>
      </c>
      <c r="D224" s="182" t="s">
        <v>85</v>
      </c>
      <c r="E224" s="183">
        <v>0</v>
      </c>
      <c r="F224" s="245"/>
      <c r="G224" s="178">
        <f t="shared" ref="G224:G231" si="199">+E224*F224</f>
        <v>0</v>
      </c>
      <c r="H224" s="241"/>
      <c r="I224" s="242"/>
      <c r="J224" s="241"/>
      <c r="K224" s="243"/>
      <c r="L224" s="243"/>
      <c r="M224" s="243"/>
      <c r="N224" s="243"/>
      <c r="O224" s="243"/>
      <c r="P224" s="243"/>
      <c r="Q224" s="243"/>
      <c r="R224" s="243"/>
      <c r="S224" s="243"/>
      <c r="T224" s="243"/>
      <c r="U224" s="242">
        <f t="shared" ref="U224:U230" si="200">G224/2.5</f>
        <v>0</v>
      </c>
      <c r="V224" s="241"/>
      <c r="W224" s="243"/>
      <c r="X224" s="243"/>
      <c r="Y224" s="243"/>
      <c r="Z224" s="243"/>
      <c r="AA224" s="243"/>
      <c r="AB224" s="243"/>
      <c r="AC224" s="243"/>
      <c r="AD224" s="243"/>
      <c r="AE224" s="243"/>
      <c r="AF224" s="243"/>
      <c r="AG224" s="242">
        <f t="shared" ref="AG224:AG230" si="201">G224/2.5</f>
        <v>0</v>
      </c>
      <c r="AH224" s="244"/>
      <c r="AI224" s="243"/>
      <c r="AJ224" s="243"/>
      <c r="AK224" s="243"/>
      <c r="AL224" s="243"/>
      <c r="AM224" s="243">
        <f t="shared" ref="AM224:AM230" si="202">G224-SUM(J224:AL224)</f>
        <v>0</v>
      </c>
      <c r="AN224" s="243"/>
      <c r="AO224" s="243"/>
      <c r="AP224" s="243"/>
      <c r="AQ224" s="243"/>
      <c r="AR224" s="243"/>
      <c r="AS224" s="242"/>
      <c r="AT224" s="244"/>
      <c r="AU224" s="243"/>
      <c r="AV224" s="243"/>
      <c r="AW224" s="243"/>
      <c r="AX224" s="243"/>
      <c r="AY224" s="243"/>
      <c r="AZ224" s="243"/>
      <c r="BA224" s="243"/>
      <c r="BB224" s="243"/>
      <c r="BC224" s="243"/>
      <c r="BD224" s="243"/>
      <c r="BE224" s="242"/>
      <c r="BF224" s="244"/>
      <c r="BG224" s="243"/>
      <c r="BH224" s="243"/>
      <c r="BI224" s="243"/>
      <c r="BJ224" s="243"/>
      <c r="BK224" s="243"/>
      <c r="BL224" s="243"/>
      <c r="BM224" s="243"/>
      <c r="BN224" s="243"/>
      <c r="BO224" s="243"/>
      <c r="BP224" s="243"/>
      <c r="BQ224" s="242"/>
      <c r="BR224" s="244"/>
      <c r="BS224" s="243"/>
      <c r="BT224" s="243"/>
      <c r="BU224" s="243"/>
      <c r="BV224" s="243"/>
      <c r="BW224" s="243"/>
      <c r="BX224" s="243"/>
      <c r="BY224" s="243"/>
      <c r="BZ224" s="243"/>
      <c r="CA224" s="243"/>
      <c r="CB224" s="243"/>
      <c r="CC224" s="242"/>
    </row>
    <row r="225" spans="1:81" s="179" customFormat="1" ht="27" customHeight="1" x14ac:dyDescent="0.25">
      <c r="A225" s="326"/>
      <c r="B225" s="180" t="s">
        <v>397</v>
      </c>
      <c r="C225" s="181" t="s">
        <v>398</v>
      </c>
      <c r="D225" s="182" t="s">
        <v>85</v>
      </c>
      <c r="E225" s="183">
        <v>0</v>
      </c>
      <c r="F225" s="245"/>
      <c r="G225" s="178">
        <f t="shared" si="199"/>
        <v>0</v>
      </c>
      <c r="H225" s="241"/>
      <c r="I225" s="242"/>
      <c r="J225" s="241"/>
      <c r="K225" s="243"/>
      <c r="L225" s="243"/>
      <c r="M225" s="243"/>
      <c r="N225" s="243"/>
      <c r="O225" s="243"/>
      <c r="P225" s="243"/>
      <c r="Q225" s="243"/>
      <c r="R225" s="243"/>
      <c r="S225" s="243"/>
      <c r="T225" s="243"/>
      <c r="U225" s="242">
        <f t="shared" si="200"/>
        <v>0</v>
      </c>
      <c r="V225" s="241"/>
      <c r="W225" s="243"/>
      <c r="X225" s="243"/>
      <c r="Y225" s="243"/>
      <c r="Z225" s="243"/>
      <c r="AA225" s="243"/>
      <c r="AB225" s="243"/>
      <c r="AC225" s="243"/>
      <c r="AD225" s="243"/>
      <c r="AE225" s="243"/>
      <c r="AF225" s="243"/>
      <c r="AG225" s="242">
        <f t="shared" si="201"/>
        <v>0</v>
      </c>
      <c r="AH225" s="244"/>
      <c r="AI225" s="243"/>
      <c r="AJ225" s="243"/>
      <c r="AK225" s="243"/>
      <c r="AL225" s="243"/>
      <c r="AM225" s="243">
        <f t="shared" si="202"/>
        <v>0</v>
      </c>
      <c r="AN225" s="243"/>
      <c r="AO225" s="243"/>
      <c r="AP225" s="243"/>
      <c r="AQ225" s="243"/>
      <c r="AR225" s="243"/>
      <c r="AS225" s="242"/>
      <c r="AT225" s="244"/>
      <c r="AU225" s="243"/>
      <c r="AV225" s="243"/>
      <c r="AW225" s="243"/>
      <c r="AX225" s="243"/>
      <c r="AY225" s="243"/>
      <c r="AZ225" s="243"/>
      <c r="BA225" s="243"/>
      <c r="BB225" s="243"/>
      <c r="BC225" s="243"/>
      <c r="BD225" s="243"/>
      <c r="BE225" s="242"/>
      <c r="BF225" s="244"/>
      <c r="BG225" s="243"/>
      <c r="BH225" s="243"/>
      <c r="BI225" s="243"/>
      <c r="BJ225" s="243"/>
      <c r="BK225" s="243"/>
      <c r="BL225" s="243"/>
      <c r="BM225" s="243"/>
      <c r="BN225" s="243"/>
      <c r="BO225" s="243"/>
      <c r="BP225" s="243"/>
      <c r="BQ225" s="242"/>
      <c r="BR225" s="244"/>
      <c r="BS225" s="243"/>
      <c r="BT225" s="243"/>
      <c r="BU225" s="243"/>
      <c r="BV225" s="243"/>
      <c r="BW225" s="243"/>
      <c r="BX225" s="243"/>
      <c r="BY225" s="243"/>
      <c r="BZ225" s="243"/>
      <c r="CA225" s="243"/>
      <c r="CB225" s="243"/>
      <c r="CC225" s="242"/>
    </row>
    <row r="226" spans="1:81" s="179" customFormat="1" ht="27" customHeight="1" x14ac:dyDescent="0.25">
      <c r="A226" s="326"/>
      <c r="B226" s="180" t="s">
        <v>399</v>
      </c>
      <c r="C226" s="181" t="s">
        <v>400</v>
      </c>
      <c r="D226" s="182" t="s">
        <v>85</v>
      </c>
      <c r="E226" s="183">
        <v>0</v>
      </c>
      <c r="F226" s="245"/>
      <c r="G226" s="178">
        <f t="shared" si="199"/>
        <v>0</v>
      </c>
      <c r="H226" s="241"/>
      <c r="I226" s="242"/>
      <c r="J226" s="241"/>
      <c r="K226" s="243"/>
      <c r="L226" s="243"/>
      <c r="M226" s="243"/>
      <c r="N226" s="243"/>
      <c r="O226" s="243"/>
      <c r="P226" s="243"/>
      <c r="Q226" s="243"/>
      <c r="R226" s="243"/>
      <c r="S226" s="243"/>
      <c r="T226" s="243"/>
      <c r="U226" s="242">
        <f t="shared" si="200"/>
        <v>0</v>
      </c>
      <c r="V226" s="241"/>
      <c r="W226" s="243"/>
      <c r="X226" s="243"/>
      <c r="Y226" s="243"/>
      <c r="Z226" s="243"/>
      <c r="AA226" s="243"/>
      <c r="AB226" s="243"/>
      <c r="AC226" s="243"/>
      <c r="AD226" s="243"/>
      <c r="AE226" s="243"/>
      <c r="AF226" s="243"/>
      <c r="AG226" s="242">
        <f t="shared" si="201"/>
        <v>0</v>
      </c>
      <c r="AH226" s="244"/>
      <c r="AI226" s="243"/>
      <c r="AJ226" s="243"/>
      <c r="AK226" s="243"/>
      <c r="AL226" s="243"/>
      <c r="AM226" s="243">
        <f t="shared" si="202"/>
        <v>0</v>
      </c>
      <c r="AN226" s="243"/>
      <c r="AO226" s="243"/>
      <c r="AP226" s="243"/>
      <c r="AQ226" s="243"/>
      <c r="AR226" s="243"/>
      <c r="AS226" s="242"/>
      <c r="AT226" s="244"/>
      <c r="AU226" s="243"/>
      <c r="AV226" s="243"/>
      <c r="AW226" s="243"/>
      <c r="AX226" s="243"/>
      <c r="AY226" s="243"/>
      <c r="AZ226" s="243"/>
      <c r="BA226" s="243"/>
      <c r="BB226" s="243"/>
      <c r="BC226" s="243"/>
      <c r="BD226" s="243"/>
      <c r="BE226" s="242"/>
      <c r="BF226" s="244"/>
      <c r="BG226" s="243"/>
      <c r="BH226" s="243"/>
      <c r="BI226" s="243"/>
      <c r="BJ226" s="243"/>
      <c r="BK226" s="243"/>
      <c r="BL226" s="243"/>
      <c r="BM226" s="243"/>
      <c r="BN226" s="243"/>
      <c r="BO226" s="243"/>
      <c r="BP226" s="243"/>
      <c r="BQ226" s="242"/>
      <c r="BR226" s="244"/>
      <c r="BS226" s="243"/>
      <c r="BT226" s="243"/>
      <c r="BU226" s="243"/>
      <c r="BV226" s="243"/>
      <c r="BW226" s="243"/>
      <c r="BX226" s="243"/>
      <c r="BY226" s="243"/>
      <c r="BZ226" s="243"/>
      <c r="CA226" s="243"/>
      <c r="CB226" s="243"/>
      <c r="CC226" s="242"/>
    </row>
    <row r="227" spans="1:81" s="179" customFormat="1" ht="27" customHeight="1" x14ac:dyDescent="0.25">
      <c r="A227" s="326"/>
      <c r="B227" s="180" t="s">
        <v>401</v>
      </c>
      <c r="C227" s="181" t="s">
        <v>402</v>
      </c>
      <c r="D227" s="182" t="s">
        <v>85</v>
      </c>
      <c r="E227" s="183">
        <v>0</v>
      </c>
      <c r="F227" s="245"/>
      <c r="G227" s="178">
        <f t="shared" si="199"/>
        <v>0</v>
      </c>
      <c r="H227" s="241"/>
      <c r="I227" s="242"/>
      <c r="J227" s="241"/>
      <c r="K227" s="243"/>
      <c r="L227" s="243"/>
      <c r="M227" s="243"/>
      <c r="N227" s="243"/>
      <c r="O227" s="243"/>
      <c r="P227" s="243"/>
      <c r="Q227" s="243"/>
      <c r="R227" s="243"/>
      <c r="S227" s="243"/>
      <c r="T227" s="243"/>
      <c r="U227" s="242">
        <f t="shared" si="200"/>
        <v>0</v>
      </c>
      <c r="V227" s="241"/>
      <c r="W227" s="243"/>
      <c r="X227" s="243"/>
      <c r="Y227" s="243"/>
      <c r="Z227" s="243"/>
      <c r="AA227" s="243"/>
      <c r="AB227" s="243"/>
      <c r="AC227" s="243"/>
      <c r="AD227" s="243"/>
      <c r="AE227" s="243"/>
      <c r="AF227" s="243"/>
      <c r="AG227" s="242">
        <f t="shared" si="201"/>
        <v>0</v>
      </c>
      <c r="AH227" s="244"/>
      <c r="AI227" s="243"/>
      <c r="AJ227" s="243"/>
      <c r="AK227" s="243"/>
      <c r="AL227" s="243"/>
      <c r="AM227" s="243">
        <f t="shared" si="202"/>
        <v>0</v>
      </c>
      <c r="AN227" s="243"/>
      <c r="AO227" s="243"/>
      <c r="AP227" s="243"/>
      <c r="AQ227" s="243"/>
      <c r="AR227" s="243"/>
      <c r="AS227" s="242"/>
      <c r="AT227" s="244"/>
      <c r="AU227" s="243"/>
      <c r="AV227" s="243"/>
      <c r="AW227" s="243"/>
      <c r="AX227" s="243"/>
      <c r="AY227" s="243"/>
      <c r="AZ227" s="243"/>
      <c r="BA227" s="243"/>
      <c r="BB227" s="243"/>
      <c r="BC227" s="243"/>
      <c r="BD227" s="243"/>
      <c r="BE227" s="242"/>
      <c r="BF227" s="244"/>
      <c r="BG227" s="243"/>
      <c r="BH227" s="243"/>
      <c r="BI227" s="243"/>
      <c r="BJ227" s="243"/>
      <c r="BK227" s="243"/>
      <c r="BL227" s="243"/>
      <c r="BM227" s="243"/>
      <c r="BN227" s="243"/>
      <c r="BO227" s="243"/>
      <c r="BP227" s="243"/>
      <c r="BQ227" s="242"/>
      <c r="BR227" s="244"/>
      <c r="BS227" s="243"/>
      <c r="BT227" s="243"/>
      <c r="BU227" s="243"/>
      <c r="BV227" s="243"/>
      <c r="BW227" s="243"/>
      <c r="BX227" s="243"/>
      <c r="BY227" s="243"/>
      <c r="BZ227" s="243"/>
      <c r="CA227" s="243"/>
      <c r="CB227" s="243"/>
      <c r="CC227" s="242"/>
    </row>
    <row r="228" spans="1:81" s="179" customFormat="1" x14ac:dyDescent="0.25">
      <c r="A228" s="326"/>
      <c r="B228" s="180" t="s">
        <v>403</v>
      </c>
      <c r="C228" s="181" t="s">
        <v>404</v>
      </c>
      <c r="D228" s="182" t="s">
        <v>85</v>
      </c>
      <c r="E228" s="183">
        <v>0</v>
      </c>
      <c r="F228" s="245"/>
      <c r="G228" s="178">
        <f t="shared" si="199"/>
        <v>0</v>
      </c>
      <c r="H228" s="241"/>
      <c r="I228" s="242"/>
      <c r="J228" s="241"/>
      <c r="K228" s="243"/>
      <c r="L228" s="243"/>
      <c r="M228" s="243"/>
      <c r="N228" s="243"/>
      <c r="O228" s="243"/>
      <c r="P228" s="243"/>
      <c r="Q228" s="243"/>
      <c r="R228" s="243"/>
      <c r="S228" s="243"/>
      <c r="T228" s="243"/>
      <c r="U228" s="242">
        <f t="shared" si="200"/>
        <v>0</v>
      </c>
      <c r="V228" s="241"/>
      <c r="W228" s="243"/>
      <c r="X228" s="243"/>
      <c r="Y228" s="243"/>
      <c r="Z228" s="243"/>
      <c r="AA228" s="243"/>
      <c r="AB228" s="243"/>
      <c r="AC228" s="243"/>
      <c r="AD228" s="243"/>
      <c r="AE228" s="243"/>
      <c r="AF228" s="243"/>
      <c r="AG228" s="242">
        <f t="shared" si="201"/>
        <v>0</v>
      </c>
      <c r="AH228" s="244"/>
      <c r="AI228" s="243"/>
      <c r="AJ228" s="243"/>
      <c r="AK228" s="243"/>
      <c r="AL228" s="243"/>
      <c r="AM228" s="243">
        <f t="shared" si="202"/>
        <v>0</v>
      </c>
      <c r="AN228" s="243"/>
      <c r="AO228" s="243"/>
      <c r="AP228" s="243"/>
      <c r="AQ228" s="243"/>
      <c r="AR228" s="243"/>
      <c r="AS228" s="242"/>
      <c r="AT228" s="244"/>
      <c r="AU228" s="243"/>
      <c r="AV228" s="243"/>
      <c r="AW228" s="243"/>
      <c r="AX228" s="243"/>
      <c r="AY228" s="243"/>
      <c r="AZ228" s="243"/>
      <c r="BA228" s="243"/>
      <c r="BB228" s="243"/>
      <c r="BC228" s="243"/>
      <c r="BD228" s="243"/>
      <c r="BE228" s="242"/>
      <c r="BF228" s="244"/>
      <c r="BG228" s="243"/>
      <c r="BH228" s="243"/>
      <c r="BI228" s="243"/>
      <c r="BJ228" s="243"/>
      <c r="BK228" s="243"/>
      <c r="BL228" s="243"/>
      <c r="BM228" s="243"/>
      <c r="BN228" s="243"/>
      <c r="BO228" s="243"/>
      <c r="BP228" s="243"/>
      <c r="BQ228" s="242"/>
      <c r="BR228" s="244"/>
      <c r="BS228" s="243"/>
      <c r="BT228" s="243"/>
      <c r="BU228" s="243"/>
      <c r="BV228" s="243"/>
      <c r="BW228" s="243"/>
      <c r="BX228" s="243"/>
      <c r="BY228" s="243"/>
      <c r="BZ228" s="243"/>
      <c r="CA228" s="243"/>
      <c r="CB228" s="243"/>
      <c r="CC228" s="242"/>
    </row>
    <row r="229" spans="1:81" s="179" customFormat="1" x14ac:dyDescent="0.25">
      <c r="A229" s="326"/>
      <c r="B229" s="180" t="s">
        <v>405</v>
      </c>
      <c r="C229" s="181" t="s">
        <v>406</v>
      </c>
      <c r="D229" s="182" t="s">
        <v>85</v>
      </c>
      <c r="E229" s="183">
        <v>0</v>
      </c>
      <c r="F229" s="245"/>
      <c r="G229" s="178">
        <f t="shared" si="199"/>
        <v>0</v>
      </c>
      <c r="H229" s="241"/>
      <c r="I229" s="242"/>
      <c r="J229" s="241"/>
      <c r="K229" s="243"/>
      <c r="L229" s="243"/>
      <c r="M229" s="243"/>
      <c r="N229" s="243"/>
      <c r="O229" s="243"/>
      <c r="P229" s="243"/>
      <c r="Q229" s="243"/>
      <c r="R229" s="243"/>
      <c r="S229" s="243"/>
      <c r="T229" s="243"/>
      <c r="U229" s="242">
        <f t="shared" si="200"/>
        <v>0</v>
      </c>
      <c r="V229" s="241"/>
      <c r="W229" s="243"/>
      <c r="X229" s="243"/>
      <c r="Y229" s="243"/>
      <c r="Z229" s="243"/>
      <c r="AA229" s="243"/>
      <c r="AB229" s="243"/>
      <c r="AC229" s="243"/>
      <c r="AD229" s="243"/>
      <c r="AE229" s="243"/>
      <c r="AF229" s="243"/>
      <c r="AG229" s="242">
        <f t="shared" si="201"/>
        <v>0</v>
      </c>
      <c r="AH229" s="244"/>
      <c r="AI229" s="243"/>
      <c r="AJ229" s="243"/>
      <c r="AK229" s="243"/>
      <c r="AL229" s="243"/>
      <c r="AM229" s="243">
        <f t="shared" si="202"/>
        <v>0</v>
      </c>
      <c r="AN229" s="243"/>
      <c r="AO229" s="243"/>
      <c r="AP229" s="243"/>
      <c r="AQ229" s="243"/>
      <c r="AR229" s="243"/>
      <c r="AS229" s="242"/>
      <c r="AT229" s="244"/>
      <c r="AU229" s="243"/>
      <c r="AV229" s="243"/>
      <c r="AW229" s="243"/>
      <c r="AX229" s="243"/>
      <c r="AY229" s="243"/>
      <c r="AZ229" s="243"/>
      <c r="BA229" s="243"/>
      <c r="BB229" s="243"/>
      <c r="BC229" s="243"/>
      <c r="BD229" s="243"/>
      <c r="BE229" s="242"/>
      <c r="BF229" s="244"/>
      <c r="BG229" s="243"/>
      <c r="BH229" s="243"/>
      <c r="BI229" s="243"/>
      <c r="BJ229" s="243"/>
      <c r="BK229" s="243"/>
      <c r="BL229" s="243"/>
      <c r="BM229" s="243"/>
      <c r="BN229" s="243"/>
      <c r="BO229" s="243"/>
      <c r="BP229" s="243"/>
      <c r="BQ229" s="242"/>
      <c r="BR229" s="244"/>
      <c r="BS229" s="243"/>
      <c r="BT229" s="243"/>
      <c r="BU229" s="243"/>
      <c r="BV229" s="243"/>
      <c r="BW229" s="243"/>
      <c r="BX229" s="243"/>
      <c r="BY229" s="243"/>
      <c r="BZ229" s="243"/>
      <c r="CA229" s="243"/>
      <c r="CB229" s="243"/>
      <c r="CC229" s="242"/>
    </row>
    <row r="230" spans="1:81" s="179" customFormat="1" x14ac:dyDescent="0.25">
      <c r="A230" s="326"/>
      <c r="B230" s="180" t="s">
        <v>407</v>
      </c>
      <c r="C230" s="181" t="s">
        <v>408</v>
      </c>
      <c r="D230" s="182" t="s">
        <v>85</v>
      </c>
      <c r="E230" s="183">
        <v>0</v>
      </c>
      <c r="F230" s="245"/>
      <c r="G230" s="178">
        <f t="shared" si="199"/>
        <v>0</v>
      </c>
      <c r="H230" s="241"/>
      <c r="I230" s="242"/>
      <c r="J230" s="241"/>
      <c r="K230" s="243"/>
      <c r="L230" s="243"/>
      <c r="M230" s="243"/>
      <c r="N230" s="243"/>
      <c r="O230" s="243"/>
      <c r="P230" s="243"/>
      <c r="Q230" s="243"/>
      <c r="R230" s="243"/>
      <c r="S230" s="243"/>
      <c r="T230" s="243"/>
      <c r="U230" s="242">
        <f t="shared" si="200"/>
        <v>0</v>
      </c>
      <c r="V230" s="241"/>
      <c r="W230" s="243"/>
      <c r="X230" s="243"/>
      <c r="Y230" s="243"/>
      <c r="Z230" s="243"/>
      <c r="AA230" s="243"/>
      <c r="AB230" s="243"/>
      <c r="AC230" s="243"/>
      <c r="AD230" s="243"/>
      <c r="AE230" s="243"/>
      <c r="AF230" s="243"/>
      <c r="AG230" s="242">
        <f t="shared" si="201"/>
        <v>0</v>
      </c>
      <c r="AH230" s="244"/>
      <c r="AI230" s="243"/>
      <c r="AJ230" s="243"/>
      <c r="AK230" s="243"/>
      <c r="AL230" s="243"/>
      <c r="AM230" s="243">
        <f t="shared" si="202"/>
        <v>0</v>
      </c>
      <c r="AN230" s="243"/>
      <c r="AO230" s="243"/>
      <c r="AP230" s="243"/>
      <c r="AQ230" s="243"/>
      <c r="AR230" s="243"/>
      <c r="AS230" s="242"/>
      <c r="AT230" s="244"/>
      <c r="AU230" s="243"/>
      <c r="AV230" s="243"/>
      <c r="AW230" s="243"/>
      <c r="AX230" s="243"/>
      <c r="AY230" s="243"/>
      <c r="AZ230" s="243"/>
      <c r="BA230" s="243"/>
      <c r="BB230" s="243"/>
      <c r="BC230" s="243"/>
      <c r="BD230" s="243"/>
      <c r="BE230" s="242"/>
      <c r="BF230" s="244"/>
      <c r="BG230" s="243"/>
      <c r="BH230" s="243"/>
      <c r="BI230" s="243"/>
      <c r="BJ230" s="243"/>
      <c r="BK230" s="243"/>
      <c r="BL230" s="243"/>
      <c r="BM230" s="243"/>
      <c r="BN230" s="243"/>
      <c r="BO230" s="243"/>
      <c r="BP230" s="243"/>
      <c r="BQ230" s="242"/>
      <c r="BR230" s="244"/>
      <c r="BS230" s="243"/>
      <c r="BT230" s="243"/>
      <c r="BU230" s="243"/>
      <c r="BV230" s="243"/>
      <c r="BW230" s="243"/>
      <c r="BX230" s="243"/>
      <c r="BY230" s="243"/>
      <c r="BZ230" s="243"/>
      <c r="CA230" s="243"/>
      <c r="CB230" s="243"/>
      <c r="CC230" s="242"/>
    </row>
    <row r="231" spans="1:81" s="179" customFormat="1" x14ac:dyDescent="0.25">
      <c r="A231" s="326"/>
      <c r="B231" s="180" t="s">
        <v>410</v>
      </c>
      <c r="C231" s="181" t="s">
        <v>411</v>
      </c>
      <c r="D231" s="182" t="s">
        <v>412</v>
      </c>
      <c r="E231" s="183">
        <v>0</v>
      </c>
      <c r="F231" s="245"/>
      <c r="G231" s="178">
        <f t="shared" si="199"/>
        <v>0</v>
      </c>
      <c r="H231" s="241"/>
      <c r="I231" s="242"/>
      <c r="J231" s="241"/>
      <c r="K231" s="243"/>
      <c r="L231" s="243"/>
      <c r="M231" s="243"/>
      <c r="N231" s="243"/>
      <c r="O231" s="243"/>
      <c r="P231" s="243"/>
      <c r="Q231" s="243"/>
      <c r="R231" s="243"/>
      <c r="S231" s="243"/>
      <c r="T231" s="243"/>
      <c r="U231" s="242"/>
      <c r="V231" s="241"/>
      <c r="W231" s="243"/>
      <c r="X231" s="243"/>
      <c r="Y231" s="243"/>
      <c r="Z231" s="243"/>
      <c r="AA231" s="243"/>
      <c r="AB231" s="243"/>
      <c r="AC231" s="243"/>
      <c r="AD231" s="243"/>
      <c r="AE231" s="243"/>
      <c r="AF231" s="243"/>
      <c r="AG231" s="242"/>
      <c r="AH231" s="244"/>
      <c r="AI231" s="243"/>
      <c r="AJ231" s="243"/>
      <c r="AK231" s="243"/>
      <c r="AL231" s="243"/>
      <c r="AM231" s="243"/>
      <c r="AN231" s="243"/>
      <c r="AO231" s="243"/>
      <c r="AP231" s="243"/>
      <c r="AQ231" s="243"/>
      <c r="AR231" s="243"/>
      <c r="AS231" s="242"/>
      <c r="AT231" s="244"/>
      <c r="AU231" s="243"/>
      <c r="AV231" s="243"/>
      <c r="AW231" s="243"/>
      <c r="AX231" s="243"/>
      <c r="AY231" s="243"/>
      <c r="AZ231" s="243"/>
      <c r="BA231" s="243"/>
      <c r="BB231" s="243"/>
      <c r="BC231" s="243"/>
      <c r="BD231" s="243"/>
      <c r="BE231" s="242"/>
      <c r="BF231" s="244"/>
      <c r="BG231" s="243"/>
      <c r="BH231" s="243"/>
      <c r="BI231" s="243"/>
      <c r="BJ231" s="243"/>
      <c r="BK231" s="243"/>
      <c r="BL231" s="243"/>
      <c r="BM231" s="243"/>
      <c r="BN231" s="243"/>
      <c r="BO231" s="243"/>
      <c r="BP231" s="243"/>
      <c r="BQ231" s="242"/>
      <c r="BR231" s="244"/>
      <c r="BS231" s="243"/>
      <c r="BT231" s="243"/>
      <c r="BU231" s="243"/>
      <c r="BV231" s="243"/>
      <c r="BW231" s="243"/>
      <c r="BX231" s="243"/>
      <c r="BY231" s="243"/>
      <c r="BZ231" s="243"/>
      <c r="CA231" s="243"/>
      <c r="CB231" s="243"/>
      <c r="CC231" s="242"/>
    </row>
    <row r="232" spans="1:81" ht="26.25" customHeight="1" x14ac:dyDescent="0.25">
      <c r="A232" s="326"/>
      <c r="B232" s="180" t="s">
        <v>413</v>
      </c>
      <c r="C232" s="181" t="s">
        <v>414</v>
      </c>
      <c r="D232" s="182" t="s">
        <v>85</v>
      </c>
      <c r="E232" s="183">
        <v>1</v>
      </c>
      <c r="F232" s="245"/>
      <c r="G232" s="178">
        <f t="shared" ref="G232:G233" si="203">+E232*F232</f>
        <v>0</v>
      </c>
      <c r="H232" s="246"/>
      <c r="I232" s="248"/>
      <c r="J232" s="246"/>
      <c r="K232" s="247"/>
      <c r="L232" s="247"/>
      <c r="M232" s="247"/>
      <c r="N232" s="247"/>
      <c r="O232" s="247"/>
      <c r="P232" s="247"/>
      <c r="Q232" s="247"/>
      <c r="R232" s="247"/>
      <c r="S232" s="247"/>
      <c r="T232" s="247"/>
      <c r="U232" s="248">
        <f>G232/6</f>
        <v>0</v>
      </c>
      <c r="V232" s="246"/>
      <c r="W232" s="247"/>
      <c r="X232" s="247"/>
      <c r="Y232" s="247"/>
      <c r="Z232" s="247"/>
      <c r="AA232" s="247"/>
      <c r="AB232" s="247"/>
      <c r="AC232" s="247"/>
      <c r="AD232" s="247"/>
      <c r="AE232" s="247"/>
      <c r="AF232" s="247"/>
      <c r="AG232" s="248">
        <f>G232/6</f>
        <v>0</v>
      </c>
      <c r="AH232" s="249"/>
      <c r="AI232" s="247"/>
      <c r="AJ232" s="247"/>
      <c r="AK232" s="247"/>
      <c r="AL232" s="247"/>
      <c r="AM232" s="247"/>
      <c r="AN232" s="247"/>
      <c r="AO232" s="247"/>
      <c r="AP232" s="247"/>
      <c r="AQ232" s="247"/>
      <c r="AR232" s="247"/>
      <c r="AS232" s="248">
        <f>G232/6</f>
        <v>0</v>
      </c>
      <c r="AT232" s="249"/>
      <c r="AU232" s="247"/>
      <c r="AV232" s="247"/>
      <c r="AW232" s="247"/>
      <c r="AX232" s="247"/>
      <c r="AY232" s="247"/>
      <c r="AZ232" s="247"/>
      <c r="BA232" s="247"/>
      <c r="BB232" s="247"/>
      <c r="BC232" s="247"/>
      <c r="BD232" s="247"/>
      <c r="BE232" s="248">
        <f>G232/6</f>
        <v>0</v>
      </c>
      <c r="BF232" s="249"/>
      <c r="BG232" s="247"/>
      <c r="BH232" s="247"/>
      <c r="BI232" s="247"/>
      <c r="BJ232" s="247"/>
      <c r="BK232" s="247"/>
      <c r="BL232" s="247"/>
      <c r="BM232" s="247"/>
      <c r="BN232" s="247"/>
      <c r="BO232" s="247"/>
      <c r="BP232" s="247"/>
      <c r="BQ232" s="248">
        <f>G232/6</f>
        <v>0</v>
      </c>
      <c r="BR232" s="249"/>
      <c r="BS232" s="247"/>
      <c r="BT232" s="247"/>
      <c r="BU232" s="247"/>
      <c r="BV232" s="247"/>
      <c r="BW232" s="247"/>
      <c r="BX232" s="247"/>
      <c r="BY232" s="247"/>
      <c r="BZ232" s="247"/>
      <c r="CA232" s="247"/>
      <c r="CB232" s="247"/>
      <c r="CC232" s="248">
        <f>G232-SUM(J232:CB232)</f>
        <v>0</v>
      </c>
    </row>
    <row r="233" spans="1:81" ht="26.25" customHeight="1" x14ac:dyDescent="0.25">
      <c r="A233" s="326"/>
      <c r="B233" s="180" t="s">
        <v>415</v>
      </c>
      <c r="C233" s="181" t="s">
        <v>416</v>
      </c>
      <c r="D233" s="182" t="s">
        <v>85</v>
      </c>
      <c r="E233" s="183">
        <v>1</v>
      </c>
      <c r="F233" s="245"/>
      <c r="G233" s="178">
        <f t="shared" si="203"/>
        <v>0</v>
      </c>
      <c r="H233" s="246"/>
      <c r="I233" s="248"/>
      <c r="J233" s="246"/>
      <c r="K233" s="247"/>
      <c r="L233" s="247"/>
      <c r="M233" s="247"/>
      <c r="N233" s="247"/>
      <c r="O233" s="247"/>
      <c r="P233" s="247"/>
      <c r="Q233" s="247"/>
      <c r="R233" s="247"/>
      <c r="S233" s="247"/>
      <c r="T233" s="247"/>
      <c r="U233" s="248">
        <f>G233/6</f>
        <v>0</v>
      </c>
      <c r="V233" s="246"/>
      <c r="W233" s="247"/>
      <c r="X233" s="247"/>
      <c r="Y233" s="247"/>
      <c r="Z233" s="247"/>
      <c r="AA233" s="247"/>
      <c r="AB233" s="247"/>
      <c r="AC233" s="247"/>
      <c r="AD233" s="247"/>
      <c r="AE233" s="247"/>
      <c r="AF233" s="247"/>
      <c r="AG233" s="248">
        <f>G233/6</f>
        <v>0</v>
      </c>
      <c r="AH233" s="249"/>
      <c r="AI233" s="247"/>
      <c r="AJ233" s="247"/>
      <c r="AK233" s="247"/>
      <c r="AL233" s="247"/>
      <c r="AM233" s="247"/>
      <c r="AN233" s="247"/>
      <c r="AO233" s="247"/>
      <c r="AP233" s="247"/>
      <c r="AQ233" s="247"/>
      <c r="AR233" s="247"/>
      <c r="AS233" s="248">
        <f>G233/6</f>
        <v>0</v>
      </c>
      <c r="AT233" s="249"/>
      <c r="AU233" s="247"/>
      <c r="AV233" s="247"/>
      <c r="AW233" s="247"/>
      <c r="AX233" s="247"/>
      <c r="AY233" s="247"/>
      <c r="AZ233" s="247"/>
      <c r="BA233" s="247"/>
      <c r="BB233" s="247"/>
      <c r="BC233" s="247"/>
      <c r="BD233" s="247"/>
      <c r="BE233" s="248">
        <f>G233/6</f>
        <v>0</v>
      </c>
      <c r="BF233" s="249"/>
      <c r="BG233" s="247"/>
      <c r="BH233" s="247"/>
      <c r="BI233" s="247"/>
      <c r="BJ233" s="247"/>
      <c r="BK233" s="247"/>
      <c r="BL233" s="247"/>
      <c r="BM233" s="247"/>
      <c r="BN233" s="247"/>
      <c r="BO233" s="247"/>
      <c r="BP233" s="247"/>
      <c r="BQ233" s="248">
        <f>G233/6</f>
        <v>0</v>
      </c>
      <c r="BR233" s="249"/>
      <c r="BS233" s="247"/>
      <c r="BT233" s="247"/>
      <c r="BU233" s="247"/>
      <c r="BV233" s="247"/>
      <c r="BW233" s="247"/>
      <c r="BX233" s="247"/>
      <c r="BY233" s="247"/>
      <c r="BZ233" s="247"/>
      <c r="CA233" s="247"/>
      <c r="CB233" s="247"/>
      <c r="CC233" s="248">
        <f>G233-SUM(J233:CB233)</f>
        <v>0</v>
      </c>
    </row>
    <row r="234" spans="1:81" s="179" customFormat="1" x14ac:dyDescent="0.25">
      <c r="A234" s="326"/>
      <c r="B234" s="180" t="s">
        <v>417</v>
      </c>
      <c r="C234" s="181" t="s">
        <v>418</v>
      </c>
      <c r="D234" s="182" t="s">
        <v>85</v>
      </c>
      <c r="E234" s="183">
        <v>0</v>
      </c>
      <c r="F234" s="245"/>
      <c r="G234" s="178">
        <f>+E234*F234</f>
        <v>0</v>
      </c>
      <c r="H234" s="241"/>
      <c r="I234" s="242"/>
      <c r="J234" s="241"/>
      <c r="K234" s="243"/>
      <c r="L234" s="243"/>
      <c r="M234" s="243"/>
      <c r="N234" s="243"/>
      <c r="O234" s="243"/>
      <c r="P234" s="243"/>
      <c r="Q234" s="243"/>
      <c r="R234" s="243"/>
      <c r="S234" s="243"/>
      <c r="T234" s="243"/>
      <c r="U234" s="242">
        <f>G234/2.5</f>
        <v>0</v>
      </c>
      <c r="V234" s="241"/>
      <c r="W234" s="243"/>
      <c r="X234" s="243"/>
      <c r="Y234" s="243"/>
      <c r="Z234" s="243"/>
      <c r="AA234" s="243"/>
      <c r="AB234" s="243"/>
      <c r="AC234" s="243"/>
      <c r="AD234" s="243"/>
      <c r="AE234" s="243"/>
      <c r="AF234" s="243"/>
      <c r="AG234" s="242">
        <f>G234/2.5</f>
        <v>0</v>
      </c>
      <c r="AH234" s="244"/>
      <c r="AI234" s="243"/>
      <c r="AJ234" s="243"/>
      <c r="AK234" s="243"/>
      <c r="AL234" s="243"/>
      <c r="AM234" s="243">
        <f>G234-SUM(J234:AL234)</f>
        <v>0</v>
      </c>
      <c r="AN234" s="243"/>
      <c r="AO234" s="243"/>
      <c r="AP234" s="243"/>
      <c r="AQ234" s="243"/>
      <c r="AR234" s="243"/>
      <c r="AS234" s="242"/>
      <c r="AT234" s="244"/>
      <c r="AU234" s="243"/>
      <c r="AV234" s="243"/>
      <c r="AW234" s="243"/>
      <c r="AX234" s="243"/>
      <c r="AY234" s="243"/>
      <c r="AZ234" s="243"/>
      <c r="BA234" s="243"/>
      <c r="BB234" s="243"/>
      <c r="BC234" s="243"/>
      <c r="BD234" s="243"/>
      <c r="BE234" s="242"/>
      <c r="BF234" s="244"/>
      <c r="BG234" s="243"/>
      <c r="BH234" s="243"/>
      <c r="BI234" s="243"/>
      <c r="BJ234" s="243"/>
      <c r="BK234" s="243"/>
      <c r="BL234" s="243"/>
      <c r="BM234" s="243"/>
      <c r="BN234" s="243"/>
      <c r="BO234" s="243"/>
      <c r="BP234" s="243"/>
      <c r="BQ234" s="242"/>
      <c r="BR234" s="244"/>
      <c r="BS234" s="243"/>
      <c r="BT234" s="243"/>
      <c r="BU234" s="243"/>
      <c r="BV234" s="243"/>
      <c r="BW234" s="243"/>
      <c r="BX234" s="243"/>
      <c r="BY234" s="243"/>
      <c r="BZ234" s="243"/>
      <c r="CA234" s="243"/>
      <c r="CB234" s="243"/>
      <c r="CC234" s="242"/>
    </row>
    <row r="235" spans="1:81" s="179" customFormat="1" ht="26.25" customHeight="1" x14ac:dyDescent="0.25">
      <c r="A235" s="326"/>
      <c r="B235" s="180" t="s">
        <v>419</v>
      </c>
      <c r="C235" s="181" t="s">
        <v>420</v>
      </c>
      <c r="D235" s="182" t="s">
        <v>85</v>
      </c>
      <c r="E235" s="183">
        <v>0</v>
      </c>
      <c r="F235" s="245"/>
      <c r="G235" s="178">
        <f>+E235*F235</f>
        <v>0</v>
      </c>
      <c r="H235" s="241"/>
      <c r="I235" s="242"/>
      <c r="J235" s="241"/>
      <c r="K235" s="243"/>
      <c r="L235" s="243"/>
      <c r="M235" s="243"/>
      <c r="N235" s="243"/>
      <c r="O235" s="243"/>
      <c r="P235" s="243"/>
      <c r="Q235" s="243"/>
      <c r="R235" s="243"/>
      <c r="S235" s="243"/>
      <c r="T235" s="243"/>
      <c r="U235" s="242">
        <f>G235/2.5</f>
        <v>0</v>
      </c>
      <c r="V235" s="241"/>
      <c r="W235" s="243"/>
      <c r="X235" s="243"/>
      <c r="Y235" s="243"/>
      <c r="Z235" s="243"/>
      <c r="AA235" s="243"/>
      <c r="AB235" s="243"/>
      <c r="AC235" s="243"/>
      <c r="AD235" s="243"/>
      <c r="AE235" s="243"/>
      <c r="AF235" s="243"/>
      <c r="AG235" s="242">
        <f>G235/2.5</f>
        <v>0</v>
      </c>
      <c r="AH235" s="244"/>
      <c r="AI235" s="243"/>
      <c r="AJ235" s="243"/>
      <c r="AK235" s="243"/>
      <c r="AL235" s="243"/>
      <c r="AM235" s="243">
        <f>G235-SUM(J235:AL235)</f>
        <v>0</v>
      </c>
      <c r="AN235" s="243"/>
      <c r="AO235" s="243"/>
      <c r="AP235" s="243"/>
      <c r="AQ235" s="243"/>
      <c r="AR235" s="243"/>
      <c r="AS235" s="242"/>
      <c r="AT235" s="244"/>
      <c r="AU235" s="243"/>
      <c r="AV235" s="243"/>
      <c r="AW235" s="243"/>
      <c r="AX235" s="243"/>
      <c r="AY235" s="243"/>
      <c r="AZ235" s="243"/>
      <c r="BA235" s="243"/>
      <c r="BB235" s="243"/>
      <c r="BC235" s="243"/>
      <c r="BD235" s="243"/>
      <c r="BE235" s="242"/>
      <c r="BF235" s="244"/>
      <c r="BG235" s="243"/>
      <c r="BH235" s="243"/>
      <c r="BI235" s="243"/>
      <c r="BJ235" s="243"/>
      <c r="BK235" s="243"/>
      <c r="BL235" s="243"/>
      <c r="BM235" s="243"/>
      <c r="BN235" s="243"/>
      <c r="BO235" s="243"/>
      <c r="BP235" s="243"/>
      <c r="BQ235" s="242"/>
      <c r="BR235" s="244"/>
      <c r="BS235" s="243"/>
      <c r="BT235" s="243"/>
      <c r="BU235" s="243"/>
      <c r="BV235" s="243"/>
      <c r="BW235" s="243"/>
      <c r="BX235" s="243"/>
      <c r="BY235" s="243"/>
      <c r="BZ235" s="243"/>
      <c r="CA235" s="243"/>
      <c r="CB235" s="243"/>
      <c r="CC235" s="242"/>
    </row>
    <row r="236" spans="1:81" s="179" customFormat="1" x14ac:dyDescent="0.25">
      <c r="A236" s="326"/>
      <c r="B236" s="180" t="s">
        <v>421</v>
      </c>
      <c r="C236" s="181" t="s">
        <v>422</v>
      </c>
      <c r="D236" s="182" t="s">
        <v>57</v>
      </c>
      <c r="E236" s="183">
        <v>0</v>
      </c>
      <c r="F236" s="245"/>
      <c r="G236" s="178">
        <f t="shared" ref="G236" si="204">+SUM(H236:CC236)</f>
        <v>0</v>
      </c>
      <c r="H236" s="241"/>
      <c r="I236" s="242"/>
      <c r="J236" s="241"/>
      <c r="K236" s="243"/>
      <c r="L236" s="243"/>
      <c r="M236" s="243"/>
      <c r="N236" s="243"/>
      <c r="O236" s="243"/>
      <c r="P236" s="243"/>
      <c r="Q236" s="243"/>
      <c r="R236" s="243"/>
      <c r="S236" s="243"/>
      <c r="T236" s="243"/>
      <c r="U236" s="242"/>
      <c r="V236" s="241"/>
      <c r="W236" s="243"/>
      <c r="X236" s="243"/>
      <c r="Y236" s="243"/>
      <c r="Z236" s="243"/>
      <c r="AA236" s="243"/>
      <c r="AB236" s="243"/>
      <c r="AC236" s="243"/>
      <c r="AD236" s="243"/>
      <c r="AE236" s="243"/>
      <c r="AF236" s="243"/>
      <c r="AG236" s="242"/>
      <c r="AH236" s="244"/>
      <c r="AI236" s="243"/>
      <c r="AJ236" s="243"/>
      <c r="AK236" s="243"/>
      <c r="AL236" s="243"/>
      <c r="AM236" s="243"/>
      <c r="AN236" s="243"/>
      <c r="AO236" s="243"/>
      <c r="AP236" s="243"/>
      <c r="AQ236" s="243"/>
      <c r="AR236" s="243"/>
      <c r="AS236" s="242"/>
      <c r="AT236" s="244"/>
      <c r="AU236" s="243"/>
      <c r="AV236" s="243"/>
      <c r="AW236" s="243"/>
      <c r="AX236" s="243"/>
      <c r="AY236" s="243"/>
      <c r="AZ236" s="243"/>
      <c r="BA236" s="243"/>
      <c r="BB236" s="243"/>
      <c r="BC236" s="243"/>
      <c r="BD236" s="243"/>
      <c r="BE236" s="242"/>
      <c r="BF236" s="244"/>
      <c r="BG236" s="243"/>
      <c r="BH236" s="243"/>
      <c r="BI236" s="243"/>
      <c r="BJ236" s="243"/>
      <c r="BK236" s="243"/>
      <c r="BL236" s="243"/>
      <c r="BM236" s="243"/>
      <c r="BN236" s="243"/>
      <c r="BO236" s="243"/>
      <c r="BP236" s="243"/>
      <c r="BQ236" s="242"/>
      <c r="BR236" s="244"/>
      <c r="BS236" s="243"/>
      <c r="BT236" s="243"/>
      <c r="BU236" s="243"/>
      <c r="BV236" s="243"/>
      <c r="BW236" s="243"/>
      <c r="BX236" s="243"/>
      <c r="BY236" s="243"/>
      <c r="BZ236" s="243"/>
      <c r="CA236" s="243"/>
      <c r="CB236" s="243"/>
      <c r="CC236" s="242"/>
    </row>
    <row r="237" spans="1:81" s="179" customFormat="1" x14ac:dyDescent="0.25">
      <c r="A237" s="326"/>
      <c r="B237" s="180" t="s">
        <v>423</v>
      </c>
      <c r="C237" s="181" t="s">
        <v>424</v>
      </c>
      <c r="D237" s="182" t="s">
        <v>85</v>
      </c>
      <c r="E237" s="183">
        <v>0</v>
      </c>
      <c r="F237" s="245"/>
      <c r="G237" s="178">
        <f>+E237*F237</f>
        <v>0</v>
      </c>
      <c r="H237" s="241"/>
      <c r="I237" s="242"/>
      <c r="J237" s="241"/>
      <c r="K237" s="243"/>
      <c r="L237" s="243"/>
      <c r="M237" s="243"/>
      <c r="N237" s="243"/>
      <c r="O237" s="243"/>
      <c r="P237" s="243"/>
      <c r="Q237" s="243"/>
      <c r="R237" s="243"/>
      <c r="S237" s="243"/>
      <c r="T237" s="243"/>
      <c r="U237" s="242">
        <f>G237/2.5</f>
        <v>0</v>
      </c>
      <c r="V237" s="241"/>
      <c r="W237" s="243"/>
      <c r="X237" s="243"/>
      <c r="Y237" s="243"/>
      <c r="Z237" s="243"/>
      <c r="AA237" s="243"/>
      <c r="AB237" s="243"/>
      <c r="AC237" s="243"/>
      <c r="AD237" s="243"/>
      <c r="AE237" s="243"/>
      <c r="AF237" s="243"/>
      <c r="AG237" s="242">
        <f>G237/2.5</f>
        <v>0</v>
      </c>
      <c r="AH237" s="244"/>
      <c r="AI237" s="243"/>
      <c r="AJ237" s="243"/>
      <c r="AK237" s="243"/>
      <c r="AL237" s="243"/>
      <c r="AM237" s="243">
        <f>G237-SUM(J237:AL237)</f>
        <v>0</v>
      </c>
      <c r="AN237" s="243"/>
      <c r="AO237" s="243"/>
      <c r="AP237" s="243"/>
      <c r="AQ237" s="243"/>
      <c r="AR237" s="243"/>
      <c r="AS237" s="242"/>
      <c r="AT237" s="244"/>
      <c r="AU237" s="243"/>
      <c r="AV237" s="243"/>
      <c r="AW237" s="243"/>
      <c r="AX237" s="243"/>
      <c r="AY237" s="243"/>
      <c r="AZ237" s="243"/>
      <c r="BA237" s="243"/>
      <c r="BB237" s="243"/>
      <c r="BC237" s="243"/>
      <c r="BD237" s="243"/>
      <c r="BE237" s="242"/>
      <c r="BF237" s="244"/>
      <c r="BG237" s="243"/>
      <c r="BH237" s="243"/>
      <c r="BI237" s="243"/>
      <c r="BJ237" s="243"/>
      <c r="BK237" s="243"/>
      <c r="BL237" s="243"/>
      <c r="BM237" s="243"/>
      <c r="BN237" s="243"/>
      <c r="BO237" s="243"/>
      <c r="BP237" s="243"/>
      <c r="BQ237" s="242"/>
      <c r="BR237" s="244"/>
      <c r="BS237" s="243"/>
      <c r="BT237" s="243"/>
      <c r="BU237" s="243"/>
      <c r="BV237" s="243"/>
      <c r="BW237" s="243"/>
      <c r="BX237" s="243"/>
      <c r="BY237" s="243"/>
      <c r="BZ237" s="243"/>
      <c r="CA237" s="243"/>
      <c r="CB237" s="243"/>
      <c r="CC237" s="242"/>
    </row>
    <row r="238" spans="1:81" s="179" customFormat="1" ht="25.5" x14ac:dyDescent="0.25">
      <c r="A238" s="326"/>
      <c r="B238" s="180" t="s">
        <v>425</v>
      </c>
      <c r="C238" s="181" t="s">
        <v>426</v>
      </c>
      <c r="D238" s="182" t="s">
        <v>85</v>
      </c>
      <c r="E238" s="183">
        <v>0</v>
      </c>
      <c r="F238" s="245"/>
      <c r="G238" s="178">
        <f>+E238*F238</f>
        <v>0</v>
      </c>
      <c r="H238" s="241"/>
      <c r="I238" s="242"/>
      <c r="J238" s="241"/>
      <c r="K238" s="243"/>
      <c r="L238" s="243"/>
      <c r="M238" s="243"/>
      <c r="N238" s="243"/>
      <c r="O238" s="243"/>
      <c r="P238" s="243"/>
      <c r="Q238" s="243"/>
      <c r="R238" s="243"/>
      <c r="S238" s="243"/>
      <c r="T238" s="243"/>
      <c r="U238" s="242">
        <f>G238/2.5</f>
        <v>0</v>
      </c>
      <c r="V238" s="241"/>
      <c r="W238" s="243"/>
      <c r="X238" s="243"/>
      <c r="Y238" s="243"/>
      <c r="Z238" s="243"/>
      <c r="AA238" s="243"/>
      <c r="AB238" s="243"/>
      <c r="AC238" s="243"/>
      <c r="AD238" s="243"/>
      <c r="AE238" s="243"/>
      <c r="AF238" s="243"/>
      <c r="AG238" s="242">
        <f>G238/2.5</f>
        <v>0</v>
      </c>
      <c r="AH238" s="244"/>
      <c r="AI238" s="243"/>
      <c r="AJ238" s="243"/>
      <c r="AK238" s="243"/>
      <c r="AL238" s="243"/>
      <c r="AM238" s="243">
        <f>G238-SUM(J238:AL238)</f>
        <v>0</v>
      </c>
      <c r="AN238" s="243"/>
      <c r="AO238" s="243"/>
      <c r="AP238" s="243"/>
      <c r="AQ238" s="243"/>
      <c r="AR238" s="243"/>
      <c r="AS238" s="242"/>
      <c r="AT238" s="244"/>
      <c r="AU238" s="243"/>
      <c r="AV238" s="243"/>
      <c r="AW238" s="243"/>
      <c r="AX238" s="243"/>
      <c r="AY238" s="243"/>
      <c r="AZ238" s="243"/>
      <c r="BA238" s="243"/>
      <c r="BB238" s="243"/>
      <c r="BC238" s="243"/>
      <c r="BD238" s="243"/>
      <c r="BE238" s="242"/>
      <c r="BF238" s="244"/>
      <c r="BG238" s="243"/>
      <c r="BH238" s="243"/>
      <c r="BI238" s="243"/>
      <c r="BJ238" s="243"/>
      <c r="BK238" s="243"/>
      <c r="BL238" s="243"/>
      <c r="BM238" s="243"/>
      <c r="BN238" s="243"/>
      <c r="BO238" s="243"/>
      <c r="BP238" s="243"/>
      <c r="BQ238" s="242"/>
      <c r="BR238" s="244"/>
      <c r="BS238" s="243"/>
      <c r="BT238" s="243"/>
      <c r="BU238" s="243"/>
      <c r="BV238" s="243"/>
      <c r="BW238" s="243"/>
      <c r="BX238" s="243"/>
      <c r="BY238" s="243"/>
      <c r="BZ238" s="243"/>
      <c r="CA238" s="243"/>
      <c r="CB238" s="243"/>
      <c r="CC238" s="242"/>
    </row>
    <row r="239" spans="1:81" ht="25.5" x14ac:dyDescent="0.25">
      <c r="A239" s="326"/>
      <c r="B239" s="180" t="s">
        <v>792</v>
      </c>
      <c r="C239" s="181" t="s">
        <v>428</v>
      </c>
      <c r="D239" s="182" t="s">
        <v>85</v>
      </c>
      <c r="E239" s="183">
        <v>1</v>
      </c>
      <c r="F239" s="245"/>
      <c r="G239" s="178">
        <f t="shared" ref="G239" si="205">+E239*F239</f>
        <v>0</v>
      </c>
      <c r="H239" s="246"/>
      <c r="I239" s="248"/>
      <c r="J239" s="246"/>
      <c r="K239" s="247"/>
      <c r="L239" s="247"/>
      <c r="M239" s="247"/>
      <c r="N239" s="247"/>
      <c r="O239" s="247"/>
      <c r="P239" s="247"/>
      <c r="Q239" s="247"/>
      <c r="R239" s="247"/>
      <c r="S239" s="247"/>
      <c r="T239" s="247"/>
      <c r="U239" s="248">
        <f>G239/6</f>
        <v>0</v>
      </c>
      <c r="V239" s="246"/>
      <c r="W239" s="247"/>
      <c r="X239" s="247"/>
      <c r="Y239" s="247"/>
      <c r="Z239" s="247"/>
      <c r="AA239" s="247"/>
      <c r="AB239" s="247"/>
      <c r="AC239" s="247"/>
      <c r="AD239" s="247"/>
      <c r="AE239" s="247"/>
      <c r="AF239" s="247"/>
      <c r="AG239" s="248">
        <f>G239/6</f>
        <v>0</v>
      </c>
      <c r="AH239" s="249"/>
      <c r="AI239" s="247"/>
      <c r="AJ239" s="247"/>
      <c r="AK239" s="247"/>
      <c r="AL239" s="247"/>
      <c r="AM239" s="247"/>
      <c r="AN239" s="247"/>
      <c r="AO239" s="247"/>
      <c r="AP239" s="247"/>
      <c r="AQ239" s="247"/>
      <c r="AR239" s="247"/>
      <c r="AS239" s="248">
        <f>G239/6</f>
        <v>0</v>
      </c>
      <c r="AT239" s="249"/>
      <c r="AU239" s="247"/>
      <c r="AV239" s="247"/>
      <c r="AW239" s="247"/>
      <c r="AX239" s="247"/>
      <c r="AY239" s="247"/>
      <c r="AZ239" s="247"/>
      <c r="BA239" s="247"/>
      <c r="BB239" s="247"/>
      <c r="BC239" s="247"/>
      <c r="BD239" s="247"/>
      <c r="BE239" s="248">
        <f>G239/6</f>
        <v>0</v>
      </c>
      <c r="BF239" s="249"/>
      <c r="BG239" s="247"/>
      <c r="BH239" s="247"/>
      <c r="BI239" s="247"/>
      <c r="BJ239" s="247"/>
      <c r="BK239" s="247"/>
      <c r="BL239" s="247"/>
      <c r="BM239" s="247"/>
      <c r="BN239" s="247"/>
      <c r="BO239" s="247"/>
      <c r="BP239" s="247"/>
      <c r="BQ239" s="248">
        <f>G239/6</f>
        <v>0</v>
      </c>
      <c r="BR239" s="249"/>
      <c r="BS239" s="247"/>
      <c r="BT239" s="247"/>
      <c r="BU239" s="247"/>
      <c r="BV239" s="247"/>
      <c r="BW239" s="247"/>
      <c r="BX239" s="247"/>
      <c r="BY239" s="247"/>
      <c r="BZ239" s="247"/>
      <c r="CA239" s="247"/>
      <c r="CB239" s="247"/>
      <c r="CC239" s="248">
        <f>G239-SUM(J239:CB239)</f>
        <v>0</v>
      </c>
    </row>
    <row r="240" spans="1:81" ht="25.5" x14ac:dyDescent="0.25">
      <c r="A240" s="326"/>
      <c r="B240" s="180" t="s">
        <v>793</v>
      </c>
      <c r="C240" s="181" t="s">
        <v>430</v>
      </c>
      <c r="D240" s="182" t="s">
        <v>412</v>
      </c>
      <c r="E240" s="183">
        <v>0</v>
      </c>
      <c r="F240" s="245"/>
      <c r="G240" s="178">
        <f>+E240*F240</f>
        <v>0</v>
      </c>
      <c r="H240" s="246"/>
      <c r="I240" s="248"/>
      <c r="J240" s="246"/>
      <c r="K240" s="247"/>
      <c r="L240" s="247"/>
      <c r="M240" s="247"/>
      <c r="N240" s="247"/>
      <c r="O240" s="247"/>
      <c r="P240" s="247"/>
      <c r="Q240" s="247"/>
      <c r="R240" s="247"/>
      <c r="S240" s="247"/>
      <c r="T240" s="247"/>
      <c r="U240" s="248"/>
      <c r="V240" s="246"/>
      <c r="W240" s="247"/>
      <c r="X240" s="247"/>
      <c r="Y240" s="247"/>
      <c r="Z240" s="247"/>
      <c r="AA240" s="247"/>
      <c r="AB240" s="247"/>
      <c r="AC240" s="247"/>
      <c r="AD240" s="247"/>
      <c r="AE240" s="247"/>
      <c r="AF240" s="247"/>
      <c r="AG240" s="248"/>
      <c r="AH240" s="249"/>
      <c r="AI240" s="247"/>
      <c r="AJ240" s="247"/>
      <c r="AK240" s="247"/>
      <c r="AL240" s="247"/>
      <c r="AM240" s="247"/>
      <c r="AN240" s="247"/>
      <c r="AO240" s="247"/>
      <c r="AP240" s="247"/>
      <c r="AQ240" s="247"/>
      <c r="AR240" s="247"/>
      <c r="AS240" s="248"/>
      <c r="AT240" s="249"/>
      <c r="AU240" s="247"/>
      <c r="AV240" s="247"/>
      <c r="AW240" s="247"/>
      <c r="AX240" s="247"/>
      <c r="AY240" s="247"/>
      <c r="AZ240" s="247"/>
      <c r="BA240" s="247"/>
      <c r="BB240" s="247"/>
      <c r="BC240" s="247"/>
      <c r="BD240" s="247"/>
      <c r="BE240" s="248"/>
      <c r="BF240" s="249"/>
      <c r="BG240" s="247"/>
      <c r="BH240" s="247"/>
      <c r="BI240" s="247"/>
      <c r="BJ240" s="247"/>
      <c r="BK240" s="247"/>
      <c r="BL240" s="247"/>
      <c r="BM240" s="247"/>
      <c r="BN240" s="247"/>
      <c r="BO240" s="247"/>
      <c r="BP240" s="247"/>
      <c r="BQ240" s="248"/>
      <c r="BR240" s="249"/>
      <c r="BS240" s="247"/>
      <c r="BT240" s="247"/>
      <c r="BU240" s="247"/>
      <c r="BV240" s="247"/>
      <c r="BW240" s="247"/>
      <c r="BX240" s="247"/>
      <c r="BY240" s="247"/>
      <c r="BZ240" s="247"/>
      <c r="CA240" s="247"/>
      <c r="CB240" s="247"/>
      <c r="CC240" s="248"/>
    </row>
    <row r="241" spans="1:81" x14ac:dyDescent="0.25">
      <c r="A241" s="326"/>
      <c r="B241" s="121" t="s">
        <v>431</v>
      </c>
      <c r="C241" s="152" t="s">
        <v>432</v>
      </c>
      <c r="D241" s="123"/>
      <c r="E241" s="123"/>
      <c r="F241" s="267"/>
      <c r="G241" s="124">
        <f>SUM(G242:G256)</f>
        <v>0</v>
      </c>
      <c r="H241" s="125">
        <f>SUM(H242:H256)</f>
        <v>0</v>
      </c>
      <c r="I241" s="126">
        <f t="shared" ref="I241:BT241" si="206">SUM(I242:I256)</f>
        <v>0</v>
      </c>
      <c r="J241" s="125">
        <f t="shared" si="206"/>
        <v>0</v>
      </c>
      <c r="K241" s="127">
        <f t="shared" si="206"/>
        <v>0</v>
      </c>
      <c r="L241" s="127">
        <f t="shared" si="206"/>
        <v>0</v>
      </c>
      <c r="M241" s="127">
        <f t="shared" si="206"/>
        <v>0</v>
      </c>
      <c r="N241" s="127">
        <f t="shared" si="206"/>
        <v>0</v>
      </c>
      <c r="O241" s="127">
        <f t="shared" si="206"/>
        <v>0</v>
      </c>
      <c r="P241" s="127">
        <f t="shared" si="206"/>
        <v>0</v>
      </c>
      <c r="Q241" s="127">
        <f t="shared" si="206"/>
        <v>0</v>
      </c>
      <c r="R241" s="127">
        <f t="shared" si="206"/>
        <v>0</v>
      </c>
      <c r="S241" s="127">
        <f t="shared" si="206"/>
        <v>0</v>
      </c>
      <c r="T241" s="127">
        <f t="shared" si="206"/>
        <v>0</v>
      </c>
      <c r="U241" s="126">
        <f t="shared" si="206"/>
        <v>0</v>
      </c>
      <c r="V241" s="125">
        <f t="shared" si="206"/>
        <v>0</v>
      </c>
      <c r="W241" s="127">
        <f t="shared" si="206"/>
        <v>0</v>
      </c>
      <c r="X241" s="127">
        <f t="shared" si="206"/>
        <v>0</v>
      </c>
      <c r="Y241" s="127">
        <f t="shared" si="206"/>
        <v>0</v>
      </c>
      <c r="Z241" s="127">
        <f t="shared" si="206"/>
        <v>0</v>
      </c>
      <c r="AA241" s="127">
        <f t="shared" si="206"/>
        <v>0</v>
      </c>
      <c r="AB241" s="127">
        <f t="shared" si="206"/>
        <v>0</v>
      </c>
      <c r="AC241" s="127">
        <f t="shared" si="206"/>
        <v>0</v>
      </c>
      <c r="AD241" s="127">
        <f t="shared" si="206"/>
        <v>0</v>
      </c>
      <c r="AE241" s="127">
        <f t="shared" si="206"/>
        <v>0</v>
      </c>
      <c r="AF241" s="127">
        <f t="shared" si="206"/>
        <v>0</v>
      </c>
      <c r="AG241" s="126">
        <f>SUM(AG242:AG256)</f>
        <v>0</v>
      </c>
      <c r="AH241" s="128">
        <f t="shared" si="206"/>
        <v>0</v>
      </c>
      <c r="AI241" s="127">
        <f t="shared" si="206"/>
        <v>0</v>
      </c>
      <c r="AJ241" s="127">
        <f t="shared" si="206"/>
        <v>0</v>
      </c>
      <c r="AK241" s="127">
        <f t="shared" si="206"/>
        <v>0</v>
      </c>
      <c r="AL241" s="127">
        <f t="shared" si="206"/>
        <v>0</v>
      </c>
      <c r="AM241" s="127">
        <f t="shared" si="206"/>
        <v>0</v>
      </c>
      <c r="AN241" s="127">
        <f t="shared" si="206"/>
        <v>0</v>
      </c>
      <c r="AO241" s="127">
        <f t="shared" si="206"/>
        <v>0</v>
      </c>
      <c r="AP241" s="127">
        <f t="shared" si="206"/>
        <v>0</v>
      </c>
      <c r="AQ241" s="127">
        <f t="shared" si="206"/>
        <v>0</v>
      </c>
      <c r="AR241" s="127">
        <f t="shared" si="206"/>
        <v>0</v>
      </c>
      <c r="AS241" s="126">
        <f t="shared" si="206"/>
        <v>0</v>
      </c>
      <c r="AT241" s="128">
        <f t="shared" si="206"/>
        <v>0</v>
      </c>
      <c r="AU241" s="127">
        <f t="shared" si="206"/>
        <v>0</v>
      </c>
      <c r="AV241" s="127">
        <f t="shared" si="206"/>
        <v>0</v>
      </c>
      <c r="AW241" s="127">
        <f t="shared" si="206"/>
        <v>0</v>
      </c>
      <c r="AX241" s="127">
        <f t="shared" si="206"/>
        <v>0</v>
      </c>
      <c r="AY241" s="127">
        <f t="shared" si="206"/>
        <v>0</v>
      </c>
      <c r="AZ241" s="127">
        <f t="shared" si="206"/>
        <v>0</v>
      </c>
      <c r="BA241" s="127">
        <f t="shared" si="206"/>
        <v>0</v>
      </c>
      <c r="BB241" s="127">
        <f t="shared" si="206"/>
        <v>0</v>
      </c>
      <c r="BC241" s="127">
        <f t="shared" si="206"/>
        <v>0</v>
      </c>
      <c r="BD241" s="127">
        <f t="shared" si="206"/>
        <v>0</v>
      </c>
      <c r="BE241" s="126">
        <f t="shared" si="206"/>
        <v>0</v>
      </c>
      <c r="BF241" s="128">
        <f t="shared" si="206"/>
        <v>0</v>
      </c>
      <c r="BG241" s="127">
        <f t="shared" si="206"/>
        <v>0</v>
      </c>
      <c r="BH241" s="127">
        <f t="shared" si="206"/>
        <v>0</v>
      </c>
      <c r="BI241" s="127">
        <f t="shared" si="206"/>
        <v>0</v>
      </c>
      <c r="BJ241" s="127">
        <f t="shared" si="206"/>
        <v>0</v>
      </c>
      <c r="BK241" s="127">
        <f t="shared" si="206"/>
        <v>0</v>
      </c>
      <c r="BL241" s="127">
        <f t="shared" si="206"/>
        <v>0</v>
      </c>
      <c r="BM241" s="127">
        <f t="shared" si="206"/>
        <v>0</v>
      </c>
      <c r="BN241" s="127">
        <f t="shared" si="206"/>
        <v>0</v>
      </c>
      <c r="BO241" s="127">
        <f t="shared" si="206"/>
        <v>0</v>
      </c>
      <c r="BP241" s="127">
        <f t="shared" si="206"/>
        <v>0</v>
      </c>
      <c r="BQ241" s="126">
        <f t="shared" si="206"/>
        <v>0</v>
      </c>
      <c r="BR241" s="128">
        <f t="shared" si="206"/>
        <v>0</v>
      </c>
      <c r="BS241" s="127">
        <f t="shared" si="206"/>
        <v>0</v>
      </c>
      <c r="BT241" s="127">
        <f t="shared" si="206"/>
        <v>0</v>
      </c>
      <c r="BU241" s="127">
        <f t="shared" ref="BU241:CC241" si="207">SUM(BU242:BU256)</f>
        <v>0</v>
      </c>
      <c r="BV241" s="127">
        <f t="shared" si="207"/>
        <v>0</v>
      </c>
      <c r="BW241" s="127">
        <f t="shared" si="207"/>
        <v>0</v>
      </c>
      <c r="BX241" s="127">
        <f t="shared" si="207"/>
        <v>0</v>
      </c>
      <c r="BY241" s="127">
        <f t="shared" si="207"/>
        <v>0</v>
      </c>
      <c r="BZ241" s="127">
        <f t="shared" si="207"/>
        <v>0</v>
      </c>
      <c r="CA241" s="127">
        <f t="shared" si="207"/>
        <v>0</v>
      </c>
      <c r="CB241" s="127">
        <f t="shared" si="207"/>
        <v>0</v>
      </c>
      <c r="CC241" s="126">
        <f t="shared" si="207"/>
        <v>0</v>
      </c>
    </row>
    <row r="242" spans="1:81" s="179" customFormat="1" ht="25.5" x14ac:dyDescent="0.25">
      <c r="A242" s="326"/>
      <c r="B242" s="180" t="s">
        <v>433</v>
      </c>
      <c r="C242" s="181" t="s">
        <v>434</v>
      </c>
      <c r="D242" s="182" t="s">
        <v>218</v>
      </c>
      <c r="E242" s="183">
        <v>0</v>
      </c>
      <c r="F242" s="245"/>
      <c r="G242" s="178">
        <f t="shared" ref="G242:G256" si="208">+E242*F242</f>
        <v>0</v>
      </c>
      <c r="H242" s="241"/>
      <c r="I242" s="242"/>
      <c r="J242" s="241"/>
      <c r="K242" s="243"/>
      <c r="L242" s="243"/>
      <c r="M242" s="243"/>
      <c r="N242" s="243"/>
      <c r="O242" s="243"/>
      <c r="P242" s="243"/>
      <c r="Q242" s="243"/>
      <c r="R242" s="243"/>
      <c r="S242" s="243"/>
      <c r="T242" s="243"/>
      <c r="U242" s="242"/>
      <c r="V242" s="241"/>
      <c r="W242" s="243"/>
      <c r="X242" s="243"/>
      <c r="Y242" s="243"/>
      <c r="Z242" s="243"/>
      <c r="AA242" s="243"/>
      <c r="AB242" s="243"/>
      <c r="AC242" s="243"/>
      <c r="AD242" s="243"/>
      <c r="AE242" s="243"/>
      <c r="AF242" s="243"/>
      <c r="AG242" s="242"/>
      <c r="AH242" s="244"/>
      <c r="AI242" s="243"/>
      <c r="AJ242" s="243"/>
      <c r="AK242" s="243"/>
      <c r="AL242" s="243"/>
      <c r="AM242" s="243"/>
      <c r="AN242" s="243"/>
      <c r="AO242" s="243"/>
      <c r="AP242" s="243"/>
      <c r="AQ242" s="243"/>
      <c r="AR242" s="243"/>
      <c r="AS242" s="242"/>
      <c r="AT242" s="244"/>
      <c r="AU242" s="243"/>
      <c r="AV242" s="243"/>
      <c r="AW242" s="243"/>
      <c r="AX242" s="243"/>
      <c r="AY242" s="243"/>
      <c r="AZ242" s="243"/>
      <c r="BA242" s="243"/>
      <c r="BB242" s="243"/>
      <c r="BC242" s="243"/>
      <c r="BD242" s="243"/>
      <c r="BE242" s="242"/>
      <c r="BF242" s="244"/>
      <c r="BG242" s="243"/>
      <c r="BH242" s="243"/>
      <c r="BI242" s="243"/>
      <c r="BJ242" s="243"/>
      <c r="BK242" s="243"/>
      <c r="BL242" s="243"/>
      <c r="BM242" s="243"/>
      <c r="BN242" s="243"/>
      <c r="BO242" s="243"/>
      <c r="BP242" s="243"/>
      <c r="BQ242" s="242"/>
      <c r="BR242" s="244"/>
      <c r="BS242" s="243"/>
      <c r="BT242" s="243"/>
      <c r="BU242" s="243"/>
      <c r="BV242" s="243"/>
      <c r="BW242" s="243"/>
      <c r="BX242" s="243"/>
      <c r="BY242" s="243"/>
      <c r="BZ242" s="243"/>
      <c r="CA242" s="243"/>
      <c r="CB242" s="243"/>
      <c r="CC242" s="242"/>
    </row>
    <row r="243" spans="1:81" s="179" customFormat="1" ht="25.5" x14ac:dyDescent="0.25">
      <c r="A243" s="326"/>
      <c r="B243" s="180" t="s">
        <v>436</v>
      </c>
      <c r="C243" s="181" t="s">
        <v>437</v>
      </c>
      <c r="D243" s="182" t="s">
        <v>218</v>
      </c>
      <c r="E243" s="183">
        <v>0</v>
      </c>
      <c r="F243" s="245"/>
      <c r="G243" s="178">
        <f t="shared" si="208"/>
        <v>0</v>
      </c>
      <c r="H243" s="241"/>
      <c r="I243" s="242"/>
      <c r="J243" s="241"/>
      <c r="K243" s="243"/>
      <c r="L243" s="243"/>
      <c r="M243" s="243"/>
      <c r="N243" s="243"/>
      <c r="O243" s="243"/>
      <c r="P243" s="243"/>
      <c r="Q243" s="243"/>
      <c r="R243" s="243"/>
      <c r="S243" s="243"/>
      <c r="T243" s="243"/>
      <c r="U243" s="242"/>
      <c r="V243" s="241"/>
      <c r="W243" s="243"/>
      <c r="X243" s="243"/>
      <c r="Y243" s="243"/>
      <c r="Z243" s="243"/>
      <c r="AA243" s="243"/>
      <c r="AB243" s="243"/>
      <c r="AC243" s="243"/>
      <c r="AD243" s="243"/>
      <c r="AE243" s="243"/>
      <c r="AF243" s="243"/>
      <c r="AG243" s="242"/>
      <c r="AH243" s="244"/>
      <c r="AI243" s="243"/>
      <c r="AJ243" s="243"/>
      <c r="AK243" s="243"/>
      <c r="AL243" s="243"/>
      <c r="AM243" s="243"/>
      <c r="AN243" s="243"/>
      <c r="AO243" s="243"/>
      <c r="AP243" s="243"/>
      <c r="AQ243" s="243"/>
      <c r="AR243" s="243"/>
      <c r="AS243" s="242"/>
      <c r="AT243" s="244"/>
      <c r="AU243" s="243"/>
      <c r="AV243" s="243"/>
      <c r="AW243" s="243"/>
      <c r="AX243" s="243"/>
      <c r="AY243" s="243"/>
      <c r="AZ243" s="243"/>
      <c r="BA243" s="243"/>
      <c r="BB243" s="243"/>
      <c r="BC243" s="243"/>
      <c r="BD243" s="243"/>
      <c r="BE243" s="242"/>
      <c r="BF243" s="244"/>
      <c r="BG243" s="243"/>
      <c r="BH243" s="243"/>
      <c r="BI243" s="243"/>
      <c r="BJ243" s="243"/>
      <c r="BK243" s="243"/>
      <c r="BL243" s="243"/>
      <c r="BM243" s="243"/>
      <c r="BN243" s="243"/>
      <c r="BO243" s="243"/>
      <c r="BP243" s="243"/>
      <c r="BQ243" s="242"/>
      <c r="BR243" s="244"/>
      <c r="BS243" s="243"/>
      <c r="BT243" s="243"/>
      <c r="BU243" s="243"/>
      <c r="BV243" s="243"/>
      <c r="BW243" s="243"/>
      <c r="BX243" s="243"/>
      <c r="BY243" s="243"/>
      <c r="BZ243" s="243"/>
      <c r="CA243" s="243"/>
      <c r="CB243" s="243"/>
      <c r="CC243" s="242"/>
    </row>
    <row r="244" spans="1:81" s="179" customFormat="1" x14ac:dyDescent="0.25">
      <c r="A244" s="326"/>
      <c r="B244" s="180" t="s">
        <v>438</v>
      </c>
      <c r="C244" s="181" t="s">
        <v>439</v>
      </c>
      <c r="D244" s="182" t="s">
        <v>218</v>
      </c>
      <c r="E244" s="183">
        <v>0</v>
      </c>
      <c r="F244" s="245"/>
      <c r="G244" s="178">
        <f t="shared" si="208"/>
        <v>0</v>
      </c>
      <c r="H244" s="241"/>
      <c r="I244" s="242"/>
      <c r="J244" s="241"/>
      <c r="K244" s="243"/>
      <c r="L244" s="243"/>
      <c r="M244" s="243"/>
      <c r="N244" s="243"/>
      <c r="O244" s="243"/>
      <c r="P244" s="243"/>
      <c r="Q244" s="243"/>
      <c r="R244" s="243"/>
      <c r="S244" s="243"/>
      <c r="T244" s="243"/>
      <c r="U244" s="242"/>
      <c r="V244" s="241"/>
      <c r="W244" s="243"/>
      <c r="X244" s="243"/>
      <c r="Y244" s="243"/>
      <c r="Z244" s="243"/>
      <c r="AA244" s="243"/>
      <c r="AB244" s="243"/>
      <c r="AC244" s="243"/>
      <c r="AD244" s="243"/>
      <c r="AE244" s="243"/>
      <c r="AF244" s="243"/>
      <c r="AG244" s="242"/>
      <c r="AH244" s="244"/>
      <c r="AI244" s="243"/>
      <c r="AJ244" s="243"/>
      <c r="AK244" s="243"/>
      <c r="AL244" s="243"/>
      <c r="AM244" s="243"/>
      <c r="AN244" s="243"/>
      <c r="AO244" s="243"/>
      <c r="AP244" s="243"/>
      <c r="AQ244" s="243"/>
      <c r="AR244" s="243"/>
      <c r="AS244" s="242"/>
      <c r="AT244" s="244"/>
      <c r="AU244" s="243"/>
      <c r="AV244" s="243"/>
      <c r="AW244" s="243"/>
      <c r="AX244" s="243"/>
      <c r="AY244" s="243"/>
      <c r="AZ244" s="243"/>
      <c r="BA244" s="243"/>
      <c r="BB244" s="243"/>
      <c r="BC244" s="243"/>
      <c r="BD244" s="243"/>
      <c r="BE244" s="242"/>
      <c r="BF244" s="244"/>
      <c r="BG244" s="243"/>
      <c r="BH244" s="243"/>
      <c r="BI244" s="243"/>
      <c r="BJ244" s="243"/>
      <c r="BK244" s="243"/>
      <c r="BL244" s="243"/>
      <c r="BM244" s="243"/>
      <c r="BN244" s="243"/>
      <c r="BO244" s="243"/>
      <c r="BP244" s="243"/>
      <c r="BQ244" s="242"/>
      <c r="BR244" s="244"/>
      <c r="BS244" s="243"/>
      <c r="BT244" s="243"/>
      <c r="BU244" s="243"/>
      <c r="BV244" s="243"/>
      <c r="BW244" s="243"/>
      <c r="BX244" s="243"/>
      <c r="BY244" s="243"/>
      <c r="BZ244" s="243"/>
      <c r="CA244" s="243"/>
      <c r="CB244" s="243"/>
      <c r="CC244" s="242"/>
    </row>
    <row r="245" spans="1:81" s="179" customFormat="1" ht="25.5" x14ac:dyDescent="0.25">
      <c r="A245" s="326"/>
      <c r="B245" s="180" t="s">
        <v>440</v>
      </c>
      <c r="C245" s="181" t="s">
        <v>441</v>
      </c>
      <c r="D245" s="182" t="s">
        <v>218</v>
      </c>
      <c r="E245" s="183">
        <v>0</v>
      </c>
      <c r="F245" s="245"/>
      <c r="G245" s="178">
        <f t="shared" si="208"/>
        <v>0</v>
      </c>
      <c r="H245" s="241"/>
      <c r="I245" s="242"/>
      <c r="J245" s="241"/>
      <c r="K245" s="243"/>
      <c r="L245" s="243"/>
      <c r="M245" s="243"/>
      <c r="N245" s="243"/>
      <c r="O245" s="243"/>
      <c r="P245" s="243"/>
      <c r="Q245" s="243"/>
      <c r="R245" s="243"/>
      <c r="S245" s="243"/>
      <c r="T245" s="243"/>
      <c r="U245" s="242"/>
      <c r="V245" s="241"/>
      <c r="W245" s="243"/>
      <c r="X245" s="243"/>
      <c r="Y245" s="243"/>
      <c r="Z245" s="243"/>
      <c r="AA245" s="243"/>
      <c r="AB245" s="243"/>
      <c r="AC245" s="243"/>
      <c r="AD245" s="243"/>
      <c r="AE245" s="243"/>
      <c r="AF245" s="243"/>
      <c r="AG245" s="242"/>
      <c r="AH245" s="244"/>
      <c r="AI245" s="243"/>
      <c r="AJ245" s="243"/>
      <c r="AK245" s="243"/>
      <c r="AL245" s="243"/>
      <c r="AM245" s="243"/>
      <c r="AN245" s="243"/>
      <c r="AO245" s="243"/>
      <c r="AP245" s="243"/>
      <c r="AQ245" s="243"/>
      <c r="AR245" s="243"/>
      <c r="AS245" s="242"/>
      <c r="AT245" s="244"/>
      <c r="AU245" s="243"/>
      <c r="AV245" s="243"/>
      <c r="AW245" s="243"/>
      <c r="AX245" s="243"/>
      <c r="AY245" s="243"/>
      <c r="AZ245" s="243"/>
      <c r="BA245" s="243"/>
      <c r="BB245" s="243"/>
      <c r="BC245" s="243"/>
      <c r="BD245" s="243"/>
      <c r="BE245" s="242"/>
      <c r="BF245" s="244"/>
      <c r="BG245" s="243"/>
      <c r="BH245" s="243"/>
      <c r="BI245" s="243"/>
      <c r="BJ245" s="243"/>
      <c r="BK245" s="243"/>
      <c r="BL245" s="243"/>
      <c r="BM245" s="243"/>
      <c r="BN245" s="243"/>
      <c r="BO245" s="243"/>
      <c r="BP245" s="243"/>
      <c r="BQ245" s="242"/>
      <c r="BR245" s="244"/>
      <c r="BS245" s="243"/>
      <c r="BT245" s="243"/>
      <c r="BU245" s="243"/>
      <c r="BV245" s="243"/>
      <c r="BW245" s="243"/>
      <c r="BX245" s="243"/>
      <c r="BY245" s="243"/>
      <c r="BZ245" s="243"/>
      <c r="CA245" s="243"/>
      <c r="CB245" s="243"/>
      <c r="CC245" s="242"/>
    </row>
    <row r="246" spans="1:81" s="179" customFormat="1" ht="25.5" x14ac:dyDescent="0.25">
      <c r="A246" s="326"/>
      <c r="B246" s="180" t="s">
        <v>442</v>
      </c>
      <c r="C246" s="181" t="s">
        <v>443</v>
      </c>
      <c r="D246" s="182" t="s">
        <v>218</v>
      </c>
      <c r="E246" s="183">
        <v>0</v>
      </c>
      <c r="F246" s="245"/>
      <c r="G246" s="178">
        <f t="shared" si="208"/>
        <v>0</v>
      </c>
      <c r="H246" s="241"/>
      <c r="I246" s="242"/>
      <c r="J246" s="241"/>
      <c r="K246" s="243"/>
      <c r="L246" s="243"/>
      <c r="M246" s="243"/>
      <c r="N246" s="243"/>
      <c r="O246" s="243"/>
      <c r="P246" s="243"/>
      <c r="Q246" s="243"/>
      <c r="R246" s="243"/>
      <c r="S246" s="243"/>
      <c r="T246" s="243"/>
      <c r="U246" s="242"/>
      <c r="V246" s="241"/>
      <c r="W246" s="243"/>
      <c r="X246" s="243"/>
      <c r="Y246" s="243"/>
      <c r="Z246" s="243"/>
      <c r="AA246" s="243"/>
      <c r="AB246" s="243"/>
      <c r="AC246" s="243"/>
      <c r="AD246" s="243"/>
      <c r="AE246" s="243"/>
      <c r="AF246" s="243"/>
      <c r="AG246" s="242"/>
      <c r="AH246" s="244"/>
      <c r="AI246" s="243"/>
      <c r="AJ246" s="243"/>
      <c r="AK246" s="243"/>
      <c r="AL246" s="243"/>
      <c r="AM246" s="243"/>
      <c r="AN246" s="243"/>
      <c r="AO246" s="243"/>
      <c r="AP246" s="243"/>
      <c r="AQ246" s="243"/>
      <c r="AR246" s="243"/>
      <c r="AS246" s="242"/>
      <c r="AT246" s="244"/>
      <c r="AU246" s="243"/>
      <c r="AV246" s="243"/>
      <c r="AW246" s="243"/>
      <c r="AX246" s="243"/>
      <c r="AY246" s="243"/>
      <c r="AZ246" s="243"/>
      <c r="BA246" s="243"/>
      <c r="BB246" s="243"/>
      <c r="BC246" s="243"/>
      <c r="BD246" s="243"/>
      <c r="BE246" s="242"/>
      <c r="BF246" s="244"/>
      <c r="BG246" s="243"/>
      <c r="BH246" s="243"/>
      <c r="BI246" s="243"/>
      <c r="BJ246" s="243"/>
      <c r="BK246" s="243"/>
      <c r="BL246" s="243"/>
      <c r="BM246" s="243"/>
      <c r="BN246" s="243"/>
      <c r="BO246" s="243"/>
      <c r="BP246" s="243"/>
      <c r="BQ246" s="242"/>
      <c r="BR246" s="244"/>
      <c r="BS246" s="243"/>
      <c r="BT246" s="243"/>
      <c r="BU246" s="243"/>
      <c r="BV246" s="243"/>
      <c r="BW246" s="243"/>
      <c r="BX246" s="243"/>
      <c r="BY246" s="243"/>
      <c r="BZ246" s="243"/>
      <c r="CA246" s="243"/>
      <c r="CB246" s="243"/>
      <c r="CC246" s="242"/>
    </row>
    <row r="247" spans="1:81" s="179" customFormat="1" x14ac:dyDescent="0.25">
      <c r="A247" s="326"/>
      <c r="B247" s="180" t="s">
        <v>444</v>
      </c>
      <c r="C247" s="181" t="s">
        <v>373</v>
      </c>
      <c r="D247" s="182" t="s">
        <v>85</v>
      </c>
      <c r="E247" s="183">
        <v>0</v>
      </c>
      <c r="F247" s="245"/>
      <c r="G247" s="178">
        <f t="shared" si="208"/>
        <v>0</v>
      </c>
      <c r="H247" s="241"/>
      <c r="I247" s="242"/>
      <c r="J247" s="241"/>
      <c r="K247" s="243"/>
      <c r="L247" s="243"/>
      <c r="M247" s="243"/>
      <c r="N247" s="243"/>
      <c r="O247" s="243"/>
      <c r="P247" s="243"/>
      <c r="Q247" s="243"/>
      <c r="R247" s="243"/>
      <c r="S247" s="243"/>
      <c r="T247" s="243"/>
      <c r="U247" s="242">
        <f>G247/2.5</f>
        <v>0</v>
      </c>
      <c r="V247" s="241"/>
      <c r="W247" s="243"/>
      <c r="X247" s="243"/>
      <c r="Y247" s="243"/>
      <c r="Z247" s="243"/>
      <c r="AA247" s="243"/>
      <c r="AB247" s="243"/>
      <c r="AC247" s="243"/>
      <c r="AD247" s="243"/>
      <c r="AE247" s="243"/>
      <c r="AF247" s="243"/>
      <c r="AG247" s="242">
        <f>G247/2.5</f>
        <v>0</v>
      </c>
      <c r="AH247" s="244"/>
      <c r="AI247" s="243"/>
      <c r="AJ247" s="243"/>
      <c r="AK247" s="243"/>
      <c r="AL247" s="243"/>
      <c r="AM247" s="243">
        <f>G247-SUM(J247:AL247)</f>
        <v>0</v>
      </c>
      <c r="AN247" s="243"/>
      <c r="AO247" s="243"/>
      <c r="AP247" s="243"/>
      <c r="AQ247" s="243"/>
      <c r="AR247" s="243"/>
      <c r="AS247" s="242"/>
      <c r="AT247" s="244"/>
      <c r="AU247" s="243"/>
      <c r="AV247" s="243"/>
      <c r="AW247" s="243"/>
      <c r="AX247" s="243"/>
      <c r="AY247" s="243"/>
      <c r="AZ247" s="243"/>
      <c r="BA247" s="243"/>
      <c r="BB247" s="243"/>
      <c r="BC247" s="243"/>
      <c r="BD247" s="243"/>
      <c r="BE247" s="242"/>
      <c r="BF247" s="244"/>
      <c r="BG247" s="243"/>
      <c r="BH247" s="243"/>
      <c r="BI247" s="243"/>
      <c r="BJ247" s="243"/>
      <c r="BK247" s="243"/>
      <c r="BL247" s="243"/>
      <c r="BM247" s="243"/>
      <c r="BN247" s="243"/>
      <c r="BO247" s="243"/>
      <c r="BP247" s="243"/>
      <c r="BQ247" s="242"/>
      <c r="BR247" s="244"/>
      <c r="BS247" s="243"/>
      <c r="BT247" s="243"/>
      <c r="BU247" s="243"/>
      <c r="BV247" s="243"/>
      <c r="BW247" s="243"/>
      <c r="BX247" s="243"/>
      <c r="BY247" s="243"/>
      <c r="BZ247" s="243"/>
      <c r="CA247" s="243"/>
      <c r="CB247" s="243"/>
      <c r="CC247" s="242"/>
    </row>
    <row r="248" spans="1:81" s="179" customFormat="1" x14ac:dyDescent="0.25">
      <c r="A248" s="326"/>
      <c r="B248" s="180" t="s">
        <v>445</v>
      </c>
      <c r="C248" s="181" t="s">
        <v>371</v>
      </c>
      <c r="D248" s="182" t="s">
        <v>85</v>
      </c>
      <c r="E248" s="183">
        <v>0</v>
      </c>
      <c r="F248" s="245"/>
      <c r="G248" s="178">
        <f t="shared" si="208"/>
        <v>0</v>
      </c>
      <c r="H248" s="241"/>
      <c r="I248" s="242"/>
      <c r="J248" s="241"/>
      <c r="K248" s="243"/>
      <c r="L248" s="243"/>
      <c r="M248" s="243"/>
      <c r="N248" s="243"/>
      <c r="O248" s="243"/>
      <c r="P248" s="243"/>
      <c r="Q248" s="243"/>
      <c r="R248" s="243"/>
      <c r="S248" s="243"/>
      <c r="T248" s="243"/>
      <c r="U248" s="242">
        <f>G248/2.5</f>
        <v>0</v>
      </c>
      <c r="V248" s="241"/>
      <c r="W248" s="243"/>
      <c r="X248" s="243"/>
      <c r="Y248" s="243"/>
      <c r="Z248" s="243"/>
      <c r="AA248" s="243"/>
      <c r="AB248" s="243"/>
      <c r="AC248" s="243"/>
      <c r="AD248" s="243"/>
      <c r="AE248" s="243"/>
      <c r="AF248" s="243"/>
      <c r="AG248" s="242">
        <f>G248/2.5</f>
        <v>0</v>
      </c>
      <c r="AH248" s="244"/>
      <c r="AI248" s="243"/>
      <c r="AJ248" s="243"/>
      <c r="AK248" s="243"/>
      <c r="AL248" s="243"/>
      <c r="AM248" s="243">
        <f>G248-SUM(J248:AL248)</f>
        <v>0</v>
      </c>
      <c r="AN248" s="243"/>
      <c r="AO248" s="243"/>
      <c r="AP248" s="243"/>
      <c r="AQ248" s="243"/>
      <c r="AR248" s="243"/>
      <c r="AS248" s="242"/>
      <c r="AT248" s="244"/>
      <c r="AU248" s="243"/>
      <c r="AV248" s="243"/>
      <c r="AW248" s="243"/>
      <c r="AX248" s="243"/>
      <c r="AY248" s="243"/>
      <c r="AZ248" s="243"/>
      <c r="BA248" s="243"/>
      <c r="BB248" s="243"/>
      <c r="BC248" s="243"/>
      <c r="BD248" s="243"/>
      <c r="BE248" s="242"/>
      <c r="BF248" s="244"/>
      <c r="BG248" s="243"/>
      <c r="BH248" s="243"/>
      <c r="BI248" s="243"/>
      <c r="BJ248" s="243"/>
      <c r="BK248" s="243"/>
      <c r="BL248" s="243"/>
      <c r="BM248" s="243"/>
      <c r="BN248" s="243"/>
      <c r="BO248" s="243"/>
      <c r="BP248" s="243"/>
      <c r="BQ248" s="242"/>
      <c r="BR248" s="244"/>
      <c r="BS248" s="243"/>
      <c r="BT248" s="243"/>
      <c r="BU248" s="243"/>
      <c r="BV248" s="243"/>
      <c r="BW248" s="243"/>
      <c r="BX248" s="243"/>
      <c r="BY248" s="243"/>
      <c r="BZ248" s="243"/>
      <c r="CA248" s="243"/>
      <c r="CB248" s="243"/>
      <c r="CC248" s="242"/>
    </row>
    <row r="249" spans="1:81" s="179" customFormat="1" x14ac:dyDescent="0.25">
      <c r="A249" s="326"/>
      <c r="B249" s="180" t="s">
        <v>446</v>
      </c>
      <c r="C249" s="181" t="s">
        <v>447</v>
      </c>
      <c r="D249" s="182" t="s">
        <v>85</v>
      </c>
      <c r="E249" s="183">
        <v>0</v>
      </c>
      <c r="F249" s="245"/>
      <c r="G249" s="178">
        <f t="shared" si="208"/>
        <v>0</v>
      </c>
      <c r="H249" s="241"/>
      <c r="I249" s="242"/>
      <c r="J249" s="241"/>
      <c r="K249" s="243"/>
      <c r="L249" s="243"/>
      <c r="M249" s="243"/>
      <c r="N249" s="243"/>
      <c r="O249" s="243"/>
      <c r="P249" s="243"/>
      <c r="Q249" s="243"/>
      <c r="R249" s="243"/>
      <c r="S249" s="243"/>
      <c r="T249" s="243"/>
      <c r="U249" s="242">
        <f>G249/2.5</f>
        <v>0</v>
      </c>
      <c r="V249" s="241"/>
      <c r="W249" s="243"/>
      <c r="X249" s="243"/>
      <c r="Y249" s="243"/>
      <c r="Z249" s="243"/>
      <c r="AA249" s="243"/>
      <c r="AB249" s="243"/>
      <c r="AC249" s="243"/>
      <c r="AD249" s="243"/>
      <c r="AE249" s="243"/>
      <c r="AF249" s="243"/>
      <c r="AG249" s="242">
        <f>G249/2.5</f>
        <v>0</v>
      </c>
      <c r="AH249" s="244"/>
      <c r="AI249" s="243"/>
      <c r="AJ249" s="243"/>
      <c r="AK249" s="243"/>
      <c r="AL249" s="243"/>
      <c r="AM249" s="243">
        <f>G249-SUM(J249:AL249)</f>
        <v>0</v>
      </c>
      <c r="AN249" s="243"/>
      <c r="AO249" s="243"/>
      <c r="AP249" s="243"/>
      <c r="AQ249" s="243"/>
      <c r="AR249" s="243"/>
      <c r="AS249" s="242"/>
      <c r="AT249" s="244"/>
      <c r="AU249" s="243"/>
      <c r="AV249" s="243"/>
      <c r="AW249" s="243"/>
      <c r="AX249" s="243"/>
      <c r="AY249" s="243"/>
      <c r="AZ249" s="243"/>
      <c r="BA249" s="243"/>
      <c r="BB249" s="243"/>
      <c r="BC249" s="243"/>
      <c r="BD249" s="243"/>
      <c r="BE249" s="242"/>
      <c r="BF249" s="244"/>
      <c r="BG249" s="243"/>
      <c r="BH249" s="243"/>
      <c r="BI249" s="243"/>
      <c r="BJ249" s="243"/>
      <c r="BK249" s="243"/>
      <c r="BL249" s="243"/>
      <c r="BM249" s="243"/>
      <c r="BN249" s="243"/>
      <c r="BO249" s="243"/>
      <c r="BP249" s="243"/>
      <c r="BQ249" s="242"/>
      <c r="BR249" s="244"/>
      <c r="BS249" s="243"/>
      <c r="BT249" s="243"/>
      <c r="BU249" s="243"/>
      <c r="BV249" s="243"/>
      <c r="BW249" s="243"/>
      <c r="BX249" s="243"/>
      <c r="BY249" s="243"/>
      <c r="BZ249" s="243"/>
      <c r="CA249" s="243"/>
      <c r="CB249" s="243"/>
      <c r="CC249" s="242"/>
    </row>
    <row r="250" spans="1:81" s="179" customFormat="1" ht="27.75" customHeight="1" x14ac:dyDescent="0.25">
      <c r="A250" s="326"/>
      <c r="B250" s="180" t="s">
        <v>448</v>
      </c>
      <c r="C250" s="181" t="s">
        <v>449</v>
      </c>
      <c r="D250" s="182" t="s">
        <v>218</v>
      </c>
      <c r="E250" s="183">
        <v>0</v>
      </c>
      <c r="F250" s="245"/>
      <c r="G250" s="178">
        <f t="shared" si="208"/>
        <v>0</v>
      </c>
      <c r="H250" s="241"/>
      <c r="I250" s="242"/>
      <c r="J250" s="241"/>
      <c r="K250" s="243"/>
      <c r="L250" s="243"/>
      <c r="M250" s="243"/>
      <c r="N250" s="243"/>
      <c r="O250" s="243"/>
      <c r="P250" s="243"/>
      <c r="Q250" s="243"/>
      <c r="R250" s="243"/>
      <c r="S250" s="243"/>
      <c r="T250" s="243"/>
      <c r="U250" s="242"/>
      <c r="V250" s="241"/>
      <c r="W250" s="243"/>
      <c r="X250" s="243"/>
      <c r="Y250" s="243"/>
      <c r="Z250" s="243"/>
      <c r="AA250" s="243"/>
      <c r="AB250" s="243"/>
      <c r="AC250" s="243"/>
      <c r="AD250" s="243"/>
      <c r="AE250" s="243"/>
      <c r="AF250" s="243"/>
      <c r="AG250" s="242"/>
      <c r="AH250" s="244"/>
      <c r="AI250" s="243"/>
      <c r="AJ250" s="243"/>
      <c r="AK250" s="243"/>
      <c r="AL250" s="243"/>
      <c r="AM250" s="243"/>
      <c r="AN250" s="243"/>
      <c r="AO250" s="243"/>
      <c r="AP250" s="243"/>
      <c r="AQ250" s="243"/>
      <c r="AR250" s="243"/>
      <c r="AS250" s="242"/>
      <c r="AT250" s="244"/>
      <c r="AU250" s="243"/>
      <c r="AV250" s="243"/>
      <c r="AW250" s="243"/>
      <c r="AX250" s="243"/>
      <c r="AY250" s="243"/>
      <c r="AZ250" s="243"/>
      <c r="BA250" s="243"/>
      <c r="BB250" s="243"/>
      <c r="BC250" s="243"/>
      <c r="BD250" s="243"/>
      <c r="BE250" s="242"/>
      <c r="BF250" s="244"/>
      <c r="BG250" s="243"/>
      <c r="BH250" s="243"/>
      <c r="BI250" s="243"/>
      <c r="BJ250" s="243"/>
      <c r="BK250" s="243"/>
      <c r="BL250" s="243"/>
      <c r="BM250" s="243"/>
      <c r="BN250" s="243"/>
      <c r="BO250" s="243"/>
      <c r="BP250" s="243"/>
      <c r="BQ250" s="242"/>
      <c r="BR250" s="244"/>
      <c r="BS250" s="243"/>
      <c r="BT250" s="243"/>
      <c r="BU250" s="243"/>
      <c r="BV250" s="243"/>
      <c r="BW250" s="243"/>
      <c r="BX250" s="243"/>
      <c r="BY250" s="243"/>
      <c r="BZ250" s="243"/>
      <c r="CA250" s="243"/>
      <c r="CB250" s="243"/>
      <c r="CC250" s="242"/>
    </row>
    <row r="251" spans="1:81" s="179" customFormat="1" ht="27.75" customHeight="1" x14ac:dyDescent="0.25">
      <c r="A251" s="326"/>
      <c r="B251" s="180" t="s">
        <v>450</v>
      </c>
      <c r="C251" s="181" t="s">
        <v>451</v>
      </c>
      <c r="D251" s="182" t="s">
        <v>218</v>
      </c>
      <c r="E251" s="183">
        <v>0</v>
      </c>
      <c r="F251" s="245"/>
      <c r="G251" s="178">
        <f t="shared" si="208"/>
        <v>0</v>
      </c>
      <c r="H251" s="241"/>
      <c r="I251" s="242"/>
      <c r="J251" s="241"/>
      <c r="K251" s="243"/>
      <c r="L251" s="243"/>
      <c r="M251" s="243"/>
      <c r="N251" s="243"/>
      <c r="O251" s="243"/>
      <c r="P251" s="243"/>
      <c r="Q251" s="243"/>
      <c r="R251" s="243"/>
      <c r="S251" s="243"/>
      <c r="T251" s="243"/>
      <c r="U251" s="242"/>
      <c r="V251" s="241"/>
      <c r="W251" s="243"/>
      <c r="X251" s="243"/>
      <c r="Y251" s="243"/>
      <c r="Z251" s="243"/>
      <c r="AA251" s="243"/>
      <c r="AB251" s="243"/>
      <c r="AC251" s="243"/>
      <c r="AD251" s="243"/>
      <c r="AE251" s="243"/>
      <c r="AF251" s="243"/>
      <c r="AG251" s="242"/>
      <c r="AH251" s="244"/>
      <c r="AI251" s="243"/>
      <c r="AJ251" s="243"/>
      <c r="AK251" s="243"/>
      <c r="AL251" s="243"/>
      <c r="AM251" s="243"/>
      <c r="AN251" s="243"/>
      <c r="AO251" s="243"/>
      <c r="AP251" s="243"/>
      <c r="AQ251" s="243"/>
      <c r="AR251" s="243"/>
      <c r="AS251" s="242"/>
      <c r="AT251" s="244"/>
      <c r="AU251" s="243"/>
      <c r="AV251" s="243"/>
      <c r="AW251" s="243"/>
      <c r="AX251" s="243"/>
      <c r="AY251" s="243"/>
      <c r="AZ251" s="243"/>
      <c r="BA251" s="243"/>
      <c r="BB251" s="243"/>
      <c r="BC251" s="243"/>
      <c r="BD251" s="243"/>
      <c r="BE251" s="242"/>
      <c r="BF251" s="244"/>
      <c r="BG251" s="243"/>
      <c r="BH251" s="243"/>
      <c r="BI251" s="243"/>
      <c r="BJ251" s="243"/>
      <c r="BK251" s="243"/>
      <c r="BL251" s="243"/>
      <c r="BM251" s="243"/>
      <c r="BN251" s="243"/>
      <c r="BO251" s="243"/>
      <c r="BP251" s="243"/>
      <c r="BQ251" s="242"/>
      <c r="BR251" s="244"/>
      <c r="BS251" s="243"/>
      <c r="BT251" s="243"/>
      <c r="BU251" s="243"/>
      <c r="BV251" s="243"/>
      <c r="BW251" s="243"/>
      <c r="BX251" s="243"/>
      <c r="BY251" s="243"/>
      <c r="BZ251" s="243"/>
      <c r="CA251" s="243"/>
      <c r="CB251" s="243"/>
      <c r="CC251" s="242"/>
    </row>
    <row r="252" spans="1:81" s="179" customFormat="1" ht="27.75" customHeight="1" x14ac:dyDescent="0.25">
      <c r="A252" s="326"/>
      <c r="B252" s="180" t="s">
        <v>452</v>
      </c>
      <c r="C252" s="181" t="s">
        <v>453</v>
      </c>
      <c r="D252" s="182" t="s">
        <v>218</v>
      </c>
      <c r="E252" s="183">
        <v>0</v>
      </c>
      <c r="F252" s="245"/>
      <c r="G252" s="178">
        <f t="shared" si="208"/>
        <v>0</v>
      </c>
      <c r="H252" s="241"/>
      <c r="I252" s="242"/>
      <c r="J252" s="241"/>
      <c r="K252" s="243"/>
      <c r="L252" s="243"/>
      <c r="M252" s="243"/>
      <c r="N252" s="243"/>
      <c r="O252" s="243"/>
      <c r="P252" s="243"/>
      <c r="Q252" s="243"/>
      <c r="R252" s="243"/>
      <c r="S252" s="243"/>
      <c r="T252" s="243"/>
      <c r="U252" s="242"/>
      <c r="V252" s="241"/>
      <c r="W252" s="243"/>
      <c r="X252" s="243"/>
      <c r="Y252" s="243"/>
      <c r="Z252" s="243"/>
      <c r="AA252" s="243"/>
      <c r="AB252" s="243"/>
      <c r="AC252" s="243"/>
      <c r="AD252" s="243"/>
      <c r="AE252" s="243"/>
      <c r="AF252" s="243"/>
      <c r="AG252" s="242"/>
      <c r="AH252" s="244"/>
      <c r="AI252" s="243"/>
      <c r="AJ252" s="243"/>
      <c r="AK252" s="243"/>
      <c r="AL252" s="243"/>
      <c r="AM252" s="243"/>
      <c r="AN252" s="243"/>
      <c r="AO252" s="243"/>
      <c r="AP252" s="243"/>
      <c r="AQ252" s="243"/>
      <c r="AR252" s="243"/>
      <c r="AS252" s="242"/>
      <c r="AT252" s="244"/>
      <c r="AU252" s="243"/>
      <c r="AV252" s="243"/>
      <c r="AW252" s="243"/>
      <c r="AX252" s="243"/>
      <c r="AY252" s="243"/>
      <c r="AZ252" s="243"/>
      <c r="BA252" s="243"/>
      <c r="BB252" s="243"/>
      <c r="BC252" s="243"/>
      <c r="BD252" s="243"/>
      <c r="BE252" s="242"/>
      <c r="BF252" s="244"/>
      <c r="BG252" s="243"/>
      <c r="BH252" s="243"/>
      <c r="BI252" s="243"/>
      <c r="BJ252" s="243"/>
      <c r="BK252" s="243"/>
      <c r="BL252" s="243"/>
      <c r="BM252" s="243"/>
      <c r="BN252" s="243"/>
      <c r="BO252" s="243"/>
      <c r="BP252" s="243"/>
      <c r="BQ252" s="242"/>
      <c r="BR252" s="244"/>
      <c r="BS252" s="243"/>
      <c r="BT252" s="243"/>
      <c r="BU252" s="243"/>
      <c r="BV252" s="243"/>
      <c r="BW252" s="243"/>
      <c r="BX252" s="243"/>
      <c r="BY252" s="243"/>
      <c r="BZ252" s="243"/>
      <c r="CA252" s="243"/>
      <c r="CB252" s="243"/>
      <c r="CC252" s="242"/>
    </row>
    <row r="253" spans="1:81" s="179" customFormat="1" ht="25.5" x14ac:dyDescent="0.25">
      <c r="A253" s="326"/>
      <c r="B253" s="194" t="s">
        <v>454</v>
      </c>
      <c r="C253" s="195" t="s">
        <v>455</v>
      </c>
      <c r="D253" s="182" t="s">
        <v>218</v>
      </c>
      <c r="E253" s="183">
        <v>0</v>
      </c>
      <c r="F253" s="245"/>
      <c r="G253" s="178">
        <f t="shared" si="208"/>
        <v>0</v>
      </c>
      <c r="H253" s="241"/>
      <c r="I253" s="242"/>
      <c r="J253" s="241"/>
      <c r="K253" s="243"/>
      <c r="L253" s="243"/>
      <c r="M253" s="243"/>
      <c r="N253" s="243"/>
      <c r="O253" s="243"/>
      <c r="P253" s="243"/>
      <c r="Q253" s="243"/>
      <c r="R253" s="243"/>
      <c r="S253" s="243"/>
      <c r="T253" s="243"/>
      <c r="U253" s="242"/>
      <c r="V253" s="241"/>
      <c r="W253" s="243"/>
      <c r="X253" s="243"/>
      <c r="Y253" s="243"/>
      <c r="Z253" s="243"/>
      <c r="AA253" s="243"/>
      <c r="AB253" s="243"/>
      <c r="AC253" s="243"/>
      <c r="AD253" s="243"/>
      <c r="AE253" s="243"/>
      <c r="AF253" s="243"/>
      <c r="AG253" s="242"/>
      <c r="AH253" s="244"/>
      <c r="AI253" s="243"/>
      <c r="AJ253" s="243"/>
      <c r="AK253" s="243"/>
      <c r="AL253" s="243"/>
      <c r="AM253" s="243"/>
      <c r="AN253" s="243"/>
      <c r="AO253" s="243"/>
      <c r="AP253" s="243"/>
      <c r="AQ253" s="243"/>
      <c r="AR253" s="243"/>
      <c r="AS253" s="242"/>
      <c r="AT253" s="244"/>
      <c r="AU253" s="243"/>
      <c r="AV253" s="243"/>
      <c r="AW253" s="243"/>
      <c r="AX253" s="243"/>
      <c r="AY253" s="243"/>
      <c r="AZ253" s="243"/>
      <c r="BA253" s="243"/>
      <c r="BB253" s="243"/>
      <c r="BC253" s="243"/>
      <c r="BD253" s="243"/>
      <c r="BE253" s="242"/>
      <c r="BF253" s="244"/>
      <c r="BG253" s="243"/>
      <c r="BH253" s="243"/>
      <c r="BI253" s="243"/>
      <c r="BJ253" s="243"/>
      <c r="BK253" s="243"/>
      <c r="BL253" s="243"/>
      <c r="BM253" s="243"/>
      <c r="BN253" s="243"/>
      <c r="BO253" s="243"/>
      <c r="BP253" s="243"/>
      <c r="BQ253" s="242"/>
      <c r="BR253" s="244"/>
      <c r="BS253" s="243"/>
      <c r="BT253" s="243"/>
      <c r="BU253" s="243"/>
      <c r="BV253" s="243"/>
      <c r="BW253" s="243"/>
      <c r="BX253" s="243"/>
      <c r="BY253" s="243"/>
      <c r="BZ253" s="243"/>
      <c r="CA253" s="243"/>
      <c r="CB253" s="243"/>
      <c r="CC253" s="242"/>
    </row>
    <row r="254" spans="1:81" s="179" customFormat="1" ht="38.25" x14ac:dyDescent="0.25">
      <c r="A254" s="326"/>
      <c r="B254" s="194" t="s">
        <v>456</v>
      </c>
      <c r="C254" s="195" t="s">
        <v>457</v>
      </c>
      <c r="D254" s="182" t="s">
        <v>218</v>
      </c>
      <c r="E254" s="183">
        <v>0</v>
      </c>
      <c r="F254" s="245"/>
      <c r="G254" s="178">
        <f t="shared" si="208"/>
        <v>0</v>
      </c>
      <c r="H254" s="241"/>
      <c r="I254" s="242"/>
      <c r="J254" s="241"/>
      <c r="K254" s="243"/>
      <c r="L254" s="243"/>
      <c r="M254" s="243"/>
      <c r="N254" s="243"/>
      <c r="O254" s="243"/>
      <c r="P254" s="243"/>
      <c r="Q254" s="243"/>
      <c r="R254" s="243"/>
      <c r="S254" s="243"/>
      <c r="T254" s="243"/>
      <c r="U254" s="242"/>
      <c r="V254" s="241"/>
      <c r="W254" s="243"/>
      <c r="X254" s="243"/>
      <c r="Y254" s="243"/>
      <c r="Z254" s="243"/>
      <c r="AA254" s="243"/>
      <c r="AB254" s="243"/>
      <c r="AC254" s="243"/>
      <c r="AD254" s="243"/>
      <c r="AE254" s="243"/>
      <c r="AF254" s="243"/>
      <c r="AG254" s="242"/>
      <c r="AH254" s="244"/>
      <c r="AI254" s="243"/>
      <c r="AJ254" s="243"/>
      <c r="AK254" s="243"/>
      <c r="AL254" s="243"/>
      <c r="AM254" s="243"/>
      <c r="AN254" s="243"/>
      <c r="AO254" s="243"/>
      <c r="AP254" s="243"/>
      <c r="AQ254" s="243"/>
      <c r="AR254" s="243"/>
      <c r="AS254" s="242"/>
      <c r="AT254" s="244"/>
      <c r="AU254" s="243"/>
      <c r="AV254" s="243"/>
      <c r="AW254" s="243"/>
      <c r="AX254" s="243"/>
      <c r="AY254" s="243"/>
      <c r="AZ254" s="243"/>
      <c r="BA254" s="243"/>
      <c r="BB254" s="243"/>
      <c r="BC254" s="243"/>
      <c r="BD254" s="243"/>
      <c r="BE254" s="242"/>
      <c r="BF254" s="244"/>
      <c r="BG254" s="243"/>
      <c r="BH254" s="243"/>
      <c r="BI254" s="243"/>
      <c r="BJ254" s="243"/>
      <c r="BK254" s="243"/>
      <c r="BL254" s="243"/>
      <c r="BM254" s="243"/>
      <c r="BN254" s="243"/>
      <c r="BO254" s="243"/>
      <c r="BP254" s="243"/>
      <c r="BQ254" s="242"/>
      <c r="BR254" s="244"/>
      <c r="BS254" s="243"/>
      <c r="BT254" s="243"/>
      <c r="BU254" s="243"/>
      <c r="BV254" s="243"/>
      <c r="BW254" s="243"/>
      <c r="BX254" s="243"/>
      <c r="BY254" s="243"/>
      <c r="BZ254" s="243"/>
      <c r="CA254" s="243"/>
      <c r="CB254" s="243"/>
      <c r="CC254" s="242"/>
    </row>
    <row r="255" spans="1:81" s="179" customFormat="1" ht="25.5" x14ac:dyDescent="0.25">
      <c r="A255" s="326"/>
      <c r="B255" s="194" t="s">
        <v>458</v>
      </c>
      <c r="C255" s="195" t="s">
        <v>459</v>
      </c>
      <c r="D255" s="197" t="s">
        <v>85</v>
      </c>
      <c r="E255" s="183">
        <v>0</v>
      </c>
      <c r="F255" s="245"/>
      <c r="G255" s="178">
        <f t="shared" si="208"/>
        <v>0</v>
      </c>
      <c r="H255" s="241"/>
      <c r="I255" s="242"/>
      <c r="J255" s="241"/>
      <c r="K255" s="243"/>
      <c r="L255" s="243"/>
      <c r="M255" s="243"/>
      <c r="N255" s="243"/>
      <c r="O255" s="243"/>
      <c r="P255" s="243"/>
      <c r="Q255" s="243"/>
      <c r="R255" s="243"/>
      <c r="S255" s="243"/>
      <c r="T255" s="243"/>
      <c r="U255" s="242">
        <f>G255/2.5</f>
        <v>0</v>
      </c>
      <c r="V255" s="241"/>
      <c r="W255" s="243"/>
      <c r="X255" s="243"/>
      <c r="Y255" s="243"/>
      <c r="Z255" s="243"/>
      <c r="AA255" s="243"/>
      <c r="AB255" s="243"/>
      <c r="AC255" s="243"/>
      <c r="AD255" s="243"/>
      <c r="AE255" s="243"/>
      <c r="AF255" s="243"/>
      <c r="AG255" s="242">
        <f>G255/2.5</f>
        <v>0</v>
      </c>
      <c r="AH255" s="244"/>
      <c r="AI255" s="243"/>
      <c r="AJ255" s="243"/>
      <c r="AK255" s="243"/>
      <c r="AL255" s="243"/>
      <c r="AM255" s="243">
        <f>G255-SUM(J255:AL255)</f>
        <v>0</v>
      </c>
      <c r="AN255" s="243"/>
      <c r="AO255" s="243"/>
      <c r="AP255" s="243"/>
      <c r="AQ255" s="243"/>
      <c r="AR255" s="243"/>
      <c r="AS255" s="242"/>
      <c r="AT255" s="244"/>
      <c r="AU255" s="243"/>
      <c r="AV255" s="243"/>
      <c r="AW255" s="243"/>
      <c r="AX255" s="243"/>
      <c r="AY255" s="243"/>
      <c r="AZ255" s="243"/>
      <c r="BA255" s="243"/>
      <c r="BB255" s="243"/>
      <c r="BC255" s="243"/>
      <c r="BD255" s="243"/>
      <c r="BE255" s="242"/>
      <c r="BF255" s="244"/>
      <c r="BG255" s="243"/>
      <c r="BH255" s="243"/>
      <c r="BI255" s="243"/>
      <c r="BJ255" s="243"/>
      <c r="BK255" s="243"/>
      <c r="BL255" s="243"/>
      <c r="BM255" s="243"/>
      <c r="BN255" s="243"/>
      <c r="BO255" s="243"/>
      <c r="BP255" s="243"/>
      <c r="BQ255" s="242"/>
      <c r="BR255" s="244"/>
      <c r="BS255" s="243"/>
      <c r="BT255" s="243"/>
      <c r="BU255" s="243"/>
      <c r="BV255" s="243"/>
      <c r="BW255" s="243"/>
      <c r="BX255" s="243"/>
      <c r="BY255" s="243"/>
      <c r="BZ255" s="243"/>
      <c r="CA255" s="243"/>
      <c r="CB255" s="243"/>
      <c r="CC255" s="242"/>
    </row>
    <row r="256" spans="1:81" s="187" customFormat="1" ht="25.5" x14ac:dyDescent="0.25">
      <c r="A256" s="326"/>
      <c r="B256" s="198" t="s">
        <v>460</v>
      </c>
      <c r="C256" s="199" t="s">
        <v>461</v>
      </c>
      <c r="D256" s="200" t="s">
        <v>85</v>
      </c>
      <c r="E256" s="183">
        <v>0</v>
      </c>
      <c r="F256" s="279"/>
      <c r="G256" s="281">
        <f t="shared" si="208"/>
        <v>0</v>
      </c>
      <c r="H256" s="252"/>
      <c r="I256" s="253"/>
      <c r="J256" s="252"/>
      <c r="K256" s="254"/>
      <c r="L256" s="254"/>
      <c r="M256" s="254"/>
      <c r="N256" s="254"/>
      <c r="O256" s="254"/>
      <c r="P256" s="254"/>
      <c r="Q256" s="254"/>
      <c r="R256" s="254"/>
      <c r="S256" s="254"/>
      <c r="T256" s="254"/>
      <c r="U256" s="253">
        <f>G256/2.5</f>
        <v>0</v>
      </c>
      <c r="V256" s="252"/>
      <c r="W256" s="254"/>
      <c r="X256" s="254"/>
      <c r="Y256" s="254"/>
      <c r="Z256" s="254"/>
      <c r="AA256" s="254"/>
      <c r="AB256" s="254"/>
      <c r="AC256" s="254"/>
      <c r="AD256" s="254"/>
      <c r="AE256" s="254"/>
      <c r="AF256" s="254"/>
      <c r="AG256" s="253">
        <f>G256/2.5</f>
        <v>0</v>
      </c>
      <c r="AH256" s="255"/>
      <c r="AI256" s="254"/>
      <c r="AJ256" s="254"/>
      <c r="AK256" s="254"/>
      <c r="AL256" s="254"/>
      <c r="AM256" s="254">
        <f>G256-SUM(J256:AL256)</f>
        <v>0</v>
      </c>
      <c r="AN256" s="254"/>
      <c r="AO256" s="254"/>
      <c r="AP256" s="254"/>
      <c r="AQ256" s="254"/>
      <c r="AR256" s="254"/>
      <c r="AS256" s="253"/>
      <c r="AT256" s="255"/>
      <c r="AU256" s="254"/>
      <c r="AV256" s="254"/>
      <c r="AW256" s="254"/>
      <c r="AX256" s="254"/>
      <c r="AY256" s="254"/>
      <c r="AZ256" s="254"/>
      <c r="BA256" s="254"/>
      <c r="BB256" s="254"/>
      <c r="BC256" s="254"/>
      <c r="BD256" s="254"/>
      <c r="BE256" s="253"/>
      <c r="BF256" s="255"/>
      <c r="BG256" s="254"/>
      <c r="BH256" s="254"/>
      <c r="BI256" s="254"/>
      <c r="BJ256" s="254"/>
      <c r="BK256" s="254"/>
      <c r="BL256" s="254"/>
      <c r="BM256" s="254"/>
      <c r="BN256" s="254"/>
      <c r="BO256" s="254"/>
      <c r="BP256" s="254"/>
      <c r="BQ256" s="253"/>
      <c r="BR256" s="255"/>
      <c r="BS256" s="254"/>
      <c r="BT256" s="254"/>
      <c r="BU256" s="254"/>
      <c r="BV256" s="254"/>
      <c r="BW256" s="254"/>
      <c r="BX256" s="254"/>
      <c r="BY256" s="254"/>
      <c r="BZ256" s="254"/>
      <c r="CA256" s="254"/>
      <c r="CB256" s="254"/>
      <c r="CC256" s="253"/>
    </row>
    <row r="257" spans="1:388" s="39" customFormat="1" x14ac:dyDescent="0.25">
      <c r="A257" s="326"/>
      <c r="B257" s="121" t="s">
        <v>462</v>
      </c>
      <c r="C257" s="122" t="s">
        <v>463</v>
      </c>
      <c r="D257" s="123"/>
      <c r="E257" s="154"/>
      <c r="F257" s="267"/>
      <c r="G257" s="124">
        <f>SUM(G258:G374)</f>
        <v>0</v>
      </c>
      <c r="H257" s="125">
        <f>SUM(H259:H370)</f>
        <v>0</v>
      </c>
      <c r="I257" s="126">
        <f>SUM(I259:I370)</f>
        <v>0</v>
      </c>
      <c r="J257" s="125">
        <f>SUM(J259:J370)</f>
        <v>0</v>
      </c>
      <c r="K257" s="127">
        <f>SUM(K259:K370)</f>
        <v>0</v>
      </c>
      <c r="L257" s="127">
        <f>SUM(L259:L370)</f>
        <v>0</v>
      </c>
      <c r="M257" s="127">
        <f>SUM(M259:M370)</f>
        <v>0</v>
      </c>
      <c r="N257" s="127">
        <f>SUM(N259:N370)</f>
        <v>0</v>
      </c>
      <c r="O257" s="127">
        <f>SUM(O259:O370)</f>
        <v>0</v>
      </c>
      <c r="P257" s="127">
        <f>SUM(P259:P370)</f>
        <v>0</v>
      </c>
      <c r="Q257" s="127">
        <f>SUM(Q259:Q370)</f>
        <v>0</v>
      </c>
      <c r="R257" s="127">
        <f>SUM(R259:R370)</f>
        <v>0</v>
      </c>
      <c r="S257" s="127">
        <f>SUM(S259:S370)</f>
        <v>0</v>
      </c>
      <c r="T257" s="127">
        <f>SUM(T259:T370)</f>
        <v>0</v>
      </c>
      <c r="U257" s="126">
        <f>SUM(U259:U370)</f>
        <v>0</v>
      </c>
      <c r="V257" s="125">
        <f>SUM(V259:V370)</f>
        <v>0</v>
      </c>
      <c r="W257" s="127">
        <f>SUM(W259:W370)</f>
        <v>0</v>
      </c>
      <c r="X257" s="127">
        <f>SUM(X259:X370)</f>
        <v>0</v>
      </c>
      <c r="Y257" s="127">
        <f>SUM(Y259:Y370)</f>
        <v>0</v>
      </c>
      <c r="Z257" s="127">
        <f>SUM(Z259:Z370)</f>
        <v>0</v>
      </c>
      <c r="AA257" s="127">
        <f>SUM(AA259:AA370)</f>
        <v>0</v>
      </c>
      <c r="AB257" s="127">
        <f>SUM(AB259:AB370)</f>
        <v>0</v>
      </c>
      <c r="AC257" s="127">
        <f>SUM(AC259:AC370)</f>
        <v>0</v>
      </c>
      <c r="AD257" s="127">
        <f>SUM(AD259:AD370)</f>
        <v>0</v>
      </c>
      <c r="AE257" s="127">
        <f>SUM(AE259:AE370)</f>
        <v>0</v>
      </c>
      <c r="AF257" s="127">
        <f>SUM(AF259:AF370)</f>
        <v>0</v>
      </c>
      <c r="AG257" s="126">
        <f>SUM(AG259:AG370)</f>
        <v>0</v>
      </c>
      <c r="AH257" s="128">
        <f>SUM(AH259:AH370)</f>
        <v>0</v>
      </c>
      <c r="AI257" s="127">
        <f>SUM(AI259:AI370)</f>
        <v>0</v>
      </c>
      <c r="AJ257" s="127">
        <f>SUM(AJ259:AJ370)</f>
        <v>0</v>
      </c>
      <c r="AK257" s="127">
        <f>SUM(AK259:AK370)</f>
        <v>0</v>
      </c>
      <c r="AL257" s="127">
        <f>SUM(AL259:AL370)</f>
        <v>0</v>
      </c>
      <c r="AM257" s="127">
        <f>SUM(AM259:AM370)</f>
        <v>0</v>
      </c>
      <c r="AN257" s="127">
        <f>SUM(AN259:AN370)</f>
        <v>0</v>
      </c>
      <c r="AO257" s="127">
        <f>SUM(AO259:AO370)</f>
        <v>0</v>
      </c>
      <c r="AP257" s="127">
        <f>SUM(AP259:AP370)</f>
        <v>0</v>
      </c>
      <c r="AQ257" s="127">
        <f>SUM(AQ259:AQ370)</f>
        <v>0</v>
      </c>
      <c r="AR257" s="127">
        <f>SUM(AR259:AR370)</f>
        <v>0</v>
      </c>
      <c r="AS257" s="126">
        <f>SUM(AS259:AS370)</f>
        <v>0</v>
      </c>
      <c r="AT257" s="128">
        <f>SUM(AT259:AT370)</f>
        <v>0</v>
      </c>
      <c r="AU257" s="127">
        <f>SUM(AU259:AU370)</f>
        <v>0</v>
      </c>
      <c r="AV257" s="127">
        <f>SUM(AV259:AV370)</f>
        <v>0</v>
      </c>
      <c r="AW257" s="127">
        <f>SUM(AW259:AW370)</f>
        <v>0</v>
      </c>
      <c r="AX257" s="127">
        <f>SUM(AX259:AX370)</f>
        <v>0</v>
      </c>
      <c r="AY257" s="127">
        <f>SUM(AY259:AY370)</f>
        <v>0</v>
      </c>
      <c r="AZ257" s="127">
        <f>SUM(AZ259:AZ370)</f>
        <v>0</v>
      </c>
      <c r="BA257" s="127">
        <f>SUM(BA259:BA370)</f>
        <v>0</v>
      </c>
      <c r="BB257" s="127">
        <f>SUM(BB259:BB370)</f>
        <v>0</v>
      </c>
      <c r="BC257" s="127">
        <f>SUM(BC259:BC370)</f>
        <v>0</v>
      </c>
      <c r="BD257" s="127">
        <f>SUM(BD259:BD370)</f>
        <v>0</v>
      </c>
      <c r="BE257" s="126">
        <f>SUM(BE259:BE370)</f>
        <v>0</v>
      </c>
      <c r="BF257" s="128">
        <f>SUM(BF259:BF370)</f>
        <v>0</v>
      </c>
      <c r="BG257" s="127">
        <f>SUM(BG259:BG370)</f>
        <v>0</v>
      </c>
      <c r="BH257" s="127">
        <f>SUM(BH259:BH370)</f>
        <v>0</v>
      </c>
      <c r="BI257" s="127">
        <f>SUM(BI259:BI370)</f>
        <v>0</v>
      </c>
      <c r="BJ257" s="127">
        <f>SUM(BJ259:BJ370)</f>
        <v>0</v>
      </c>
      <c r="BK257" s="127">
        <f>SUM(BK259:BK370)</f>
        <v>0</v>
      </c>
      <c r="BL257" s="127">
        <f>SUM(BL259:BL370)</f>
        <v>0</v>
      </c>
      <c r="BM257" s="127">
        <f>SUM(BM259:BM370)</f>
        <v>0</v>
      </c>
      <c r="BN257" s="127">
        <f>SUM(BN259:BN370)</f>
        <v>0</v>
      </c>
      <c r="BO257" s="127">
        <f>SUM(BO259:BO370)</f>
        <v>0</v>
      </c>
      <c r="BP257" s="127">
        <f>SUM(BP259:BP370)</f>
        <v>0</v>
      </c>
      <c r="BQ257" s="126">
        <f>SUM(BQ259:BQ370)</f>
        <v>0</v>
      </c>
      <c r="BR257" s="128">
        <f>SUM(BR259:BR370)</f>
        <v>0</v>
      </c>
      <c r="BS257" s="127">
        <f>SUM(BS259:BS370)</f>
        <v>0</v>
      </c>
      <c r="BT257" s="127">
        <f>SUM(BT259:BT370)</f>
        <v>0</v>
      </c>
      <c r="BU257" s="127">
        <f>SUM(BU259:BU370)</f>
        <v>0</v>
      </c>
      <c r="BV257" s="127">
        <f>SUM(BV259:BV370)</f>
        <v>0</v>
      </c>
      <c r="BW257" s="127">
        <f>SUM(BW259:BW370)</f>
        <v>0</v>
      </c>
      <c r="BX257" s="127">
        <f>SUM(BX259:BX370)</f>
        <v>0</v>
      </c>
      <c r="BY257" s="127">
        <f>SUM(BY259:BY370)</f>
        <v>0</v>
      </c>
      <c r="BZ257" s="127">
        <f>SUM(BZ259:BZ370)</f>
        <v>0</v>
      </c>
      <c r="CA257" s="127">
        <f>SUM(CA259:CA370)</f>
        <v>0</v>
      </c>
      <c r="CB257" s="127">
        <f>SUM(CB259:CB370)</f>
        <v>0</v>
      </c>
      <c r="CC257" s="126">
        <f>SUM(CC259:CC370)</f>
        <v>0</v>
      </c>
    </row>
    <row r="258" spans="1:388" s="39" customFormat="1" x14ac:dyDescent="0.25">
      <c r="A258" s="326"/>
      <c r="B258" s="101" t="s">
        <v>464</v>
      </c>
      <c r="C258" s="298" t="s">
        <v>465</v>
      </c>
      <c r="D258" s="130"/>
      <c r="E258" s="130"/>
      <c r="F258" s="299"/>
      <c r="G258" s="74"/>
      <c r="H258" s="75"/>
      <c r="I258" s="76"/>
      <c r="J258" s="75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6"/>
      <c r="V258" s="75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6"/>
      <c r="AH258" s="78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6"/>
      <c r="AT258" s="78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6"/>
      <c r="BF258" s="78"/>
      <c r="BG258" s="77"/>
      <c r="BH258" s="77"/>
      <c r="BI258" s="77"/>
      <c r="BJ258" s="77"/>
      <c r="BK258" s="77"/>
      <c r="BL258" s="77"/>
      <c r="BM258" s="77"/>
      <c r="BN258" s="77"/>
      <c r="BO258" s="77"/>
      <c r="BP258" s="77"/>
      <c r="BQ258" s="76"/>
      <c r="BR258" s="78"/>
      <c r="BS258" s="77"/>
      <c r="BT258" s="77"/>
      <c r="BU258" s="77"/>
      <c r="BV258" s="77"/>
      <c r="BW258" s="77"/>
      <c r="BX258" s="77"/>
      <c r="BY258" s="77"/>
      <c r="BZ258" s="77"/>
      <c r="CA258" s="77"/>
      <c r="CB258" s="77"/>
      <c r="CC258" s="76"/>
    </row>
    <row r="259" spans="1:388" x14ac:dyDescent="0.25">
      <c r="A259" s="326"/>
      <c r="B259" s="327" t="s">
        <v>466</v>
      </c>
      <c r="C259" s="195" t="s">
        <v>467</v>
      </c>
      <c r="D259" s="197" t="s">
        <v>218</v>
      </c>
      <c r="E259" s="305">
        <v>0</v>
      </c>
      <c r="F259" s="240"/>
      <c r="G259" s="191">
        <f t="shared" ref="G259:G260" si="209">+E259*F259</f>
        <v>0</v>
      </c>
      <c r="H259" s="246"/>
      <c r="I259" s="248"/>
      <c r="J259" s="246"/>
      <c r="K259" s="247"/>
      <c r="L259" s="247"/>
      <c r="M259" s="247"/>
      <c r="N259" s="247"/>
      <c r="O259" s="247"/>
      <c r="P259" s="247"/>
      <c r="Q259" s="247"/>
      <c r="R259" s="247"/>
      <c r="S259" s="247"/>
      <c r="T259" s="247"/>
      <c r="U259" s="248">
        <f>G259/6</f>
        <v>0</v>
      </c>
      <c r="V259" s="246"/>
      <c r="W259" s="247"/>
      <c r="X259" s="247"/>
      <c r="Y259" s="247"/>
      <c r="Z259" s="247"/>
      <c r="AA259" s="247"/>
      <c r="AB259" s="247"/>
      <c r="AC259" s="247"/>
      <c r="AD259" s="247"/>
      <c r="AE259" s="247"/>
      <c r="AF259" s="247"/>
      <c r="AG259" s="248">
        <f>G259/6</f>
        <v>0</v>
      </c>
      <c r="AH259" s="249"/>
      <c r="AI259" s="247"/>
      <c r="AJ259" s="247"/>
      <c r="AK259" s="247"/>
      <c r="AL259" s="247"/>
      <c r="AM259" s="247"/>
      <c r="AN259" s="247"/>
      <c r="AO259" s="247"/>
      <c r="AP259" s="247"/>
      <c r="AQ259" s="247"/>
      <c r="AR259" s="247"/>
      <c r="AS259" s="248">
        <f>G259/6</f>
        <v>0</v>
      </c>
      <c r="AT259" s="249"/>
      <c r="AU259" s="247"/>
      <c r="AV259" s="247"/>
      <c r="AW259" s="247"/>
      <c r="AX259" s="247"/>
      <c r="AY259" s="247"/>
      <c r="AZ259" s="247"/>
      <c r="BA259" s="247"/>
      <c r="BB259" s="247"/>
      <c r="BC259" s="247"/>
      <c r="BD259" s="247"/>
      <c r="BE259" s="248">
        <f>G259/6</f>
        <v>0</v>
      </c>
      <c r="BF259" s="249"/>
      <c r="BG259" s="247"/>
      <c r="BH259" s="247"/>
      <c r="BI259" s="247"/>
      <c r="BJ259" s="247"/>
      <c r="BK259" s="247"/>
      <c r="BL259" s="247"/>
      <c r="BM259" s="247"/>
      <c r="BN259" s="247"/>
      <c r="BO259" s="247"/>
      <c r="BP259" s="247"/>
      <c r="BQ259" s="248">
        <f>G259/6</f>
        <v>0</v>
      </c>
      <c r="BR259" s="249"/>
      <c r="BS259" s="247"/>
      <c r="BT259" s="247"/>
      <c r="BU259" s="247"/>
      <c r="BV259" s="247"/>
      <c r="BW259" s="247"/>
      <c r="BX259" s="247"/>
      <c r="BY259" s="247"/>
      <c r="BZ259" s="247"/>
      <c r="CA259" s="247"/>
      <c r="CB259" s="247"/>
      <c r="CC259" s="248">
        <f>G259-SUM(H259:CB259)</f>
        <v>0</v>
      </c>
      <c r="CD259" s="39"/>
      <c r="CE259" s="39"/>
      <c r="CF259" s="39"/>
      <c r="CG259" s="39"/>
      <c r="CH259" s="39"/>
      <c r="CI259" s="39"/>
      <c r="CJ259" s="39"/>
      <c r="CK259" s="39"/>
      <c r="CL259" s="39"/>
      <c r="CM259" s="39"/>
      <c r="CN259" s="39"/>
      <c r="CO259" s="39"/>
      <c r="CP259" s="39"/>
      <c r="CQ259" s="39"/>
      <c r="CR259" s="39"/>
      <c r="CS259" s="39"/>
      <c r="CT259" s="39"/>
      <c r="CU259" s="39"/>
      <c r="CV259" s="39"/>
      <c r="CW259" s="39"/>
      <c r="CX259" s="39"/>
      <c r="CY259" s="39"/>
      <c r="CZ259" s="39"/>
      <c r="DA259" s="39"/>
      <c r="DB259" s="39"/>
      <c r="DC259" s="39"/>
      <c r="DD259" s="39"/>
      <c r="DE259" s="39"/>
      <c r="DF259" s="39"/>
      <c r="DG259" s="39"/>
      <c r="DH259" s="39"/>
      <c r="DI259" s="39"/>
      <c r="DJ259" s="39"/>
      <c r="DK259" s="39"/>
      <c r="DL259" s="39"/>
      <c r="DM259" s="39"/>
      <c r="DN259" s="39"/>
      <c r="DO259" s="39"/>
      <c r="DP259" s="39"/>
      <c r="DQ259" s="39"/>
      <c r="DR259" s="39"/>
      <c r="DS259" s="39"/>
      <c r="DT259" s="39"/>
      <c r="DU259" s="39"/>
      <c r="DV259" s="39"/>
      <c r="DW259" s="39"/>
      <c r="DX259" s="39"/>
      <c r="DY259" s="39"/>
      <c r="DZ259" s="39"/>
      <c r="EA259" s="39"/>
      <c r="EB259" s="39"/>
      <c r="EC259" s="39"/>
      <c r="ED259" s="39"/>
      <c r="EE259" s="39"/>
      <c r="EF259" s="39"/>
      <c r="EG259" s="39"/>
      <c r="EH259" s="39"/>
      <c r="EI259" s="39"/>
      <c r="EJ259" s="39"/>
      <c r="EK259" s="39"/>
      <c r="EL259" s="39"/>
      <c r="EM259" s="39"/>
      <c r="EN259" s="39"/>
      <c r="EO259" s="39"/>
      <c r="EP259" s="39"/>
      <c r="EQ259" s="39"/>
      <c r="ER259" s="39"/>
      <c r="ES259" s="39"/>
      <c r="ET259" s="39"/>
      <c r="EU259" s="39"/>
      <c r="EV259" s="39"/>
      <c r="EW259" s="39"/>
      <c r="EX259" s="39"/>
      <c r="EY259" s="39"/>
      <c r="EZ259" s="39"/>
      <c r="FA259" s="39"/>
      <c r="FB259" s="39"/>
      <c r="FC259" s="39"/>
      <c r="FD259" s="39"/>
      <c r="FE259" s="39"/>
      <c r="FF259" s="39"/>
      <c r="FG259" s="39"/>
      <c r="FH259" s="39"/>
      <c r="FI259" s="39"/>
      <c r="FJ259" s="39"/>
      <c r="FK259" s="39"/>
      <c r="FL259" s="39"/>
      <c r="FM259" s="39"/>
      <c r="FN259" s="39"/>
      <c r="FO259" s="39"/>
      <c r="FP259" s="39"/>
      <c r="FQ259" s="39"/>
      <c r="FR259" s="39"/>
      <c r="FS259" s="39"/>
      <c r="FT259" s="39"/>
      <c r="FU259" s="39"/>
      <c r="FV259" s="39"/>
      <c r="FW259" s="39"/>
      <c r="FX259" s="39"/>
      <c r="FY259" s="39"/>
      <c r="FZ259" s="39"/>
      <c r="GA259" s="39"/>
      <c r="GB259" s="39"/>
      <c r="GC259" s="39"/>
      <c r="GD259" s="39"/>
      <c r="GE259" s="39"/>
      <c r="GF259" s="39"/>
      <c r="GG259" s="39"/>
      <c r="GH259" s="39"/>
      <c r="GI259" s="39"/>
      <c r="GJ259" s="39"/>
      <c r="GK259" s="39"/>
      <c r="GL259" s="39"/>
      <c r="GM259" s="39"/>
      <c r="GN259" s="39"/>
      <c r="GO259" s="39"/>
      <c r="GP259" s="39"/>
      <c r="GQ259" s="39"/>
      <c r="GR259" s="39"/>
      <c r="GS259" s="39"/>
      <c r="GT259" s="39"/>
      <c r="GU259" s="39"/>
      <c r="GV259" s="39"/>
      <c r="GW259" s="39"/>
      <c r="GX259" s="39"/>
      <c r="GY259" s="39"/>
      <c r="GZ259" s="39"/>
      <c r="HA259" s="39"/>
      <c r="HB259" s="39"/>
      <c r="HC259" s="39"/>
      <c r="HD259" s="39"/>
      <c r="HE259" s="39"/>
      <c r="HF259" s="39"/>
      <c r="HG259" s="39"/>
      <c r="HH259" s="39"/>
      <c r="HI259" s="39"/>
      <c r="HJ259" s="39"/>
      <c r="HK259" s="39"/>
      <c r="HL259" s="39"/>
      <c r="HM259" s="39"/>
      <c r="HN259" s="39"/>
      <c r="HO259" s="39"/>
      <c r="HP259" s="39"/>
      <c r="HQ259" s="39"/>
      <c r="HR259" s="39"/>
      <c r="HS259" s="39"/>
      <c r="HT259" s="39"/>
      <c r="HU259" s="39"/>
      <c r="HV259" s="39"/>
      <c r="HW259" s="39"/>
      <c r="HX259" s="39"/>
      <c r="HY259" s="39"/>
      <c r="HZ259" s="39"/>
      <c r="IA259" s="39"/>
      <c r="IB259" s="39"/>
      <c r="IC259" s="39"/>
      <c r="ID259" s="39"/>
      <c r="IE259" s="39"/>
      <c r="IF259" s="39"/>
      <c r="IG259" s="39"/>
      <c r="IH259" s="39"/>
      <c r="II259" s="39"/>
      <c r="IJ259" s="39"/>
      <c r="IK259" s="39"/>
      <c r="IL259" s="39"/>
      <c r="IM259" s="39"/>
      <c r="IN259" s="39"/>
      <c r="IO259" s="39"/>
      <c r="IP259" s="39"/>
      <c r="IQ259" s="39"/>
      <c r="IR259" s="39"/>
      <c r="IS259" s="39"/>
      <c r="IT259" s="39"/>
      <c r="IU259" s="39"/>
      <c r="IV259" s="39"/>
      <c r="IW259" s="39"/>
      <c r="IX259" s="39"/>
      <c r="IY259" s="39"/>
      <c r="IZ259" s="39"/>
      <c r="JA259" s="39"/>
      <c r="JB259" s="39"/>
      <c r="JC259" s="39"/>
      <c r="JD259" s="39"/>
      <c r="JE259" s="39"/>
      <c r="JF259" s="39"/>
      <c r="JG259" s="39"/>
      <c r="JH259" s="39"/>
      <c r="JI259" s="39"/>
      <c r="JJ259" s="39"/>
      <c r="JK259" s="39"/>
      <c r="JL259" s="39"/>
      <c r="JM259" s="39"/>
      <c r="JN259" s="39"/>
      <c r="JO259" s="39"/>
      <c r="JP259" s="39"/>
      <c r="JQ259" s="39"/>
      <c r="JR259" s="39"/>
      <c r="JS259" s="39"/>
      <c r="JT259" s="39"/>
      <c r="JU259" s="39"/>
      <c r="JV259" s="39"/>
      <c r="JW259" s="39"/>
      <c r="JX259" s="39"/>
      <c r="JY259" s="39"/>
      <c r="JZ259" s="39"/>
      <c r="KA259" s="39"/>
      <c r="KB259" s="39"/>
      <c r="KC259" s="39"/>
      <c r="KD259" s="39"/>
      <c r="KE259" s="39"/>
      <c r="KF259" s="39"/>
      <c r="KG259" s="39"/>
      <c r="KH259" s="39"/>
      <c r="KI259" s="39"/>
      <c r="KJ259" s="39"/>
      <c r="KK259" s="39"/>
      <c r="KL259" s="39"/>
      <c r="KM259" s="39"/>
      <c r="KN259" s="39"/>
      <c r="KO259" s="39"/>
      <c r="KP259" s="39"/>
      <c r="KQ259" s="39"/>
      <c r="KR259" s="39"/>
      <c r="KS259" s="39"/>
      <c r="KT259" s="39"/>
      <c r="KU259" s="39"/>
      <c r="KV259" s="39"/>
      <c r="KW259" s="39"/>
      <c r="KX259" s="39"/>
      <c r="KY259" s="39"/>
      <c r="KZ259" s="39"/>
      <c r="LA259" s="39"/>
      <c r="LB259" s="39"/>
      <c r="LC259" s="39"/>
      <c r="LD259" s="39"/>
      <c r="LE259" s="39"/>
      <c r="LF259" s="39"/>
      <c r="LG259" s="39"/>
      <c r="LH259" s="39"/>
      <c r="LI259" s="39"/>
      <c r="LJ259" s="39"/>
      <c r="LK259" s="39"/>
      <c r="LL259" s="39"/>
      <c r="LM259" s="39"/>
      <c r="LN259" s="39"/>
      <c r="LO259" s="39"/>
      <c r="LP259" s="39"/>
      <c r="LQ259" s="39"/>
      <c r="LR259" s="39"/>
      <c r="LS259" s="39"/>
      <c r="LT259" s="39"/>
      <c r="LU259" s="39"/>
      <c r="LV259" s="39"/>
      <c r="LW259" s="39"/>
      <c r="LX259" s="39"/>
      <c r="LY259" s="39"/>
      <c r="LZ259" s="39"/>
      <c r="MA259" s="39"/>
      <c r="MB259" s="39"/>
      <c r="MC259" s="39"/>
      <c r="MD259" s="39"/>
      <c r="ME259" s="39"/>
      <c r="MF259" s="39"/>
      <c r="MG259" s="39"/>
      <c r="MH259" s="39"/>
      <c r="MI259" s="39"/>
      <c r="MJ259" s="39"/>
      <c r="MK259" s="39"/>
      <c r="ML259" s="39"/>
      <c r="MM259" s="39"/>
      <c r="MN259" s="39"/>
      <c r="MO259" s="39"/>
      <c r="MP259" s="39"/>
      <c r="MQ259" s="39"/>
      <c r="MR259" s="39"/>
      <c r="MS259" s="39"/>
      <c r="MT259" s="39"/>
      <c r="MU259" s="39"/>
      <c r="MV259" s="39"/>
      <c r="MW259" s="39"/>
      <c r="MX259" s="39"/>
      <c r="MY259" s="39"/>
      <c r="MZ259" s="39"/>
      <c r="NA259" s="39"/>
      <c r="NB259" s="39"/>
      <c r="NC259" s="39"/>
      <c r="ND259" s="39"/>
      <c r="NE259" s="39"/>
      <c r="NF259" s="39"/>
      <c r="NG259" s="39"/>
      <c r="NH259" s="39"/>
      <c r="NI259" s="39"/>
      <c r="NJ259" s="39"/>
      <c r="NK259" s="39"/>
      <c r="NL259" s="39"/>
      <c r="NM259" s="39"/>
      <c r="NN259" s="39"/>
      <c r="NO259" s="39"/>
      <c r="NP259" s="39"/>
      <c r="NQ259" s="39"/>
      <c r="NR259" s="39"/>
      <c r="NS259" s="39"/>
      <c r="NT259" s="39"/>
      <c r="NU259" s="39"/>
      <c r="NV259" s="39"/>
      <c r="NW259" s="39"/>
      <c r="NX259" s="39"/>
    </row>
    <row r="260" spans="1:388" s="176" customFormat="1" x14ac:dyDescent="0.25">
      <c r="A260" s="326"/>
      <c r="B260" s="73" t="s">
        <v>468</v>
      </c>
      <c r="C260" s="155" t="s">
        <v>469</v>
      </c>
      <c r="D260" s="130" t="s">
        <v>218</v>
      </c>
      <c r="E260" s="275">
        <v>1</v>
      </c>
      <c r="F260" s="229"/>
      <c r="G260" s="74">
        <f t="shared" si="209"/>
        <v>0</v>
      </c>
      <c r="H260" s="246"/>
      <c r="I260" s="248"/>
      <c r="J260" s="246"/>
      <c r="K260" s="247"/>
      <c r="L260" s="247"/>
      <c r="M260" s="247"/>
      <c r="N260" s="247"/>
      <c r="O260" s="247"/>
      <c r="P260" s="247"/>
      <c r="Q260" s="247"/>
      <c r="R260" s="247"/>
      <c r="S260" s="247"/>
      <c r="T260" s="247"/>
      <c r="U260" s="248">
        <f>G260/6</f>
        <v>0</v>
      </c>
      <c r="V260" s="246"/>
      <c r="W260" s="247"/>
      <c r="X260" s="247"/>
      <c r="Y260" s="247"/>
      <c r="Z260" s="247"/>
      <c r="AA260" s="247"/>
      <c r="AB260" s="247"/>
      <c r="AC260" s="247"/>
      <c r="AD260" s="247"/>
      <c r="AE260" s="247"/>
      <c r="AF260" s="247"/>
      <c r="AG260" s="248">
        <f>G260/6</f>
        <v>0</v>
      </c>
      <c r="AH260" s="249"/>
      <c r="AI260" s="247"/>
      <c r="AJ260" s="247"/>
      <c r="AK260" s="247"/>
      <c r="AL260" s="247"/>
      <c r="AM260" s="247"/>
      <c r="AN260" s="247"/>
      <c r="AO260" s="247"/>
      <c r="AP260" s="247"/>
      <c r="AQ260" s="247"/>
      <c r="AR260" s="247"/>
      <c r="AS260" s="248">
        <f>G260/6</f>
        <v>0</v>
      </c>
      <c r="AT260" s="249"/>
      <c r="AU260" s="247"/>
      <c r="AV260" s="247"/>
      <c r="AW260" s="247"/>
      <c r="AX260" s="247"/>
      <c r="AY260" s="247"/>
      <c r="AZ260" s="247"/>
      <c r="BA260" s="247"/>
      <c r="BB260" s="247"/>
      <c r="BC260" s="247"/>
      <c r="BD260" s="247"/>
      <c r="BE260" s="248">
        <f>G260/6</f>
        <v>0</v>
      </c>
      <c r="BF260" s="249"/>
      <c r="BG260" s="247"/>
      <c r="BH260" s="247"/>
      <c r="BI260" s="247"/>
      <c r="BJ260" s="247"/>
      <c r="BK260" s="247"/>
      <c r="BL260" s="247"/>
      <c r="BM260" s="247"/>
      <c r="BN260" s="247"/>
      <c r="BO260" s="247"/>
      <c r="BP260" s="247"/>
      <c r="BQ260" s="248">
        <f>G260/6</f>
        <v>0</v>
      </c>
      <c r="BR260" s="249"/>
      <c r="BS260" s="247"/>
      <c r="BT260" s="247"/>
      <c r="BU260" s="247"/>
      <c r="BV260" s="247"/>
      <c r="BW260" s="247"/>
      <c r="BX260" s="247"/>
      <c r="BY260" s="247"/>
      <c r="BZ260" s="247"/>
      <c r="CA260" s="247"/>
      <c r="CB260" s="247"/>
      <c r="CC260" s="248">
        <f>G260-SUM(H260:CB260)</f>
        <v>0</v>
      </c>
    </row>
    <row r="261" spans="1:388" x14ac:dyDescent="0.25">
      <c r="A261" s="326"/>
      <c r="B261" s="73" t="s">
        <v>470</v>
      </c>
      <c r="C261" s="129" t="s">
        <v>471</v>
      </c>
      <c r="D261" s="130" t="s">
        <v>472</v>
      </c>
      <c r="E261" s="275">
        <v>30</v>
      </c>
      <c r="F261" s="229"/>
      <c r="G261" s="74">
        <f t="shared" ref="G261" si="210">+E261*F261</f>
        <v>0</v>
      </c>
      <c r="H261" s="246"/>
      <c r="I261" s="248"/>
      <c r="J261" s="246"/>
      <c r="K261" s="247"/>
      <c r="L261" s="247"/>
      <c r="M261" s="247"/>
      <c r="N261" s="247"/>
      <c r="O261" s="247"/>
      <c r="P261" s="247"/>
      <c r="Q261" s="247"/>
      <c r="R261" s="247"/>
      <c r="S261" s="247"/>
      <c r="T261" s="247"/>
      <c r="U261" s="248">
        <f>G261/6</f>
        <v>0</v>
      </c>
      <c r="V261" s="246"/>
      <c r="W261" s="247"/>
      <c r="X261" s="247"/>
      <c r="Y261" s="247"/>
      <c r="Z261" s="247"/>
      <c r="AA261" s="247"/>
      <c r="AB261" s="247"/>
      <c r="AC261" s="247"/>
      <c r="AD261" s="247"/>
      <c r="AE261" s="247"/>
      <c r="AF261" s="247"/>
      <c r="AG261" s="248">
        <f>G261/6</f>
        <v>0</v>
      </c>
      <c r="AH261" s="249"/>
      <c r="AI261" s="247"/>
      <c r="AJ261" s="247"/>
      <c r="AK261" s="247"/>
      <c r="AL261" s="247"/>
      <c r="AM261" s="247"/>
      <c r="AN261" s="247"/>
      <c r="AO261" s="247"/>
      <c r="AP261" s="247"/>
      <c r="AQ261" s="247"/>
      <c r="AR261" s="247"/>
      <c r="AS261" s="248">
        <f>G261/6</f>
        <v>0</v>
      </c>
      <c r="AT261" s="249"/>
      <c r="AU261" s="247"/>
      <c r="AV261" s="247"/>
      <c r="AW261" s="247"/>
      <c r="AX261" s="247"/>
      <c r="AY261" s="247"/>
      <c r="AZ261" s="247"/>
      <c r="BA261" s="247"/>
      <c r="BB261" s="247"/>
      <c r="BC261" s="247"/>
      <c r="BD261" s="247"/>
      <c r="BE261" s="248">
        <f>G261/6</f>
        <v>0</v>
      </c>
      <c r="BF261" s="249"/>
      <c r="BG261" s="247"/>
      <c r="BH261" s="247"/>
      <c r="BI261" s="247"/>
      <c r="BJ261" s="247"/>
      <c r="BK261" s="247"/>
      <c r="BL261" s="247"/>
      <c r="BM261" s="247"/>
      <c r="BN261" s="247"/>
      <c r="BO261" s="247"/>
      <c r="BP261" s="247"/>
      <c r="BQ261" s="248">
        <f>G261/6</f>
        <v>0</v>
      </c>
      <c r="BR261" s="249"/>
      <c r="BS261" s="247"/>
      <c r="BT261" s="247"/>
      <c r="BU261" s="247"/>
      <c r="BV261" s="247"/>
      <c r="BW261" s="247"/>
      <c r="BX261" s="247"/>
      <c r="BY261" s="247"/>
      <c r="BZ261" s="247"/>
      <c r="CA261" s="247"/>
      <c r="CB261" s="247"/>
      <c r="CC261" s="248">
        <f>G261-SUM(H261:CB261)</f>
        <v>0</v>
      </c>
      <c r="CD261" s="201"/>
      <c r="CE261" s="201"/>
      <c r="CF261" s="201"/>
      <c r="CG261" s="201"/>
      <c r="CH261" s="201"/>
      <c r="CI261" s="201"/>
      <c r="CJ261" s="201"/>
      <c r="CK261" s="201"/>
      <c r="CL261" s="201"/>
      <c r="CM261" s="201"/>
      <c r="CN261" s="201"/>
      <c r="CO261" s="201"/>
      <c r="CP261" s="201"/>
      <c r="CQ261" s="201"/>
      <c r="CR261" s="201"/>
      <c r="CS261" s="201"/>
      <c r="CT261" s="201"/>
      <c r="CU261" s="201"/>
      <c r="CV261" s="201"/>
      <c r="CW261" s="201"/>
      <c r="CX261" s="201"/>
      <c r="CY261" s="201"/>
      <c r="CZ261" s="201"/>
      <c r="DA261" s="201"/>
      <c r="DB261" s="201"/>
      <c r="DC261" s="201"/>
      <c r="DD261" s="201"/>
      <c r="DE261" s="201"/>
      <c r="DF261" s="201"/>
      <c r="DG261" s="201"/>
      <c r="DH261" s="201"/>
      <c r="DI261" s="201"/>
      <c r="DJ261" s="39"/>
      <c r="DK261" s="39"/>
      <c r="DL261" s="39"/>
      <c r="DM261" s="39"/>
      <c r="DN261" s="39"/>
      <c r="DO261" s="39"/>
      <c r="DP261" s="39"/>
      <c r="DQ261" s="39"/>
      <c r="DR261" s="39"/>
      <c r="DS261" s="39"/>
      <c r="DT261" s="39"/>
      <c r="DU261" s="39"/>
      <c r="DV261" s="39"/>
      <c r="DW261" s="39"/>
      <c r="DX261" s="39"/>
      <c r="DY261" s="39"/>
      <c r="DZ261" s="39"/>
      <c r="EA261" s="39"/>
      <c r="EB261" s="39"/>
      <c r="EC261" s="39"/>
      <c r="ED261" s="39"/>
      <c r="EE261" s="39"/>
      <c r="EF261" s="39"/>
      <c r="EG261" s="39"/>
      <c r="EH261" s="39"/>
      <c r="EI261" s="39"/>
      <c r="EJ261" s="39"/>
      <c r="EK261" s="39"/>
      <c r="EL261" s="39"/>
      <c r="EM261" s="39"/>
      <c r="EN261" s="39"/>
      <c r="EO261" s="39"/>
      <c r="EP261" s="39"/>
      <c r="EQ261" s="39"/>
      <c r="ER261" s="39"/>
      <c r="ES261" s="39"/>
      <c r="ET261" s="39"/>
      <c r="EU261" s="39"/>
      <c r="EV261" s="39"/>
      <c r="EW261" s="39"/>
      <c r="EX261" s="39"/>
      <c r="EY261" s="39"/>
      <c r="EZ261" s="39"/>
      <c r="FA261" s="39"/>
      <c r="FB261" s="39"/>
      <c r="FC261" s="39"/>
      <c r="FD261" s="39"/>
      <c r="FE261" s="39"/>
      <c r="FF261" s="39"/>
      <c r="FG261" s="39"/>
      <c r="FH261" s="39"/>
      <c r="FI261" s="39"/>
      <c r="FJ261" s="39"/>
      <c r="FK261" s="39"/>
      <c r="FL261" s="39"/>
      <c r="FM261" s="39"/>
      <c r="FN261" s="39"/>
      <c r="FO261" s="39"/>
      <c r="FP261" s="39"/>
      <c r="FQ261" s="39"/>
      <c r="FR261" s="39"/>
      <c r="FS261" s="39"/>
      <c r="FT261" s="39"/>
      <c r="FU261" s="39"/>
      <c r="FV261" s="39"/>
      <c r="FW261" s="39"/>
      <c r="FX261" s="39"/>
      <c r="FY261" s="39"/>
      <c r="FZ261" s="39"/>
      <c r="GA261" s="39"/>
      <c r="GB261" s="39"/>
      <c r="GC261" s="39"/>
      <c r="GD261" s="39"/>
      <c r="GE261" s="39"/>
      <c r="GF261" s="39"/>
      <c r="GG261" s="39"/>
      <c r="GH261" s="39"/>
      <c r="GI261" s="39"/>
      <c r="GJ261" s="39"/>
      <c r="GK261" s="39"/>
      <c r="GL261" s="39"/>
      <c r="GM261" s="39"/>
      <c r="GN261" s="39"/>
      <c r="GO261" s="39"/>
      <c r="GP261" s="39"/>
      <c r="GQ261" s="39"/>
      <c r="GR261" s="39"/>
      <c r="GS261" s="39"/>
      <c r="GT261" s="39"/>
      <c r="GU261" s="39"/>
      <c r="GV261" s="39"/>
      <c r="GW261" s="39"/>
      <c r="GX261" s="39"/>
      <c r="GY261" s="39"/>
      <c r="GZ261" s="39"/>
      <c r="HA261" s="39"/>
      <c r="HB261" s="39"/>
      <c r="HC261" s="39"/>
      <c r="HD261" s="39"/>
      <c r="HE261" s="39"/>
      <c r="HF261" s="39"/>
      <c r="HG261" s="39"/>
      <c r="HH261" s="39"/>
      <c r="HI261" s="39"/>
      <c r="HJ261" s="39"/>
      <c r="HK261" s="39"/>
      <c r="HL261" s="39"/>
      <c r="HM261" s="39"/>
      <c r="HN261" s="39"/>
      <c r="HO261" s="39"/>
      <c r="HP261" s="39"/>
      <c r="HQ261" s="39"/>
      <c r="HR261" s="39"/>
      <c r="HS261" s="39"/>
      <c r="HT261" s="39"/>
      <c r="HU261" s="39"/>
      <c r="HV261" s="39"/>
      <c r="HW261" s="39"/>
      <c r="HX261" s="39"/>
      <c r="HY261" s="39"/>
      <c r="HZ261" s="39"/>
      <c r="IA261" s="39"/>
      <c r="IB261" s="39"/>
      <c r="IC261" s="39"/>
      <c r="ID261" s="39"/>
      <c r="IE261" s="39"/>
      <c r="IF261" s="39"/>
      <c r="IG261" s="39"/>
      <c r="IH261" s="39"/>
      <c r="II261" s="39"/>
      <c r="IJ261" s="39"/>
      <c r="IK261" s="39"/>
      <c r="IL261" s="39"/>
      <c r="IM261" s="39"/>
      <c r="IN261" s="39"/>
      <c r="IO261" s="39"/>
      <c r="IP261" s="39"/>
      <c r="IQ261" s="39"/>
      <c r="IR261" s="39"/>
      <c r="IS261" s="39"/>
      <c r="IT261" s="39"/>
      <c r="IU261" s="39"/>
      <c r="IV261" s="39"/>
      <c r="IW261" s="39"/>
      <c r="IX261" s="39"/>
      <c r="IY261" s="39"/>
      <c r="IZ261" s="39"/>
      <c r="JA261" s="39"/>
      <c r="JB261" s="39"/>
      <c r="JC261" s="39"/>
      <c r="JD261" s="39"/>
      <c r="JE261" s="39"/>
      <c r="JF261" s="39"/>
      <c r="JG261" s="39"/>
      <c r="JH261" s="39"/>
      <c r="JI261" s="39"/>
      <c r="JJ261" s="39"/>
      <c r="JK261" s="39"/>
      <c r="JL261" s="39"/>
      <c r="JM261" s="39"/>
      <c r="JN261" s="39"/>
      <c r="JO261" s="39"/>
      <c r="JP261" s="39"/>
      <c r="JQ261" s="39"/>
      <c r="JR261" s="39"/>
      <c r="JS261" s="39"/>
      <c r="JT261" s="39"/>
      <c r="JU261" s="39"/>
      <c r="JV261" s="39"/>
      <c r="JW261" s="39"/>
      <c r="JX261" s="39"/>
      <c r="JY261" s="39"/>
      <c r="JZ261" s="39"/>
      <c r="KA261" s="39"/>
      <c r="KB261" s="39"/>
      <c r="KC261" s="39"/>
      <c r="KD261" s="39"/>
      <c r="KE261" s="39"/>
      <c r="KF261" s="39"/>
      <c r="KG261" s="39"/>
      <c r="KH261" s="39"/>
      <c r="KI261" s="39"/>
      <c r="KJ261" s="39"/>
      <c r="KK261" s="39"/>
      <c r="KL261" s="39"/>
      <c r="KM261" s="39"/>
      <c r="KN261" s="39"/>
      <c r="KO261" s="39"/>
      <c r="KP261" s="39"/>
      <c r="KQ261" s="39"/>
      <c r="KR261" s="39"/>
      <c r="KS261" s="39"/>
      <c r="KT261" s="39"/>
      <c r="KU261" s="39"/>
      <c r="KV261" s="39"/>
      <c r="KW261" s="39"/>
      <c r="KX261" s="39"/>
      <c r="KY261" s="39"/>
      <c r="KZ261" s="39"/>
      <c r="LA261" s="39"/>
      <c r="LB261" s="39"/>
      <c r="LC261" s="39"/>
      <c r="LD261" s="39"/>
      <c r="LE261" s="39"/>
      <c r="LF261" s="39"/>
      <c r="LG261" s="39"/>
      <c r="LH261" s="39"/>
      <c r="LI261" s="39"/>
      <c r="LJ261" s="39"/>
      <c r="LK261" s="39"/>
      <c r="LL261" s="39"/>
      <c r="LM261" s="39"/>
      <c r="LN261" s="39"/>
      <c r="LO261" s="39"/>
      <c r="LP261" s="39"/>
      <c r="LQ261" s="39"/>
      <c r="LR261" s="39"/>
      <c r="LS261" s="39"/>
      <c r="LT261" s="39"/>
      <c r="LU261" s="39"/>
      <c r="LV261" s="39"/>
      <c r="LW261" s="39"/>
      <c r="LX261" s="39"/>
      <c r="LY261" s="39"/>
      <c r="LZ261" s="39"/>
      <c r="MA261" s="39"/>
      <c r="MB261" s="39"/>
      <c r="MC261" s="39"/>
      <c r="MD261" s="39"/>
      <c r="ME261" s="39"/>
      <c r="MF261" s="39"/>
      <c r="MG261" s="39"/>
      <c r="MH261" s="39"/>
      <c r="MI261" s="39"/>
      <c r="MJ261" s="39"/>
      <c r="MK261" s="39"/>
      <c r="ML261" s="39"/>
      <c r="MM261" s="39"/>
      <c r="MN261" s="39"/>
      <c r="MO261" s="39"/>
      <c r="MP261" s="39"/>
      <c r="MQ261" s="39"/>
      <c r="MR261" s="39"/>
      <c r="MS261" s="39"/>
      <c r="MT261" s="39"/>
      <c r="MU261" s="39"/>
      <c r="MV261" s="39"/>
      <c r="MW261" s="39"/>
      <c r="MX261" s="39"/>
      <c r="MY261" s="39"/>
      <c r="MZ261" s="39"/>
      <c r="NA261" s="39"/>
      <c r="NB261" s="39"/>
      <c r="NC261" s="39"/>
      <c r="ND261" s="39"/>
      <c r="NE261" s="39"/>
      <c r="NF261" s="39"/>
      <c r="NG261" s="39"/>
      <c r="NH261" s="39"/>
      <c r="NI261" s="39"/>
      <c r="NJ261" s="39"/>
      <c r="NK261" s="39"/>
      <c r="NL261" s="39"/>
      <c r="NM261" s="39"/>
      <c r="NN261" s="39"/>
      <c r="NO261" s="39"/>
      <c r="NP261" s="39"/>
      <c r="NQ261" s="39"/>
      <c r="NR261" s="39"/>
      <c r="NS261" s="39"/>
      <c r="NT261" s="39"/>
      <c r="NU261" s="39"/>
      <c r="NV261" s="39"/>
      <c r="NW261" s="39"/>
      <c r="NX261" s="39"/>
    </row>
    <row r="262" spans="1:388" x14ac:dyDescent="0.25">
      <c r="A262" s="326"/>
      <c r="B262" s="73" t="s">
        <v>473</v>
      </c>
      <c r="C262" s="129" t="s">
        <v>794</v>
      </c>
      <c r="D262" s="130" t="s">
        <v>475</v>
      </c>
      <c r="E262" s="275">
        <v>160</v>
      </c>
      <c r="F262" s="229"/>
      <c r="G262" s="74">
        <f>+E262*F262</f>
        <v>0</v>
      </c>
      <c r="H262" s="246"/>
      <c r="I262" s="248"/>
      <c r="J262" s="246"/>
      <c r="K262" s="247"/>
      <c r="L262" s="247"/>
      <c r="M262" s="247"/>
      <c r="N262" s="247"/>
      <c r="O262" s="247"/>
      <c r="P262" s="247"/>
      <c r="Q262" s="247"/>
      <c r="R262" s="247"/>
      <c r="S262" s="247"/>
      <c r="T262" s="247"/>
      <c r="U262" s="248">
        <f>G262/6</f>
        <v>0</v>
      </c>
      <c r="V262" s="246"/>
      <c r="W262" s="247"/>
      <c r="X262" s="247"/>
      <c r="Y262" s="247"/>
      <c r="Z262" s="247"/>
      <c r="AA262" s="247"/>
      <c r="AB262" s="247"/>
      <c r="AC262" s="247"/>
      <c r="AD262" s="247"/>
      <c r="AE262" s="247"/>
      <c r="AF262" s="247"/>
      <c r="AG262" s="248">
        <f>G262/6</f>
        <v>0</v>
      </c>
      <c r="AH262" s="249"/>
      <c r="AI262" s="247"/>
      <c r="AJ262" s="247"/>
      <c r="AK262" s="247"/>
      <c r="AL262" s="247"/>
      <c r="AM262" s="247"/>
      <c r="AN262" s="247"/>
      <c r="AO262" s="247"/>
      <c r="AP262" s="247"/>
      <c r="AQ262" s="247"/>
      <c r="AR262" s="247"/>
      <c r="AS262" s="248">
        <f>G262/6</f>
        <v>0</v>
      </c>
      <c r="AT262" s="249"/>
      <c r="AU262" s="247"/>
      <c r="AV262" s="247"/>
      <c r="AW262" s="247"/>
      <c r="AX262" s="247"/>
      <c r="AY262" s="247"/>
      <c r="AZ262" s="247"/>
      <c r="BA262" s="247"/>
      <c r="BB262" s="247"/>
      <c r="BC262" s="247"/>
      <c r="BD262" s="247"/>
      <c r="BE262" s="248">
        <f>G262/6</f>
        <v>0</v>
      </c>
      <c r="BF262" s="249"/>
      <c r="BG262" s="247"/>
      <c r="BH262" s="247"/>
      <c r="BI262" s="247"/>
      <c r="BJ262" s="247"/>
      <c r="BK262" s="247"/>
      <c r="BL262" s="247"/>
      <c r="BM262" s="247"/>
      <c r="BN262" s="247"/>
      <c r="BO262" s="247"/>
      <c r="BP262" s="247"/>
      <c r="BQ262" s="248">
        <f>G262/6</f>
        <v>0</v>
      </c>
      <c r="BR262" s="249"/>
      <c r="BS262" s="247"/>
      <c r="BT262" s="247"/>
      <c r="BU262" s="247"/>
      <c r="BV262" s="247"/>
      <c r="BW262" s="247"/>
      <c r="BX262" s="247"/>
      <c r="BY262" s="247"/>
      <c r="BZ262" s="247"/>
      <c r="CA262" s="247"/>
      <c r="CB262" s="247"/>
      <c r="CC262" s="248">
        <f>G262-SUM(H262:CB262)</f>
        <v>0</v>
      </c>
      <c r="CD262" s="201"/>
      <c r="CE262" s="201"/>
      <c r="CF262" s="201"/>
      <c r="CG262" s="201"/>
      <c r="CH262" s="201"/>
      <c r="CI262" s="201"/>
      <c r="CJ262" s="201"/>
      <c r="CK262" s="201"/>
      <c r="CL262" s="201"/>
      <c r="CM262" s="201"/>
      <c r="CN262" s="201"/>
      <c r="CO262" s="201"/>
      <c r="CP262" s="201"/>
      <c r="CQ262" s="201"/>
      <c r="CR262" s="201"/>
      <c r="CS262" s="201"/>
      <c r="CT262" s="201"/>
      <c r="CU262" s="201"/>
      <c r="CV262" s="201"/>
      <c r="CW262" s="201"/>
      <c r="CX262" s="201"/>
      <c r="CY262" s="201"/>
      <c r="CZ262" s="201"/>
      <c r="DA262" s="201"/>
      <c r="DB262" s="201"/>
      <c r="DC262" s="201"/>
      <c r="DD262" s="201"/>
      <c r="DE262" s="201"/>
      <c r="DF262" s="201"/>
      <c r="DG262" s="201"/>
      <c r="DH262" s="201"/>
      <c r="DI262" s="201"/>
      <c r="DJ262" s="201"/>
      <c r="DK262" s="201"/>
      <c r="DL262" s="201"/>
      <c r="DM262" s="201"/>
      <c r="DN262" s="201"/>
      <c r="DO262" s="201"/>
      <c r="DP262" s="201"/>
      <c r="DQ262" s="201"/>
      <c r="DR262" s="201"/>
      <c r="DS262" s="201"/>
      <c r="DT262" s="201"/>
      <c r="DU262" s="201"/>
      <c r="DV262" s="201"/>
      <c r="DW262" s="201"/>
      <c r="DX262" s="201"/>
      <c r="DY262" s="201"/>
      <c r="DZ262" s="201"/>
      <c r="EA262" s="201"/>
      <c r="EB262" s="201"/>
      <c r="EC262" s="201"/>
      <c r="ED262" s="201"/>
      <c r="EE262" s="201"/>
      <c r="EF262" s="201"/>
      <c r="EG262" s="201"/>
      <c r="EH262" s="201"/>
      <c r="EI262" s="201"/>
      <c r="EJ262" s="201"/>
      <c r="EK262" s="201"/>
      <c r="EL262" s="201"/>
      <c r="EM262" s="201"/>
      <c r="EN262" s="201"/>
      <c r="EO262" s="201"/>
      <c r="EP262" s="201"/>
      <c r="EQ262" s="201"/>
      <c r="ER262" s="201"/>
      <c r="ES262" s="201"/>
      <c r="ET262" s="201"/>
      <c r="EU262" s="201"/>
      <c r="EV262" s="201"/>
      <c r="EW262" s="201"/>
      <c r="EX262" s="201"/>
      <c r="EY262" s="201"/>
      <c r="EZ262" s="201"/>
      <c r="FA262" s="201"/>
      <c r="FB262" s="201"/>
      <c r="FC262" s="201"/>
      <c r="FD262" s="201"/>
      <c r="FE262" s="201"/>
      <c r="FF262" s="201"/>
      <c r="FG262" s="201"/>
      <c r="FH262" s="201"/>
      <c r="FI262" s="201"/>
      <c r="FJ262" s="201"/>
      <c r="FK262" s="201"/>
      <c r="FL262" s="201"/>
      <c r="FM262" s="201"/>
      <c r="FN262" s="201"/>
      <c r="FO262" s="201"/>
      <c r="FP262" s="201"/>
      <c r="FQ262" s="201"/>
      <c r="FR262" s="201"/>
      <c r="FS262" s="201"/>
      <c r="FT262" s="201"/>
      <c r="FU262" s="201"/>
      <c r="FV262" s="201"/>
      <c r="FW262" s="201"/>
      <c r="FX262" s="201"/>
      <c r="FY262" s="201"/>
      <c r="FZ262" s="201"/>
      <c r="GA262" s="201"/>
      <c r="GB262" s="201"/>
      <c r="GC262" s="201"/>
      <c r="GD262" s="201"/>
      <c r="GE262" s="201"/>
      <c r="GF262" s="201"/>
      <c r="GG262" s="201"/>
      <c r="GH262" s="201"/>
      <c r="GI262" s="201"/>
      <c r="GJ262" s="201"/>
      <c r="GK262" s="201"/>
      <c r="GL262" s="201"/>
      <c r="GM262" s="201"/>
      <c r="GN262" s="201"/>
      <c r="GO262" s="201"/>
      <c r="GP262" s="201"/>
      <c r="GQ262" s="201"/>
      <c r="GR262" s="201"/>
      <c r="GS262" s="201"/>
      <c r="GT262" s="201"/>
      <c r="GU262" s="201"/>
      <c r="GV262" s="201"/>
      <c r="GW262" s="201"/>
      <c r="GX262" s="201"/>
      <c r="GY262" s="201"/>
      <c r="GZ262" s="201"/>
      <c r="HA262" s="201"/>
      <c r="HB262" s="201"/>
      <c r="HC262" s="201"/>
      <c r="HD262" s="201"/>
      <c r="HE262" s="201"/>
      <c r="HF262" s="201"/>
      <c r="HG262" s="201"/>
      <c r="HH262" s="201"/>
      <c r="HI262" s="201"/>
      <c r="HJ262" s="201"/>
      <c r="HK262" s="201"/>
      <c r="HL262" s="201"/>
      <c r="HM262" s="201"/>
      <c r="HN262" s="201"/>
      <c r="HO262" s="201"/>
      <c r="HP262" s="201"/>
      <c r="HQ262" s="201"/>
      <c r="HR262" s="201"/>
      <c r="HS262" s="201"/>
      <c r="HT262" s="201"/>
      <c r="HU262" s="201"/>
      <c r="HV262" s="201"/>
      <c r="HW262" s="201"/>
      <c r="HX262" s="201"/>
      <c r="HY262" s="201"/>
      <c r="HZ262" s="201"/>
      <c r="IA262" s="201"/>
      <c r="IB262" s="201"/>
      <c r="IC262" s="201"/>
      <c r="ID262" s="201"/>
      <c r="IE262" s="201"/>
      <c r="IF262" s="201"/>
      <c r="IG262" s="201"/>
      <c r="IH262" s="201"/>
      <c r="II262" s="201"/>
      <c r="IJ262" s="201"/>
      <c r="IK262" s="201"/>
      <c r="IL262" s="201"/>
      <c r="IM262" s="201"/>
      <c r="IN262" s="201"/>
      <c r="IO262" s="201"/>
      <c r="IP262" s="201"/>
      <c r="IQ262" s="201"/>
      <c r="IR262" s="201"/>
      <c r="IS262" s="201"/>
      <c r="IT262" s="201"/>
      <c r="IU262" s="201"/>
      <c r="IV262" s="201"/>
      <c r="IW262" s="201"/>
      <c r="IX262" s="201"/>
      <c r="IY262" s="201"/>
      <c r="IZ262" s="201"/>
      <c r="JA262" s="201"/>
      <c r="JB262" s="201"/>
      <c r="JC262" s="201"/>
      <c r="JD262" s="201"/>
      <c r="JE262" s="201"/>
      <c r="JF262" s="201"/>
      <c r="JG262" s="201"/>
      <c r="JH262" s="201"/>
      <c r="JI262" s="201"/>
      <c r="JJ262" s="201"/>
      <c r="JK262" s="201"/>
      <c r="JL262" s="201"/>
      <c r="JM262" s="201"/>
      <c r="JN262" s="201"/>
      <c r="JO262" s="201"/>
      <c r="JP262" s="201"/>
      <c r="JQ262" s="201"/>
      <c r="JR262" s="201"/>
      <c r="JS262" s="201"/>
      <c r="JT262" s="201"/>
      <c r="JU262" s="201"/>
      <c r="JV262" s="201"/>
      <c r="JW262" s="201"/>
      <c r="JX262" s="201"/>
      <c r="JY262" s="201"/>
      <c r="JZ262" s="201"/>
      <c r="KA262" s="201"/>
      <c r="KB262" s="201"/>
      <c r="KC262" s="201"/>
      <c r="KD262" s="201"/>
      <c r="KE262" s="201"/>
      <c r="KF262" s="201"/>
      <c r="KG262" s="201"/>
      <c r="KH262" s="201"/>
      <c r="KI262" s="201"/>
      <c r="KJ262" s="201"/>
      <c r="KK262" s="201"/>
      <c r="KL262" s="201"/>
      <c r="KM262" s="201"/>
      <c r="KN262" s="201"/>
      <c r="KO262" s="201"/>
      <c r="KP262" s="201"/>
      <c r="KQ262" s="201"/>
      <c r="KR262" s="201"/>
      <c r="KS262" s="201"/>
      <c r="KT262" s="201"/>
      <c r="KU262" s="201"/>
      <c r="KV262" s="201"/>
      <c r="KW262" s="201"/>
      <c r="KX262" s="201"/>
      <c r="KY262" s="201"/>
      <c r="KZ262" s="201"/>
      <c r="LA262" s="201"/>
      <c r="LB262" s="201"/>
      <c r="LC262" s="201"/>
      <c r="LD262" s="201"/>
      <c r="LE262" s="201"/>
      <c r="LF262" s="201"/>
      <c r="LG262" s="201"/>
      <c r="LH262" s="201"/>
      <c r="LI262" s="201"/>
      <c r="LJ262" s="201"/>
      <c r="LK262" s="201"/>
      <c r="LL262" s="201"/>
      <c r="LM262" s="201"/>
      <c r="LN262" s="201"/>
      <c r="LO262" s="201"/>
      <c r="LP262" s="201"/>
      <c r="LQ262" s="201"/>
      <c r="LR262" s="201"/>
      <c r="LS262" s="201"/>
      <c r="LT262" s="201"/>
      <c r="LU262" s="201"/>
      <c r="LV262" s="201"/>
      <c r="LW262" s="201"/>
      <c r="LX262" s="201"/>
      <c r="LY262" s="201"/>
      <c r="LZ262" s="201"/>
      <c r="MA262" s="201"/>
      <c r="MB262" s="201"/>
      <c r="MC262" s="201"/>
      <c r="MD262" s="201"/>
      <c r="ME262" s="201"/>
      <c r="MF262" s="201"/>
      <c r="MG262" s="201"/>
      <c r="MH262" s="201"/>
      <c r="MI262" s="201"/>
      <c r="MJ262" s="201"/>
      <c r="MK262" s="201"/>
      <c r="ML262" s="201"/>
      <c r="MM262" s="201"/>
      <c r="MN262" s="201"/>
      <c r="MO262" s="201"/>
      <c r="MP262" s="201"/>
      <c r="MQ262" s="201"/>
      <c r="MR262" s="201"/>
      <c r="MS262" s="201"/>
      <c r="MT262" s="201"/>
      <c r="MU262" s="201"/>
      <c r="MV262" s="201"/>
      <c r="MW262" s="201"/>
      <c r="MX262" s="201"/>
      <c r="MY262" s="201"/>
      <c r="MZ262" s="201"/>
      <c r="NA262" s="201"/>
      <c r="NB262" s="201"/>
      <c r="NC262" s="201"/>
      <c r="ND262" s="201"/>
      <c r="NE262" s="201"/>
      <c r="NF262" s="201"/>
      <c r="NG262" s="201"/>
      <c r="NH262" s="201"/>
      <c r="NI262" s="201"/>
      <c r="NJ262" s="201"/>
      <c r="NK262" s="201"/>
      <c r="NL262" s="201"/>
      <c r="NM262" s="201"/>
      <c r="NN262" s="201"/>
      <c r="NO262" s="201"/>
      <c r="NP262" s="201"/>
      <c r="NQ262" s="201"/>
      <c r="NR262" s="201"/>
      <c r="NS262" s="201"/>
      <c r="NT262" s="201"/>
      <c r="NU262" s="201"/>
      <c r="NV262" s="201"/>
      <c r="NW262" s="201"/>
      <c r="NX262" s="201"/>
    </row>
    <row r="263" spans="1:388" x14ac:dyDescent="0.25">
      <c r="A263" s="326"/>
      <c r="B263" s="327" t="s">
        <v>795</v>
      </c>
      <c r="C263" s="195" t="s">
        <v>477</v>
      </c>
      <c r="D263" s="197" t="s">
        <v>85</v>
      </c>
      <c r="E263" s="305">
        <v>0</v>
      </c>
      <c r="F263" s="260"/>
      <c r="G263" s="191">
        <f t="shared" ref="G263:G281" si="211">+E263*F263</f>
        <v>0</v>
      </c>
      <c r="H263" s="246"/>
      <c r="I263" s="248"/>
      <c r="J263" s="246"/>
      <c r="K263" s="247"/>
      <c r="L263" s="247"/>
      <c r="M263" s="247"/>
      <c r="N263" s="247"/>
      <c r="O263" s="247"/>
      <c r="P263" s="247"/>
      <c r="Q263" s="247"/>
      <c r="R263" s="247"/>
      <c r="S263" s="247"/>
      <c r="T263" s="247"/>
      <c r="U263" s="248">
        <f>G263/2.5</f>
        <v>0</v>
      </c>
      <c r="V263" s="246"/>
      <c r="W263" s="247"/>
      <c r="X263" s="247"/>
      <c r="Y263" s="247"/>
      <c r="Z263" s="247"/>
      <c r="AA263" s="247"/>
      <c r="AB263" s="247"/>
      <c r="AC263" s="247"/>
      <c r="AD263" s="247"/>
      <c r="AE263" s="247"/>
      <c r="AF263" s="247"/>
      <c r="AG263" s="248">
        <f>G263/2.5</f>
        <v>0</v>
      </c>
      <c r="AH263" s="249"/>
      <c r="AI263" s="247"/>
      <c r="AJ263" s="247"/>
      <c r="AK263" s="247"/>
      <c r="AL263" s="247"/>
      <c r="AM263" s="247">
        <f>G263-SUM(J263:AL263)</f>
        <v>0</v>
      </c>
      <c r="AN263" s="247"/>
      <c r="AO263" s="247"/>
      <c r="AP263" s="247"/>
      <c r="AQ263" s="247"/>
      <c r="AR263" s="247"/>
      <c r="AS263" s="248"/>
      <c r="AT263" s="249"/>
      <c r="AU263" s="247"/>
      <c r="AV263" s="247"/>
      <c r="AW263" s="247"/>
      <c r="AX263" s="247"/>
      <c r="AY263" s="247"/>
      <c r="AZ263" s="247"/>
      <c r="BA263" s="247"/>
      <c r="BB263" s="247"/>
      <c r="BC263" s="247"/>
      <c r="BD263" s="247"/>
      <c r="BE263" s="248"/>
      <c r="BF263" s="249"/>
      <c r="BG263" s="247"/>
      <c r="BH263" s="247"/>
      <c r="BI263" s="247"/>
      <c r="BJ263" s="247"/>
      <c r="BK263" s="247"/>
      <c r="BL263" s="247"/>
      <c r="BM263" s="247"/>
      <c r="BN263" s="247"/>
      <c r="BO263" s="247"/>
      <c r="BP263" s="247"/>
      <c r="BQ263" s="248"/>
      <c r="BR263" s="249"/>
      <c r="BS263" s="247"/>
      <c r="BT263" s="247"/>
      <c r="BU263" s="247"/>
      <c r="BV263" s="247"/>
      <c r="BW263" s="247"/>
      <c r="BX263" s="247"/>
      <c r="BY263" s="247"/>
      <c r="BZ263" s="247"/>
      <c r="CA263" s="247"/>
      <c r="CB263" s="247"/>
      <c r="CC263" s="248"/>
      <c r="CD263" s="39"/>
      <c r="CE263" s="39"/>
      <c r="CF263" s="39"/>
      <c r="CG263" s="39"/>
      <c r="CH263" s="39"/>
      <c r="CI263" s="39"/>
      <c r="CJ263" s="39"/>
      <c r="CK263" s="39"/>
      <c r="CL263" s="39"/>
      <c r="CM263" s="39"/>
      <c r="CN263" s="39"/>
      <c r="CO263" s="39"/>
      <c r="CP263" s="39"/>
      <c r="CQ263" s="39"/>
      <c r="CR263" s="39"/>
      <c r="CS263" s="39"/>
      <c r="CT263" s="39"/>
      <c r="CU263" s="39"/>
      <c r="CV263" s="39"/>
      <c r="CW263" s="39"/>
      <c r="CX263" s="39"/>
      <c r="CY263" s="39"/>
      <c r="CZ263" s="39"/>
      <c r="DA263" s="39"/>
      <c r="DB263" s="39"/>
      <c r="DC263" s="39"/>
      <c r="DD263" s="39"/>
      <c r="DE263" s="39"/>
      <c r="DF263" s="39"/>
      <c r="DG263" s="39"/>
      <c r="DH263" s="39"/>
      <c r="DI263" s="39"/>
      <c r="DJ263" s="39"/>
      <c r="DK263" s="39"/>
      <c r="DL263" s="39"/>
      <c r="DM263" s="39"/>
      <c r="DN263" s="39"/>
      <c r="DO263" s="39"/>
      <c r="DP263" s="39"/>
      <c r="DQ263" s="39"/>
      <c r="DR263" s="39"/>
      <c r="DS263" s="39"/>
      <c r="DT263" s="39"/>
      <c r="DU263" s="39"/>
      <c r="DV263" s="39"/>
      <c r="DW263" s="39"/>
      <c r="DX263" s="39"/>
      <c r="DY263" s="39"/>
      <c r="DZ263" s="39"/>
      <c r="EA263" s="39"/>
      <c r="EB263" s="39"/>
      <c r="EC263" s="39"/>
      <c r="ED263" s="39"/>
      <c r="EE263" s="39"/>
      <c r="EF263" s="39"/>
      <c r="EG263" s="39"/>
      <c r="EH263" s="39"/>
      <c r="EI263" s="39"/>
      <c r="EJ263" s="39"/>
      <c r="EK263" s="39"/>
      <c r="EL263" s="39"/>
      <c r="EM263" s="39"/>
      <c r="EN263" s="39"/>
      <c r="EO263" s="39"/>
      <c r="EP263" s="39"/>
      <c r="EQ263" s="39"/>
      <c r="ER263" s="39"/>
      <c r="ES263" s="39"/>
      <c r="ET263" s="39"/>
      <c r="EU263" s="39"/>
      <c r="EV263" s="39"/>
      <c r="EW263" s="39"/>
      <c r="EX263" s="39"/>
      <c r="EY263" s="39"/>
      <c r="EZ263" s="39"/>
      <c r="FA263" s="39"/>
      <c r="FB263" s="39"/>
      <c r="FC263" s="39"/>
      <c r="FD263" s="39"/>
      <c r="FE263" s="39"/>
      <c r="FF263" s="39"/>
      <c r="FG263" s="39"/>
      <c r="FH263" s="39"/>
      <c r="FI263" s="39"/>
      <c r="FJ263" s="39"/>
      <c r="FK263" s="39"/>
      <c r="FL263" s="39"/>
      <c r="FM263" s="39"/>
      <c r="FN263" s="39"/>
      <c r="FO263" s="39"/>
      <c r="FP263" s="39"/>
      <c r="FQ263" s="39"/>
      <c r="FR263" s="39"/>
      <c r="FS263" s="39"/>
      <c r="FT263" s="39"/>
      <c r="FU263" s="39"/>
      <c r="FV263" s="39"/>
      <c r="FW263" s="39"/>
      <c r="FX263" s="39"/>
      <c r="FY263" s="39"/>
      <c r="FZ263" s="39"/>
      <c r="GA263" s="39"/>
      <c r="GB263" s="39"/>
      <c r="GC263" s="39"/>
      <c r="GD263" s="39"/>
      <c r="GE263" s="39"/>
      <c r="GF263" s="39"/>
      <c r="GG263" s="39"/>
      <c r="GH263" s="39"/>
      <c r="GI263" s="39"/>
      <c r="GJ263" s="39"/>
      <c r="GK263" s="39"/>
      <c r="GL263" s="39"/>
      <c r="GM263" s="39"/>
      <c r="GN263" s="39"/>
      <c r="GO263" s="39"/>
      <c r="GP263" s="39"/>
      <c r="GQ263" s="39"/>
      <c r="GR263" s="39"/>
      <c r="GS263" s="39"/>
      <c r="GT263" s="39"/>
      <c r="GU263" s="39"/>
      <c r="GV263" s="39"/>
      <c r="GW263" s="39"/>
      <c r="GX263" s="39"/>
      <c r="GY263" s="39"/>
      <c r="GZ263" s="39"/>
      <c r="HA263" s="39"/>
      <c r="HB263" s="39"/>
      <c r="HC263" s="39"/>
      <c r="HD263" s="39"/>
      <c r="HE263" s="39"/>
      <c r="HF263" s="39"/>
      <c r="HG263" s="39"/>
      <c r="HH263" s="39"/>
      <c r="HI263" s="39"/>
      <c r="HJ263" s="39"/>
      <c r="HK263" s="39"/>
      <c r="HL263" s="39"/>
      <c r="HM263" s="39"/>
      <c r="HN263" s="39"/>
      <c r="HO263" s="39"/>
      <c r="HP263" s="39"/>
      <c r="HQ263" s="39"/>
      <c r="HR263" s="39"/>
      <c r="HS263" s="39"/>
      <c r="HT263" s="39"/>
      <c r="HU263" s="39"/>
      <c r="HV263" s="39"/>
      <c r="HW263" s="39"/>
      <c r="HX263" s="39"/>
      <c r="HY263" s="39"/>
      <c r="HZ263" s="39"/>
      <c r="IA263" s="39"/>
      <c r="IB263" s="39"/>
      <c r="IC263" s="39"/>
      <c r="ID263" s="39"/>
      <c r="IE263" s="39"/>
      <c r="IF263" s="39"/>
      <c r="IG263" s="39"/>
      <c r="IH263" s="39"/>
      <c r="II263" s="39"/>
      <c r="IJ263" s="39"/>
      <c r="IK263" s="39"/>
      <c r="IL263" s="39"/>
      <c r="IM263" s="39"/>
      <c r="IN263" s="39"/>
      <c r="IO263" s="39"/>
      <c r="IP263" s="39"/>
      <c r="IQ263" s="39"/>
      <c r="IR263" s="39"/>
      <c r="IS263" s="39"/>
      <c r="IT263" s="39"/>
      <c r="IU263" s="39"/>
      <c r="IV263" s="39"/>
      <c r="IW263" s="39"/>
      <c r="IX263" s="39"/>
      <c r="IY263" s="39"/>
      <c r="IZ263" s="39"/>
      <c r="JA263" s="39"/>
      <c r="JB263" s="39"/>
      <c r="JC263" s="39"/>
      <c r="JD263" s="39"/>
      <c r="JE263" s="39"/>
      <c r="JF263" s="39"/>
      <c r="JG263" s="39"/>
      <c r="JH263" s="39"/>
      <c r="JI263" s="39"/>
      <c r="JJ263" s="39"/>
      <c r="JK263" s="39"/>
      <c r="JL263" s="39"/>
      <c r="JM263" s="39"/>
      <c r="JN263" s="39"/>
      <c r="JO263" s="39"/>
      <c r="JP263" s="39"/>
      <c r="JQ263" s="39"/>
      <c r="JR263" s="39"/>
      <c r="JS263" s="39"/>
      <c r="JT263" s="39"/>
      <c r="JU263" s="39"/>
      <c r="JV263" s="39"/>
      <c r="JW263" s="39"/>
      <c r="JX263" s="39"/>
      <c r="JY263" s="39"/>
      <c r="JZ263" s="39"/>
      <c r="KA263" s="39"/>
      <c r="KB263" s="39"/>
      <c r="KC263" s="39"/>
      <c r="KD263" s="39"/>
      <c r="KE263" s="39"/>
      <c r="KF263" s="39"/>
      <c r="KG263" s="39"/>
      <c r="KH263" s="39"/>
      <c r="KI263" s="39"/>
      <c r="KJ263" s="39"/>
      <c r="KK263" s="39"/>
      <c r="KL263" s="39"/>
      <c r="KM263" s="39"/>
      <c r="KN263" s="39"/>
      <c r="KO263" s="39"/>
      <c r="KP263" s="39"/>
      <c r="KQ263" s="39"/>
      <c r="KR263" s="39"/>
      <c r="KS263" s="39"/>
      <c r="KT263" s="39"/>
      <c r="KU263" s="39"/>
      <c r="KV263" s="39"/>
      <c r="KW263" s="39"/>
      <c r="KX263" s="39"/>
      <c r="KY263" s="39"/>
      <c r="KZ263" s="39"/>
      <c r="LA263" s="39"/>
      <c r="LB263" s="39"/>
      <c r="LC263" s="39"/>
      <c r="LD263" s="39"/>
      <c r="LE263" s="39"/>
      <c r="LF263" s="39"/>
      <c r="LG263" s="39"/>
      <c r="LH263" s="39"/>
      <c r="LI263" s="39"/>
      <c r="LJ263" s="39"/>
      <c r="LK263" s="39"/>
      <c r="LL263" s="39"/>
      <c r="LM263" s="39"/>
      <c r="LN263" s="39"/>
      <c r="LO263" s="39"/>
      <c r="LP263" s="39"/>
      <c r="LQ263" s="39"/>
      <c r="LR263" s="39"/>
      <c r="LS263" s="39"/>
      <c r="LT263" s="39"/>
      <c r="LU263" s="39"/>
      <c r="LV263" s="39"/>
      <c r="LW263" s="39"/>
      <c r="LX263" s="39"/>
      <c r="LY263" s="39"/>
      <c r="LZ263" s="39"/>
      <c r="MA263" s="39"/>
      <c r="MB263" s="39"/>
      <c r="MC263" s="39"/>
      <c r="MD263" s="39"/>
      <c r="ME263" s="39"/>
      <c r="MF263" s="39"/>
      <c r="MG263" s="39"/>
      <c r="MH263" s="39"/>
      <c r="MI263" s="39"/>
      <c r="MJ263" s="39"/>
      <c r="MK263" s="39"/>
      <c r="ML263" s="39"/>
      <c r="MM263" s="39"/>
      <c r="MN263" s="39"/>
      <c r="MO263" s="39"/>
      <c r="MP263" s="39"/>
      <c r="MQ263" s="39"/>
      <c r="MR263" s="39"/>
      <c r="MS263" s="39"/>
      <c r="MT263" s="39"/>
      <c r="MU263" s="39"/>
      <c r="MV263" s="39"/>
      <c r="MW263" s="39"/>
      <c r="MX263" s="39"/>
      <c r="MY263" s="39"/>
      <c r="MZ263" s="39"/>
      <c r="NA263" s="39"/>
      <c r="NB263" s="39"/>
      <c r="NC263" s="39"/>
      <c r="ND263" s="39"/>
      <c r="NE263" s="39"/>
      <c r="NF263" s="39"/>
      <c r="NG263" s="39"/>
      <c r="NH263" s="39"/>
      <c r="NI263" s="39"/>
      <c r="NJ263" s="39"/>
      <c r="NK263" s="39"/>
      <c r="NL263" s="39"/>
      <c r="NM263" s="39"/>
      <c r="NN263" s="39"/>
      <c r="NO263" s="39"/>
      <c r="NP263" s="39"/>
      <c r="NQ263" s="39"/>
      <c r="NR263" s="39"/>
      <c r="NS263" s="39"/>
      <c r="NT263" s="39"/>
      <c r="NU263" s="39"/>
      <c r="NV263" s="39"/>
      <c r="NW263" s="39"/>
      <c r="NX263" s="39"/>
    </row>
    <row r="264" spans="1:388" s="39" customFormat="1" x14ac:dyDescent="0.25">
      <c r="A264" s="326"/>
      <c r="B264" s="101" t="s">
        <v>478</v>
      </c>
      <c r="C264" s="294" t="s">
        <v>479</v>
      </c>
      <c r="D264" s="130"/>
      <c r="E264" s="130"/>
      <c r="F264" s="299"/>
      <c r="G264" s="74"/>
      <c r="H264" s="75"/>
      <c r="I264" s="76"/>
      <c r="J264" s="75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6"/>
      <c r="V264" s="75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6"/>
      <c r="AH264" s="78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6"/>
      <c r="AT264" s="78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6"/>
      <c r="BF264" s="78"/>
      <c r="BG264" s="77"/>
      <c r="BH264" s="77"/>
      <c r="BI264" s="77"/>
      <c r="BJ264" s="77"/>
      <c r="BK264" s="77"/>
      <c r="BL264" s="77"/>
      <c r="BM264" s="77"/>
      <c r="BN264" s="77"/>
      <c r="BO264" s="77"/>
      <c r="BP264" s="77"/>
      <c r="BQ264" s="76"/>
      <c r="BR264" s="78"/>
      <c r="BS264" s="77"/>
      <c r="BT264" s="77"/>
      <c r="BU264" s="77"/>
      <c r="BV264" s="77"/>
      <c r="BW264" s="77"/>
      <c r="BX264" s="77"/>
      <c r="BY264" s="77"/>
      <c r="BZ264" s="77"/>
      <c r="CA264" s="77"/>
      <c r="CB264" s="77"/>
      <c r="CC264" s="76"/>
    </row>
    <row r="265" spans="1:388" x14ac:dyDescent="0.25">
      <c r="A265" s="326"/>
      <c r="B265" s="73" t="s">
        <v>480</v>
      </c>
      <c r="C265" s="129" t="s">
        <v>481</v>
      </c>
      <c r="D265" s="130" t="s">
        <v>218</v>
      </c>
      <c r="E265" s="275">
        <v>6</v>
      </c>
      <c r="F265" s="344"/>
      <c r="G265" s="74">
        <f t="shared" si="211"/>
        <v>0</v>
      </c>
      <c r="H265" s="246"/>
      <c r="I265" s="248"/>
      <c r="J265" s="246"/>
      <c r="K265" s="247"/>
      <c r="L265" s="247"/>
      <c r="M265" s="247"/>
      <c r="N265" s="247"/>
      <c r="O265" s="247"/>
      <c r="P265" s="247"/>
      <c r="Q265" s="247"/>
      <c r="R265" s="247"/>
      <c r="S265" s="247"/>
      <c r="T265" s="247"/>
      <c r="U265" s="248">
        <f t="shared" ref="U265:U275" si="212">G265/6</f>
        <v>0</v>
      </c>
      <c r="V265" s="246"/>
      <c r="W265" s="247"/>
      <c r="X265" s="247"/>
      <c r="Y265" s="247"/>
      <c r="Z265" s="247"/>
      <c r="AA265" s="247"/>
      <c r="AB265" s="247"/>
      <c r="AC265" s="247"/>
      <c r="AD265" s="247"/>
      <c r="AE265" s="247"/>
      <c r="AF265" s="247"/>
      <c r="AG265" s="248">
        <f t="shared" ref="AG265:AG275" si="213">G265/6</f>
        <v>0</v>
      </c>
      <c r="AH265" s="249"/>
      <c r="AI265" s="247"/>
      <c r="AJ265" s="247"/>
      <c r="AK265" s="247"/>
      <c r="AL265" s="247"/>
      <c r="AM265" s="247"/>
      <c r="AN265" s="247"/>
      <c r="AO265" s="247"/>
      <c r="AP265" s="247"/>
      <c r="AQ265" s="247"/>
      <c r="AR265" s="247"/>
      <c r="AS265" s="248">
        <f t="shared" ref="AS265:AS275" si="214">G265/6</f>
        <v>0</v>
      </c>
      <c r="AT265" s="249"/>
      <c r="AU265" s="247"/>
      <c r="AV265" s="247"/>
      <c r="AW265" s="247"/>
      <c r="AX265" s="247"/>
      <c r="AY265" s="247"/>
      <c r="AZ265" s="247"/>
      <c r="BA265" s="247"/>
      <c r="BB265" s="247"/>
      <c r="BC265" s="247"/>
      <c r="BD265" s="247"/>
      <c r="BE265" s="248">
        <f t="shared" ref="BE265:BE275" si="215">G265/6</f>
        <v>0</v>
      </c>
      <c r="BF265" s="249"/>
      <c r="BG265" s="247"/>
      <c r="BH265" s="247"/>
      <c r="BI265" s="247"/>
      <c r="BJ265" s="247"/>
      <c r="BK265" s="247"/>
      <c r="BL265" s="247"/>
      <c r="BM265" s="247"/>
      <c r="BN265" s="247"/>
      <c r="BO265" s="247"/>
      <c r="BP265" s="247"/>
      <c r="BQ265" s="248">
        <f t="shared" ref="BQ265:BQ275" si="216">G265/6</f>
        <v>0</v>
      </c>
      <c r="BR265" s="249"/>
      <c r="BS265" s="247"/>
      <c r="BT265" s="247"/>
      <c r="BU265" s="247"/>
      <c r="BV265" s="247"/>
      <c r="BW265" s="247"/>
      <c r="BX265" s="247"/>
      <c r="BY265" s="247"/>
      <c r="BZ265" s="247"/>
      <c r="CA265" s="247"/>
      <c r="CB265" s="247"/>
      <c r="CC265" s="248">
        <f>G265-SUM(H265:CB265)</f>
        <v>0</v>
      </c>
    </row>
    <row r="266" spans="1:388" x14ac:dyDescent="0.25">
      <c r="A266" s="326"/>
      <c r="B266" s="73" t="s">
        <v>482</v>
      </c>
      <c r="C266" s="129" t="s">
        <v>483</v>
      </c>
      <c r="D266" s="130" t="s">
        <v>218</v>
      </c>
      <c r="E266" s="275">
        <v>3</v>
      </c>
      <c r="F266" s="344"/>
      <c r="G266" s="74">
        <f t="shared" si="211"/>
        <v>0</v>
      </c>
      <c r="H266" s="246"/>
      <c r="I266" s="248"/>
      <c r="J266" s="246"/>
      <c r="K266" s="247"/>
      <c r="L266" s="247"/>
      <c r="M266" s="247"/>
      <c r="N266" s="247"/>
      <c r="O266" s="247"/>
      <c r="P266" s="247"/>
      <c r="Q266" s="247"/>
      <c r="R266" s="247"/>
      <c r="S266" s="247"/>
      <c r="T266" s="247"/>
      <c r="U266" s="248">
        <f t="shared" si="212"/>
        <v>0</v>
      </c>
      <c r="V266" s="246"/>
      <c r="W266" s="247"/>
      <c r="X266" s="247"/>
      <c r="Y266" s="247"/>
      <c r="Z266" s="247"/>
      <c r="AA266" s="247"/>
      <c r="AB266" s="247"/>
      <c r="AC266" s="247"/>
      <c r="AD266" s="247"/>
      <c r="AE266" s="247"/>
      <c r="AF266" s="247"/>
      <c r="AG266" s="248">
        <f t="shared" si="213"/>
        <v>0</v>
      </c>
      <c r="AH266" s="249"/>
      <c r="AI266" s="247"/>
      <c r="AJ266" s="247"/>
      <c r="AK266" s="247"/>
      <c r="AL266" s="247"/>
      <c r="AM266" s="247"/>
      <c r="AN266" s="247"/>
      <c r="AO266" s="247"/>
      <c r="AP266" s="247"/>
      <c r="AQ266" s="247"/>
      <c r="AR266" s="247"/>
      <c r="AS266" s="248">
        <f t="shared" si="214"/>
        <v>0</v>
      </c>
      <c r="AT266" s="249"/>
      <c r="AU266" s="247"/>
      <c r="AV266" s="247"/>
      <c r="AW266" s="247"/>
      <c r="AX266" s="247"/>
      <c r="AY266" s="247"/>
      <c r="AZ266" s="247"/>
      <c r="BA266" s="247"/>
      <c r="BB266" s="247"/>
      <c r="BC266" s="247"/>
      <c r="BD266" s="247"/>
      <c r="BE266" s="248">
        <f t="shared" si="215"/>
        <v>0</v>
      </c>
      <c r="BF266" s="249"/>
      <c r="BG266" s="247"/>
      <c r="BH266" s="247"/>
      <c r="BI266" s="247"/>
      <c r="BJ266" s="247"/>
      <c r="BK266" s="247"/>
      <c r="BL266" s="247"/>
      <c r="BM266" s="247"/>
      <c r="BN266" s="247"/>
      <c r="BO266" s="247"/>
      <c r="BP266" s="247"/>
      <c r="BQ266" s="248">
        <f t="shared" si="216"/>
        <v>0</v>
      </c>
      <c r="BR266" s="249"/>
      <c r="BS266" s="247"/>
      <c r="BT266" s="247"/>
      <c r="BU266" s="247"/>
      <c r="BV266" s="247"/>
      <c r="BW266" s="247"/>
      <c r="BX266" s="247"/>
      <c r="BY266" s="247"/>
      <c r="BZ266" s="247"/>
      <c r="CA266" s="247"/>
      <c r="CB266" s="247"/>
      <c r="CC266" s="248">
        <f>G266-SUM(H266:CB266)</f>
        <v>0</v>
      </c>
    </row>
    <row r="267" spans="1:388" x14ac:dyDescent="0.25">
      <c r="A267" s="326"/>
      <c r="B267" s="328" t="s">
        <v>484</v>
      </c>
      <c r="C267" s="306" t="s">
        <v>485</v>
      </c>
      <c r="D267" s="307" t="s">
        <v>218</v>
      </c>
      <c r="E267" s="305">
        <v>0</v>
      </c>
      <c r="F267" s="240"/>
      <c r="G267" s="191">
        <f t="shared" si="211"/>
        <v>0</v>
      </c>
      <c r="H267" s="246"/>
      <c r="I267" s="248"/>
      <c r="J267" s="246"/>
      <c r="K267" s="247"/>
      <c r="L267" s="247"/>
      <c r="M267" s="247"/>
      <c r="N267" s="247"/>
      <c r="O267" s="247"/>
      <c r="P267" s="247"/>
      <c r="Q267" s="247"/>
      <c r="R267" s="247"/>
      <c r="S267" s="247"/>
      <c r="T267" s="247"/>
      <c r="U267" s="248">
        <f t="shared" si="212"/>
        <v>0</v>
      </c>
      <c r="V267" s="246"/>
      <c r="W267" s="247"/>
      <c r="X267" s="247"/>
      <c r="Y267" s="247"/>
      <c r="Z267" s="247"/>
      <c r="AA267" s="247"/>
      <c r="AB267" s="247"/>
      <c r="AC267" s="247"/>
      <c r="AD267" s="247"/>
      <c r="AE267" s="247"/>
      <c r="AF267" s="247"/>
      <c r="AG267" s="248">
        <f t="shared" si="213"/>
        <v>0</v>
      </c>
      <c r="AH267" s="249"/>
      <c r="AI267" s="247"/>
      <c r="AJ267" s="247"/>
      <c r="AK267" s="247"/>
      <c r="AL267" s="247"/>
      <c r="AM267" s="247"/>
      <c r="AN267" s="247"/>
      <c r="AO267" s="247"/>
      <c r="AP267" s="247"/>
      <c r="AQ267" s="247"/>
      <c r="AR267" s="247"/>
      <c r="AS267" s="248">
        <f t="shared" si="214"/>
        <v>0</v>
      </c>
      <c r="AT267" s="249"/>
      <c r="AU267" s="247"/>
      <c r="AV267" s="247"/>
      <c r="AW267" s="247"/>
      <c r="AX267" s="247"/>
      <c r="AY267" s="247"/>
      <c r="AZ267" s="247"/>
      <c r="BA267" s="247"/>
      <c r="BB267" s="247"/>
      <c r="BC267" s="247"/>
      <c r="BD267" s="247"/>
      <c r="BE267" s="248">
        <f t="shared" si="215"/>
        <v>0</v>
      </c>
      <c r="BF267" s="249"/>
      <c r="BG267" s="247"/>
      <c r="BH267" s="247"/>
      <c r="BI267" s="247"/>
      <c r="BJ267" s="247"/>
      <c r="BK267" s="247"/>
      <c r="BL267" s="247"/>
      <c r="BM267" s="247"/>
      <c r="BN267" s="247"/>
      <c r="BO267" s="247"/>
      <c r="BP267" s="247"/>
      <c r="BQ267" s="248">
        <f t="shared" si="216"/>
        <v>0</v>
      </c>
      <c r="BR267" s="249"/>
      <c r="BS267" s="247"/>
      <c r="BT267" s="247"/>
      <c r="BU267" s="247"/>
      <c r="BV267" s="247"/>
      <c r="BW267" s="247"/>
      <c r="BX267" s="247"/>
      <c r="BY267" s="247"/>
      <c r="BZ267" s="247"/>
      <c r="CA267" s="247"/>
      <c r="CB267" s="247"/>
      <c r="CC267" s="248">
        <f>G267-SUM(H267:CB267)</f>
        <v>0</v>
      </c>
    </row>
    <row r="268" spans="1:388" x14ac:dyDescent="0.25">
      <c r="A268" s="326"/>
      <c r="B268" s="328" t="s">
        <v>486</v>
      </c>
      <c r="C268" s="306" t="s">
        <v>487</v>
      </c>
      <c r="D268" s="307" t="s">
        <v>218</v>
      </c>
      <c r="E268" s="305">
        <v>0</v>
      </c>
      <c r="F268" s="240"/>
      <c r="G268" s="191">
        <f t="shared" si="211"/>
        <v>0</v>
      </c>
      <c r="H268" s="246"/>
      <c r="I268" s="248"/>
      <c r="J268" s="246"/>
      <c r="K268" s="247"/>
      <c r="L268" s="247"/>
      <c r="M268" s="247"/>
      <c r="N268" s="247"/>
      <c r="O268" s="247"/>
      <c r="P268" s="247"/>
      <c r="Q268" s="247"/>
      <c r="R268" s="247"/>
      <c r="S268" s="247"/>
      <c r="T268" s="247"/>
      <c r="U268" s="248">
        <f t="shared" si="212"/>
        <v>0</v>
      </c>
      <c r="V268" s="246"/>
      <c r="W268" s="247"/>
      <c r="X268" s="247"/>
      <c r="Y268" s="247"/>
      <c r="Z268" s="247"/>
      <c r="AA268" s="247"/>
      <c r="AB268" s="247"/>
      <c r="AC268" s="247"/>
      <c r="AD268" s="247"/>
      <c r="AE268" s="247"/>
      <c r="AF268" s="247"/>
      <c r="AG268" s="248">
        <f t="shared" si="213"/>
        <v>0</v>
      </c>
      <c r="AH268" s="249"/>
      <c r="AI268" s="247"/>
      <c r="AJ268" s="247"/>
      <c r="AK268" s="247"/>
      <c r="AL268" s="247"/>
      <c r="AM268" s="247"/>
      <c r="AN268" s="247"/>
      <c r="AO268" s="247"/>
      <c r="AP268" s="247"/>
      <c r="AQ268" s="247"/>
      <c r="AR268" s="247"/>
      <c r="AS268" s="248">
        <f t="shared" si="214"/>
        <v>0</v>
      </c>
      <c r="AT268" s="249"/>
      <c r="AU268" s="247"/>
      <c r="AV268" s="247"/>
      <c r="AW268" s="247"/>
      <c r="AX268" s="247"/>
      <c r="AY268" s="247"/>
      <c r="AZ268" s="247"/>
      <c r="BA268" s="247"/>
      <c r="BB268" s="247"/>
      <c r="BC268" s="247"/>
      <c r="BD268" s="247"/>
      <c r="BE268" s="248">
        <f t="shared" si="215"/>
        <v>0</v>
      </c>
      <c r="BF268" s="249"/>
      <c r="BG268" s="247"/>
      <c r="BH268" s="247"/>
      <c r="BI268" s="247"/>
      <c r="BJ268" s="247"/>
      <c r="BK268" s="247"/>
      <c r="BL268" s="247"/>
      <c r="BM268" s="247"/>
      <c r="BN268" s="247"/>
      <c r="BO268" s="247"/>
      <c r="BP268" s="247"/>
      <c r="BQ268" s="248">
        <f t="shared" si="216"/>
        <v>0</v>
      </c>
      <c r="BR268" s="249"/>
      <c r="BS268" s="247"/>
      <c r="BT268" s="247"/>
      <c r="BU268" s="247"/>
      <c r="BV268" s="247"/>
      <c r="BW268" s="247"/>
      <c r="BX268" s="247"/>
      <c r="BY268" s="247"/>
      <c r="BZ268" s="247"/>
      <c r="CA268" s="247"/>
      <c r="CB268" s="247"/>
      <c r="CC268" s="248">
        <f>G268-SUM(H268:CB268)</f>
        <v>0</v>
      </c>
    </row>
    <row r="269" spans="1:388" x14ac:dyDescent="0.25">
      <c r="A269" s="326"/>
      <c r="B269" s="327" t="s">
        <v>488</v>
      </c>
      <c r="C269" s="195" t="s">
        <v>817</v>
      </c>
      <c r="D269" s="197" t="s">
        <v>85</v>
      </c>
      <c r="E269" s="305">
        <v>0</v>
      </c>
      <c r="F269" s="240"/>
      <c r="G269" s="191">
        <f t="shared" si="211"/>
        <v>0</v>
      </c>
      <c r="H269" s="246"/>
      <c r="I269" s="248"/>
      <c r="J269" s="246"/>
      <c r="K269" s="247"/>
      <c r="L269" s="247"/>
      <c r="M269" s="247"/>
      <c r="N269" s="247"/>
      <c r="O269" s="247"/>
      <c r="P269" s="247"/>
      <c r="Q269" s="247"/>
      <c r="R269" s="247"/>
      <c r="S269" s="247"/>
      <c r="T269" s="247"/>
      <c r="U269" s="248">
        <f t="shared" si="212"/>
        <v>0</v>
      </c>
      <c r="V269" s="246"/>
      <c r="W269" s="247"/>
      <c r="X269" s="247"/>
      <c r="Y269" s="247"/>
      <c r="Z269" s="247"/>
      <c r="AA269" s="247"/>
      <c r="AB269" s="247"/>
      <c r="AC269" s="247"/>
      <c r="AD269" s="247"/>
      <c r="AE269" s="247"/>
      <c r="AF269" s="247"/>
      <c r="AG269" s="248">
        <f t="shared" si="213"/>
        <v>0</v>
      </c>
      <c r="AH269" s="249"/>
      <c r="AI269" s="247"/>
      <c r="AJ269" s="247"/>
      <c r="AK269" s="247"/>
      <c r="AL269" s="247"/>
      <c r="AM269" s="247"/>
      <c r="AN269" s="247"/>
      <c r="AO269" s="247"/>
      <c r="AP269" s="247"/>
      <c r="AQ269" s="247"/>
      <c r="AR269" s="247"/>
      <c r="AS269" s="248">
        <f t="shared" si="214"/>
        <v>0</v>
      </c>
      <c r="AT269" s="249"/>
      <c r="AU269" s="247"/>
      <c r="AV269" s="247"/>
      <c r="AW269" s="247"/>
      <c r="AX269" s="247"/>
      <c r="AY269" s="247"/>
      <c r="AZ269" s="247"/>
      <c r="BA269" s="247"/>
      <c r="BB269" s="247"/>
      <c r="BC269" s="247"/>
      <c r="BD269" s="247"/>
      <c r="BE269" s="248">
        <f t="shared" si="215"/>
        <v>0</v>
      </c>
      <c r="BF269" s="249"/>
      <c r="BG269" s="247"/>
      <c r="BH269" s="247"/>
      <c r="BI269" s="247"/>
      <c r="BJ269" s="247"/>
      <c r="BK269" s="247"/>
      <c r="BL269" s="247"/>
      <c r="BM269" s="247"/>
      <c r="BN269" s="247"/>
      <c r="BO269" s="247"/>
      <c r="BP269" s="247"/>
      <c r="BQ269" s="248">
        <f t="shared" si="216"/>
        <v>0</v>
      </c>
      <c r="BR269" s="249"/>
      <c r="BS269" s="247"/>
      <c r="BT269" s="247"/>
      <c r="BU269" s="247"/>
      <c r="BV269" s="247"/>
      <c r="BW269" s="247"/>
      <c r="BX269" s="247"/>
      <c r="BY269" s="247"/>
      <c r="BZ269" s="247"/>
      <c r="CA269" s="247"/>
      <c r="CB269" s="247"/>
      <c r="CC269" s="248">
        <f>G269-SUM(J269:CB269)</f>
        <v>0</v>
      </c>
    </row>
    <row r="270" spans="1:388" x14ac:dyDescent="0.25">
      <c r="A270" s="326"/>
      <c r="B270" s="327" t="s">
        <v>490</v>
      </c>
      <c r="C270" s="195" t="s">
        <v>491</v>
      </c>
      <c r="D270" s="197" t="s">
        <v>85</v>
      </c>
      <c r="E270" s="305">
        <v>0</v>
      </c>
      <c r="F270" s="240"/>
      <c r="G270" s="191">
        <f t="shared" si="211"/>
        <v>0</v>
      </c>
      <c r="H270" s="246"/>
      <c r="I270" s="248"/>
      <c r="J270" s="246"/>
      <c r="K270" s="247"/>
      <c r="L270" s="247"/>
      <c r="M270" s="247"/>
      <c r="N270" s="247"/>
      <c r="O270" s="247"/>
      <c r="P270" s="247"/>
      <c r="Q270" s="247"/>
      <c r="R270" s="247"/>
      <c r="S270" s="247"/>
      <c r="T270" s="247"/>
      <c r="U270" s="248">
        <f t="shared" si="212"/>
        <v>0</v>
      </c>
      <c r="V270" s="246"/>
      <c r="W270" s="247"/>
      <c r="X270" s="247"/>
      <c r="Y270" s="247"/>
      <c r="Z270" s="247"/>
      <c r="AA270" s="247"/>
      <c r="AB270" s="247"/>
      <c r="AC270" s="247"/>
      <c r="AD270" s="247"/>
      <c r="AE270" s="247"/>
      <c r="AF270" s="247"/>
      <c r="AG270" s="248">
        <f t="shared" si="213"/>
        <v>0</v>
      </c>
      <c r="AH270" s="249"/>
      <c r="AI270" s="247"/>
      <c r="AJ270" s="247"/>
      <c r="AK270" s="247"/>
      <c r="AL270" s="247"/>
      <c r="AM270" s="247"/>
      <c r="AN270" s="247"/>
      <c r="AO270" s="247"/>
      <c r="AP270" s="247"/>
      <c r="AQ270" s="247"/>
      <c r="AR270" s="247"/>
      <c r="AS270" s="248">
        <f t="shared" si="214"/>
        <v>0</v>
      </c>
      <c r="AT270" s="249"/>
      <c r="AU270" s="247"/>
      <c r="AV270" s="247"/>
      <c r="AW270" s="247"/>
      <c r="AX270" s="247"/>
      <c r="AY270" s="247"/>
      <c r="AZ270" s="247"/>
      <c r="BA270" s="247"/>
      <c r="BB270" s="247"/>
      <c r="BC270" s="247"/>
      <c r="BD270" s="247"/>
      <c r="BE270" s="248">
        <f t="shared" si="215"/>
        <v>0</v>
      </c>
      <c r="BF270" s="249"/>
      <c r="BG270" s="247"/>
      <c r="BH270" s="247"/>
      <c r="BI270" s="247"/>
      <c r="BJ270" s="247"/>
      <c r="BK270" s="247"/>
      <c r="BL270" s="247"/>
      <c r="BM270" s="247"/>
      <c r="BN270" s="247"/>
      <c r="BO270" s="247"/>
      <c r="BP270" s="247"/>
      <c r="BQ270" s="248">
        <f t="shared" si="216"/>
        <v>0</v>
      </c>
      <c r="BR270" s="249"/>
      <c r="BS270" s="247"/>
      <c r="BT270" s="247"/>
      <c r="BU270" s="247"/>
      <c r="BV270" s="247"/>
      <c r="BW270" s="247"/>
      <c r="BX270" s="247"/>
      <c r="BY270" s="247"/>
      <c r="BZ270" s="247"/>
      <c r="CA270" s="247"/>
      <c r="CB270" s="247"/>
      <c r="CC270" s="248">
        <f>G270-SUM(J270:CB270)</f>
        <v>0</v>
      </c>
    </row>
    <row r="271" spans="1:388" x14ac:dyDescent="0.25">
      <c r="A271" s="326"/>
      <c r="B271" s="327" t="s">
        <v>492</v>
      </c>
      <c r="C271" s="195" t="s">
        <v>493</v>
      </c>
      <c r="D271" s="197" t="s">
        <v>85</v>
      </c>
      <c r="E271" s="305">
        <v>0</v>
      </c>
      <c r="F271" s="240"/>
      <c r="G271" s="191">
        <f t="shared" si="211"/>
        <v>0</v>
      </c>
      <c r="H271" s="246"/>
      <c r="I271" s="248"/>
      <c r="J271" s="246"/>
      <c r="K271" s="247"/>
      <c r="L271" s="247"/>
      <c r="M271" s="247"/>
      <c r="N271" s="247"/>
      <c r="O271" s="247"/>
      <c r="P271" s="247"/>
      <c r="Q271" s="247"/>
      <c r="R271" s="247"/>
      <c r="S271" s="247"/>
      <c r="T271" s="247"/>
      <c r="U271" s="248">
        <f t="shared" si="212"/>
        <v>0</v>
      </c>
      <c r="V271" s="246"/>
      <c r="W271" s="247"/>
      <c r="X271" s="247"/>
      <c r="Y271" s="247"/>
      <c r="Z271" s="247"/>
      <c r="AA271" s="247"/>
      <c r="AB271" s="247"/>
      <c r="AC271" s="247"/>
      <c r="AD271" s="247"/>
      <c r="AE271" s="247"/>
      <c r="AF271" s="247"/>
      <c r="AG271" s="248">
        <f t="shared" si="213"/>
        <v>0</v>
      </c>
      <c r="AH271" s="249"/>
      <c r="AI271" s="247"/>
      <c r="AJ271" s="247"/>
      <c r="AK271" s="247"/>
      <c r="AL271" s="247"/>
      <c r="AM271" s="247"/>
      <c r="AN271" s="247"/>
      <c r="AO271" s="247"/>
      <c r="AP271" s="247"/>
      <c r="AQ271" s="247"/>
      <c r="AR271" s="247"/>
      <c r="AS271" s="248">
        <f t="shared" si="214"/>
        <v>0</v>
      </c>
      <c r="AT271" s="249"/>
      <c r="AU271" s="247"/>
      <c r="AV271" s="247"/>
      <c r="AW271" s="247"/>
      <c r="AX271" s="247"/>
      <c r="AY271" s="247"/>
      <c r="AZ271" s="247"/>
      <c r="BA271" s="247"/>
      <c r="BB271" s="247"/>
      <c r="BC271" s="247"/>
      <c r="BD271" s="247"/>
      <c r="BE271" s="248">
        <f t="shared" si="215"/>
        <v>0</v>
      </c>
      <c r="BF271" s="249"/>
      <c r="BG271" s="247"/>
      <c r="BH271" s="247"/>
      <c r="BI271" s="247"/>
      <c r="BJ271" s="247"/>
      <c r="BK271" s="247"/>
      <c r="BL271" s="247"/>
      <c r="BM271" s="247"/>
      <c r="BN271" s="247"/>
      <c r="BO271" s="247"/>
      <c r="BP271" s="247"/>
      <c r="BQ271" s="248">
        <f t="shared" si="216"/>
        <v>0</v>
      </c>
      <c r="BR271" s="249"/>
      <c r="BS271" s="247"/>
      <c r="BT271" s="247"/>
      <c r="BU271" s="247"/>
      <c r="BV271" s="247"/>
      <c r="BW271" s="247"/>
      <c r="BX271" s="247"/>
      <c r="BY271" s="247"/>
      <c r="BZ271" s="247"/>
      <c r="CA271" s="247"/>
      <c r="CB271" s="247"/>
      <c r="CC271" s="248">
        <f>G271-SUM(J271:CB271)</f>
        <v>0</v>
      </c>
    </row>
    <row r="272" spans="1:388" s="156" customFormat="1" x14ac:dyDescent="0.25">
      <c r="A272" s="326"/>
      <c r="B272" s="101" t="s">
        <v>494</v>
      </c>
      <c r="C272" s="294" t="s">
        <v>495</v>
      </c>
      <c r="D272" s="130"/>
      <c r="E272" s="130"/>
      <c r="F272" s="299"/>
      <c r="G272" s="74"/>
      <c r="H272" s="75"/>
      <c r="I272" s="76"/>
      <c r="J272" s="75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6"/>
      <c r="V272" s="75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6"/>
      <c r="AH272" s="78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6"/>
      <c r="AT272" s="78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6"/>
      <c r="BF272" s="78"/>
      <c r="BG272" s="77"/>
      <c r="BH272" s="77"/>
      <c r="BI272" s="77"/>
      <c r="BJ272" s="77"/>
      <c r="BK272" s="77"/>
      <c r="BL272" s="77"/>
      <c r="BM272" s="77"/>
      <c r="BN272" s="77"/>
      <c r="BO272" s="77"/>
      <c r="BP272" s="77"/>
      <c r="BQ272" s="76"/>
      <c r="BR272" s="78"/>
      <c r="BS272" s="77"/>
      <c r="BT272" s="77"/>
      <c r="BU272" s="77"/>
      <c r="BV272" s="77"/>
      <c r="BW272" s="77"/>
      <c r="BX272" s="77"/>
      <c r="BY272" s="77"/>
      <c r="BZ272" s="77"/>
      <c r="CA272" s="77"/>
      <c r="CB272" s="77"/>
      <c r="CC272" s="76"/>
    </row>
    <row r="273" spans="1:356" x14ac:dyDescent="0.25">
      <c r="A273" s="326"/>
      <c r="B273" s="73" t="s">
        <v>496</v>
      </c>
      <c r="C273" s="129" t="s">
        <v>497</v>
      </c>
      <c r="D273" s="130" t="s">
        <v>218</v>
      </c>
      <c r="E273" s="275">
        <v>2</v>
      </c>
      <c r="F273" s="344"/>
      <c r="G273" s="74">
        <f t="shared" si="211"/>
        <v>0</v>
      </c>
      <c r="H273" s="246"/>
      <c r="I273" s="248"/>
      <c r="J273" s="246"/>
      <c r="K273" s="247"/>
      <c r="L273" s="247"/>
      <c r="M273" s="247"/>
      <c r="N273" s="247"/>
      <c r="O273" s="247"/>
      <c r="P273" s="247"/>
      <c r="Q273" s="247"/>
      <c r="R273" s="247"/>
      <c r="S273" s="247"/>
      <c r="T273" s="247"/>
      <c r="U273" s="248">
        <f t="shared" si="212"/>
        <v>0</v>
      </c>
      <c r="V273" s="246"/>
      <c r="W273" s="247"/>
      <c r="X273" s="247"/>
      <c r="Y273" s="247"/>
      <c r="Z273" s="247"/>
      <c r="AA273" s="247"/>
      <c r="AB273" s="247"/>
      <c r="AC273" s="247"/>
      <c r="AD273" s="247"/>
      <c r="AE273" s="247"/>
      <c r="AF273" s="247"/>
      <c r="AG273" s="248">
        <f t="shared" si="213"/>
        <v>0</v>
      </c>
      <c r="AH273" s="249"/>
      <c r="AI273" s="247"/>
      <c r="AJ273" s="247"/>
      <c r="AK273" s="247"/>
      <c r="AL273" s="247"/>
      <c r="AM273" s="247"/>
      <c r="AN273" s="247"/>
      <c r="AO273" s="247"/>
      <c r="AP273" s="247"/>
      <c r="AQ273" s="247"/>
      <c r="AR273" s="247"/>
      <c r="AS273" s="248">
        <f t="shared" si="214"/>
        <v>0</v>
      </c>
      <c r="AT273" s="249"/>
      <c r="AU273" s="247"/>
      <c r="AV273" s="247"/>
      <c r="AW273" s="247"/>
      <c r="AX273" s="247"/>
      <c r="AY273" s="247"/>
      <c r="AZ273" s="247"/>
      <c r="BA273" s="247"/>
      <c r="BB273" s="247"/>
      <c r="BC273" s="247"/>
      <c r="BD273" s="247"/>
      <c r="BE273" s="248">
        <f t="shared" si="215"/>
        <v>0</v>
      </c>
      <c r="BF273" s="249"/>
      <c r="BG273" s="247"/>
      <c r="BH273" s="247"/>
      <c r="BI273" s="247"/>
      <c r="BJ273" s="247"/>
      <c r="BK273" s="247"/>
      <c r="BL273" s="247"/>
      <c r="BM273" s="247"/>
      <c r="BN273" s="247"/>
      <c r="BO273" s="247"/>
      <c r="BP273" s="247"/>
      <c r="BQ273" s="248">
        <f t="shared" si="216"/>
        <v>0</v>
      </c>
      <c r="BR273" s="249"/>
      <c r="BS273" s="247"/>
      <c r="BT273" s="247"/>
      <c r="BU273" s="247"/>
      <c r="BV273" s="247"/>
      <c r="BW273" s="247"/>
      <c r="BX273" s="247"/>
      <c r="BY273" s="247"/>
      <c r="BZ273" s="247"/>
      <c r="CA273" s="247"/>
      <c r="CB273" s="247"/>
      <c r="CC273" s="248">
        <f>G273-SUM(H273:CB273)</f>
        <v>0</v>
      </c>
    </row>
    <row r="274" spans="1:356" x14ac:dyDescent="0.25">
      <c r="A274" s="326"/>
      <c r="B274" s="328" t="s">
        <v>498</v>
      </c>
      <c r="C274" s="306" t="s">
        <v>499</v>
      </c>
      <c r="D274" s="307" t="s">
        <v>218</v>
      </c>
      <c r="E274" s="305">
        <v>0</v>
      </c>
      <c r="F274" s="260"/>
      <c r="G274" s="74">
        <f t="shared" si="211"/>
        <v>0</v>
      </c>
      <c r="H274" s="246"/>
      <c r="I274" s="248"/>
      <c r="J274" s="256"/>
      <c r="K274" s="258"/>
      <c r="L274" s="258"/>
      <c r="M274" s="258"/>
      <c r="N274" s="258"/>
      <c r="O274" s="258"/>
      <c r="P274" s="258"/>
      <c r="Q274" s="258"/>
      <c r="R274" s="258"/>
      <c r="S274" s="258"/>
      <c r="T274" s="258"/>
      <c r="U274" s="257"/>
      <c r="V274" s="256"/>
      <c r="W274" s="258"/>
      <c r="X274" s="258"/>
      <c r="Y274" s="258"/>
      <c r="Z274" s="258"/>
      <c r="AA274" s="258"/>
      <c r="AB274" s="258"/>
      <c r="AC274" s="258"/>
      <c r="AD274" s="258"/>
      <c r="AE274" s="258"/>
      <c r="AF274" s="258"/>
      <c r="AG274" s="257"/>
      <c r="AH274" s="259"/>
      <c r="AI274" s="258"/>
      <c r="AJ274" s="258"/>
      <c r="AK274" s="258"/>
      <c r="AL274" s="258"/>
      <c r="AM274" s="258"/>
      <c r="AN274" s="258"/>
      <c r="AO274" s="258"/>
      <c r="AP274" s="258"/>
      <c r="AQ274" s="258"/>
      <c r="AR274" s="258"/>
      <c r="AS274" s="257"/>
      <c r="AT274" s="259"/>
      <c r="AU274" s="258"/>
      <c r="AV274" s="258"/>
      <c r="AW274" s="258"/>
      <c r="AX274" s="258"/>
      <c r="AY274" s="258"/>
      <c r="AZ274" s="258"/>
      <c r="BA274" s="258"/>
      <c r="BB274" s="258"/>
      <c r="BC274" s="258"/>
      <c r="BD274" s="258"/>
      <c r="BE274" s="257"/>
      <c r="BF274" s="259"/>
      <c r="BG274" s="258"/>
      <c r="BH274" s="258"/>
      <c r="BI274" s="258"/>
      <c r="BJ274" s="258"/>
      <c r="BK274" s="258"/>
      <c r="BL274" s="258"/>
      <c r="BM274" s="258"/>
      <c r="BN274" s="258"/>
      <c r="BO274" s="258"/>
      <c r="BP274" s="258"/>
      <c r="BQ274" s="257"/>
      <c r="BR274" s="259"/>
      <c r="BS274" s="258"/>
      <c r="BT274" s="258"/>
      <c r="BU274" s="258"/>
      <c r="BV274" s="258"/>
      <c r="BW274" s="258"/>
      <c r="BX274" s="258"/>
      <c r="BY274" s="258"/>
      <c r="BZ274" s="258"/>
      <c r="CA274" s="258"/>
      <c r="CB274" s="258"/>
      <c r="CC274" s="257"/>
    </row>
    <row r="275" spans="1:356" x14ac:dyDescent="0.25">
      <c r="A275" s="326"/>
      <c r="B275" s="73" t="s">
        <v>500</v>
      </c>
      <c r="C275" s="129" t="s">
        <v>501</v>
      </c>
      <c r="D275" s="130" t="s">
        <v>218</v>
      </c>
      <c r="E275" s="275">
        <v>6</v>
      </c>
      <c r="F275" s="344"/>
      <c r="G275" s="74">
        <f t="shared" si="211"/>
        <v>0</v>
      </c>
      <c r="H275" s="246"/>
      <c r="I275" s="248"/>
      <c r="J275" s="246"/>
      <c r="K275" s="247"/>
      <c r="L275" s="247"/>
      <c r="M275" s="247"/>
      <c r="N275" s="247"/>
      <c r="O275" s="247"/>
      <c r="P275" s="247"/>
      <c r="Q275" s="247"/>
      <c r="R275" s="247"/>
      <c r="S275" s="247"/>
      <c r="T275" s="247"/>
      <c r="U275" s="248">
        <f t="shared" si="212"/>
        <v>0</v>
      </c>
      <c r="V275" s="246"/>
      <c r="W275" s="247"/>
      <c r="X275" s="247"/>
      <c r="Y275" s="247"/>
      <c r="Z275" s="247"/>
      <c r="AA275" s="247"/>
      <c r="AB275" s="247"/>
      <c r="AC275" s="247"/>
      <c r="AD275" s="247"/>
      <c r="AE275" s="247"/>
      <c r="AF275" s="247"/>
      <c r="AG275" s="248">
        <f t="shared" si="213"/>
        <v>0</v>
      </c>
      <c r="AH275" s="249"/>
      <c r="AI275" s="247"/>
      <c r="AJ275" s="247"/>
      <c r="AK275" s="247"/>
      <c r="AL275" s="247"/>
      <c r="AM275" s="247"/>
      <c r="AN275" s="247"/>
      <c r="AO275" s="247"/>
      <c r="AP275" s="247"/>
      <c r="AQ275" s="247"/>
      <c r="AR275" s="247"/>
      <c r="AS275" s="248">
        <f t="shared" si="214"/>
        <v>0</v>
      </c>
      <c r="AT275" s="249"/>
      <c r="AU275" s="247"/>
      <c r="AV275" s="247"/>
      <c r="AW275" s="247"/>
      <c r="AX275" s="247"/>
      <c r="AY275" s="247"/>
      <c r="AZ275" s="247"/>
      <c r="BA275" s="247"/>
      <c r="BB275" s="247"/>
      <c r="BC275" s="247"/>
      <c r="BD275" s="247"/>
      <c r="BE275" s="248">
        <f t="shared" si="215"/>
        <v>0</v>
      </c>
      <c r="BF275" s="249"/>
      <c r="BG275" s="247"/>
      <c r="BH275" s="247"/>
      <c r="BI275" s="247"/>
      <c r="BJ275" s="247"/>
      <c r="BK275" s="247"/>
      <c r="BL275" s="247"/>
      <c r="BM275" s="247"/>
      <c r="BN275" s="247"/>
      <c r="BO275" s="247"/>
      <c r="BP275" s="247"/>
      <c r="BQ275" s="248">
        <f t="shared" si="216"/>
        <v>0</v>
      </c>
      <c r="BR275" s="249"/>
      <c r="BS275" s="247"/>
      <c r="BT275" s="247"/>
      <c r="BU275" s="247"/>
      <c r="BV275" s="247"/>
      <c r="BW275" s="247"/>
      <c r="BX275" s="247"/>
      <c r="BY275" s="247"/>
      <c r="BZ275" s="247"/>
      <c r="CA275" s="247"/>
      <c r="CB275" s="247"/>
      <c r="CC275" s="248">
        <f>G275-SUM(H275:CB275)</f>
        <v>0</v>
      </c>
    </row>
    <row r="276" spans="1:356" x14ac:dyDescent="0.25">
      <c r="A276" s="326"/>
      <c r="B276" s="327" t="s">
        <v>502</v>
      </c>
      <c r="C276" s="181" t="s">
        <v>503</v>
      </c>
      <c r="D276" s="182" t="s">
        <v>57</v>
      </c>
      <c r="E276" s="183">
        <v>0</v>
      </c>
      <c r="F276" s="245"/>
      <c r="G276" s="178">
        <f>+SUM(H276:CC276)</f>
        <v>0</v>
      </c>
      <c r="H276" s="246"/>
      <c r="I276" s="248"/>
      <c r="J276" s="241"/>
      <c r="K276" s="243"/>
      <c r="L276" s="243"/>
      <c r="M276" s="243"/>
      <c r="N276" s="243"/>
      <c r="O276" s="243"/>
      <c r="P276" s="243"/>
      <c r="Q276" s="243"/>
      <c r="R276" s="243"/>
      <c r="S276" s="243"/>
      <c r="T276" s="243"/>
      <c r="U276" s="242"/>
      <c r="V276" s="241"/>
      <c r="W276" s="243"/>
      <c r="X276" s="243"/>
      <c r="Y276" s="243"/>
      <c r="Z276" s="243"/>
      <c r="AA276" s="243"/>
      <c r="AB276" s="243"/>
      <c r="AC276" s="243"/>
      <c r="AD276" s="243"/>
      <c r="AE276" s="243"/>
      <c r="AF276" s="243"/>
      <c r="AG276" s="242"/>
      <c r="AH276" s="244"/>
      <c r="AI276" s="243"/>
      <c r="AJ276" s="243"/>
      <c r="AK276" s="243"/>
      <c r="AL276" s="243"/>
      <c r="AM276" s="243"/>
      <c r="AN276" s="243"/>
      <c r="AO276" s="243"/>
      <c r="AP276" s="243"/>
      <c r="AQ276" s="243"/>
      <c r="AR276" s="243"/>
      <c r="AS276" s="242"/>
      <c r="AT276" s="244"/>
      <c r="AU276" s="243"/>
      <c r="AV276" s="243"/>
      <c r="AW276" s="243"/>
      <c r="AX276" s="243"/>
      <c r="AY276" s="243"/>
      <c r="AZ276" s="243"/>
      <c r="BA276" s="243"/>
      <c r="BB276" s="243"/>
      <c r="BC276" s="243"/>
      <c r="BD276" s="243"/>
      <c r="BE276" s="242"/>
      <c r="BF276" s="244"/>
      <c r="BG276" s="243"/>
      <c r="BH276" s="243"/>
      <c r="BI276" s="243"/>
      <c r="BJ276" s="243"/>
      <c r="BK276" s="243"/>
      <c r="BL276" s="243"/>
      <c r="BM276" s="243"/>
      <c r="BN276" s="243"/>
      <c r="BO276" s="243"/>
      <c r="BP276" s="243"/>
      <c r="BQ276" s="242"/>
      <c r="BR276" s="244"/>
      <c r="BS276" s="243"/>
      <c r="BT276" s="243"/>
      <c r="BU276" s="243"/>
      <c r="BV276" s="243"/>
      <c r="BW276" s="243"/>
      <c r="BX276" s="243"/>
      <c r="BY276" s="243"/>
      <c r="BZ276" s="243"/>
      <c r="CA276" s="243"/>
      <c r="CB276" s="243"/>
      <c r="CC276" s="242"/>
    </row>
    <row r="277" spans="1:356" x14ac:dyDescent="0.25">
      <c r="A277" s="326"/>
      <c r="B277" s="327" t="s">
        <v>504</v>
      </c>
      <c r="C277" s="195" t="s">
        <v>489</v>
      </c>
      <c r="D277" s="197" t="s">
        <v>85</v>
      </c>
      <c r="E277" s="305">
        <v>0</v>
      </c>
      <c r="F277" s="260"/>
      <c r="G277" s="191">
        <f t="shared" si="211"/>
        <v>0</v>
      </c>
      <c r="H277" s="246"/>
      <c r="I277" s="248"/>
      <c r="J277" s="246"/>
      <c r="K277" s="247"/>
      <c r="L277" s="247"/>
      <c r="M277" s="247"/>
      <c r="N277" s="247"/>
      <c r="O277" s="247"/>
      <c r="P277" s="247"/>
      <c r="Q277" s="247"/>
      <c r="R277" s="247"/>
      <c r="S277" s="247"/>
      <c r="T277" s="247"/>
      <c r="U277" s="248">
        <f>G277/6</f>
        <v>0</v>
      </c>
      <c r="V277" s="246"/>
      <c r="W277" s="247"/>
      <c r="X277" s="247"/>
      <c r="Y277" s="247"/>
      <c r="Z277" s="247"/>
      <c r="AA277" s="247"/>
      <c r="AB277" s="247"/>
      <c r="AC277" s="247"/>
      <c r="AD277" s="247"/>
      <c r="AE277" s="247"/>
      <c r="AF277" s="247"/>
      <c r="AG277" s="248">
        <f>G277/6</f>
        <v>0</v>
      </c>
      <c r="AH277" s="249"/>
      <c r="AI277" s="247"/>
      <c r="AJ277" s="247"/>
      <c r="AK277" s="247"/>
      <c r="AL277" s="247"/>
      <c r="AM277" s="247"/>
      <c r="AN277" s="247"/>
      <c r="AO277" s="247"/>
      <c r="AP277" s="247"/>
      <c r="AQ277" s="247"/>
      <c r="AR277" s="247"/>
      <c r="AS277" s="248">
        <f>G277/6</f>
        <v>0</v>
      </c>
      <c r="AT277" s="249"/>
      <c r="AU277" s="247"/>
      <c r="AV277" s="247"/>
      <c r="AW277" s="247"/>
      <c r="AX277" s="247"/>
      <c r="AY277" s="247"/>
      <c r="AZ277" s="247"/>
      <c r="BA277" s="247"/>
      <c r="BB277" s="247"/>
      <c r="BC277" s="247"/>
      <c r="BD277" s="247"/>
      <c r="BE277" s="248">
        <f>G277/6</f>
        <v>0</v>
      </c>
      <c r="BF277" s="249"/>
      <c r="BG277" s="247"/>
      <c r="BH277" s="247"/>
      <c r="BI277" s="247"/>
      <c r="BJ277" s="247"/>
      <c r="BK277" s="247"/>
      <c r="BL277" s="247"/>
      <c r="BM277" s="247"/>
      <c r="BN277" s="247"/>
      <c r="BO277" s="247"/>
      <c r="BP277" s="247"/>
      <c r="BQ277" s="248">
        <f>G277/6</f>
        <v>0</v>
      </c>
      <c r="BR277" s="249"/>
      <c r="BS277" s="247"/>
      <c r="BT277" s="247"/>
      <c r="BU277" s="247"/>
      <c r="BV277" s="247"/>
      <c r="BW277" s="247"/>
      <c r="BX277" s="247"/>
      <c r="BY277" s="247"/>
      <c r="BZ277" s="247"/>
      <c r="CA277" s="247"/>
      <c r="CB277" s="247"/>
      <c r="CC277" s="248">
        <f>G277-SUM(J277:CB277)</f>
        <v>0</v>
      </c>
    </row>
    <row r="278" spans="1:356" x14ac:dyDescent="0.25">
      <c r="A278" s="326"/>
      <c r="B278" s="327" t="s">
        <v>856</v>
      </c>
      <c r="C278" s="195" t="s">
        <v>491</v>
      </c>
      <c r="D278" s="197" t="s">
        <v>85</v>
      </c>
      <c r="E278" s="305">
        <v>0</v>
      </c>
      <c r="F278" s="260"/>
      <c r="G278" s="191">
        <f t="shared" si="211"/>
        <v>0</v>
      </c>
      <c r="H278" s="246"/>
      <c r="I278" s="248"/>
      <c r="J278" s="246"/>
      <c r="K278" s="247"/>
      <c r="L278" s="247"/>
      <c r="M278" s="247"/>
      <c r="N278" s="247"/>
      <c r="O278" s="247"/>
      <c r="P278" s="247"/>
      <c r="Q278" s="247"/>
      <c r="R278" s="247"/>
      <c r="S278" s="247"/>
      <c r="T278" s="247"/>
      <c r="U278" s="248">
        <f>G278/6</f>
        <v>0</v>
      </c>
      <c r="V278" s="246"/>
      <c r="W278" s="247"/>
      <c r="X278" s="247"/>
      <c r="Y278" s="247"/>
      <c r="Z278" s="247"/>
      <c r="AA278" s="247"/>
      <c r="AB278" s="247"/>
      <c r="AC278" s="247"/>
      <c r="AD278" s="247"/>
      <c r="AE278" s="247"/>
      <c r="AF278" s="247"/>
      <c r="AG278" s="248">
        <f>G278/6</f>
        <v>0</v>
      </c>
      <c r="AH278" s="249"/>
      <c r="AI278" s="247"/>
      <c r="AJ278" s="247"/>
      <c r="AK278" s="247"/>
      <c r="AL278" s="247"/>
      <c r="AM278" s="247"/>
      <c r="AN278" s="247"/>
      <c r="AO278" s="247"/>
      <c r="AP278" s="247"/>
      <c r="AQ278" s="247"/>
      <c r="AR278" s="247"/>
      <c r="AS278" s="248">
        <f>G278/6</f>
        <v>0</v>
      </c>
      <c r="AT278" s="249"/>
      <c r="AU278" s="247"/>
      <c r="AV278" s="247"/>
      <c r="AW278" s="247"/>
      <c r="AX278" s="247"/>
      <c r="AY278" s="247"/>
      <c r="AZ278" s="247"/>
      <c r="BA278" s="247"/>
      <c r="BB278" s="247"/>
      <c r="BC278" s="247"/>
      <c r="BD278" s="247"/>
      <c r="BE278" s="248">
        <f>G278/6</f>
        <v>0</v>
      </c>
      <c r="BF278" s="249"/>
      <c r="BG278" s="247"/>
      <c r="BH278" s="247"/>
      <c r="BI278" s="247"/>
      <c r="BJ278" s="247"/>
      <c r="BK278" s="247"/>
      <c r="BL278" s="247"/>
      <c r="BM278" s="247"/>
      <c r="BN278" s="247"/>
      <c r="BO278" s="247"/>
      <c r="BP278" s="247"/>
      <c r="BQ278" s="248">
        <f>G278/6</f>
        <v>0</v>
      </c>
      <c r="BR278" s="249"/>
      <c r="BS278" s="247"/>
      <c r="BT278" s="247"/>
      <c r="BU278" s="247"/>
      <c r="BV278" s="247"/>
      <c r="BW278" s="247"/>
      <c r="BX278" s="247"/>
      <c r="BY278" s="247"/>
      <c r="BZ278" s="247"/>
      <c r="CA278" s="247"/>
      <c r="CB278" s="247"/>
      <c r="CC278" s="248">
        <f>G278-SUM(J278:CB278)</f>
        <v>0</v>
      </c>
    </row>
    <row r="279" spans="1:356" s="156" customFormat="1" x14ac:dyDescent="0.25">
      <c r="A279" s="326"/>
      <c r="B279" s="101" t="s">
        <v>505</v>
      </c>
      <c r="C279" s="294" t="s">
        <v>506</v>
      </c>
      <c r="D279" s="130"/>
      <c r="E279" s="130"/>
      <c r="F279" s="299"/>
      <c r="G279" s="74"/>
      <c r="H279" s="75"/>
      <c r="I279" s="76"/>
      <c r="J279" s="75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6"/>
      <c r="V279" s="75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6"/>
      <c r="AH279" s="78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6"/>
      <c r="AT279" s="78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6"/>
      <c r="BF279" s="78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6"/>
      <c r="BR279" s="78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6"/>
    </row>
    <row r="280" spans="1:356" s="192" customFormat="1" x14ac:dyDescent="0.25">
      <c r="A280" s="326"/>
      <c r="B280" s="180" t="s">
        <v>507</v>
      </c>
      <c r="C280" s="181" t="s">
        <v>818</v>
      </c>
      <c r="D280" s="182" t="s">
        <v>218</v>
      </c>
      <c r="E280" s="183">
        <v>0</v>
      </c>
      <c r="F280" s="260"/>
      <c r="G280" s="191">
        <f>+E280*F280</f>
        <v>0</v>
      </c>
      <c r="H280" s="256"/>
      <c r="I280" s="257"/>
      <c r="J280" s="256"/>
      <c r="K280" s="258"/>
      <c r="L280" s="258"/>
      <c r="M280" s="258"/>
      <c r="N280" s="258"/>
      <c r="O280" s="258"/>
      <c r="P280" s="258"/>
      <c r="Q280" s="258"/>
      <c r="R280" s="258"/>
      <c r="S280" s="258"/>
      <c r="T280" s="258"/>
      <c r="U280" s="257"/>
      <c r="V280" s="256"/>
      <c r="W280" s="258"/>
      <c r="X280" s="258"/>
      <c r="Y280" s="258"/>
      <c r="Z280" s="258"/>
      <c r="AA280" s="258"/>
      <c r="AB280" s="258"/>
      <c r="AC280" s="258"/>
      <c r="AD280" s="258"/>
      <c r="AE280" s="258"/>
      <c r="AF280" s="258"/>
      <c r="AG280" s="257"/>
      <c r="AH280" s="259"/>
      <c r="AI280" s="258"/>
      <c r="AJ280" s="258"/>
      <c r="AK280" s="258"/>
      <c r="AL280" s="258"/>
      <c r="AM280" s="258"/>
      <c r="AN280" s="258"/>
      <c r="AO280" s="258"/>
      <c r="AP280" s="258"/>
      <c r="AQ280" s="258"/>
      <c r="AR280" s="258"/>
      <c r="AS280" s="257"/>
      <c r="AT280" s="259"/>
      <c r="AU280" s="258"/>
      <c r="AV280" s="258"/>
      <c r="AW280" s="258"/>
      <c r="AX280" s="258"/>
      <c r="AY280" s="258"/>
      <c r="AZ280" s="258"/>
      <c r="BA280" s="258"/>
      <c r="BB280" s="258"/>
      <c r="BC280" s="258"/>
      <c r="BD280" s="258"/>
      <c r="BE280" s="257"/>
      <c r="BF280" s="259"/>
      <c r="BG280" s="258"/>
      <c r="BH280" s="258"/>
      <c r="BI280" s="258"/>
      <c r="BJ280" s="258"/>
      <c r="BK280" s="258"/>
      <c r="BL280" s="258"/>
      <c r="BM280" s="258"/>
      <c r="BN280" s="258"/>
      <c r="BO280" s="258"/>
      <c r="BP280" s="258"/>
      <c r="BQ280" s="257"/>
      <c r="BR280" s="259"/>
      <c r="BS280" s="258"/>
      <c r="BT280" s="258"/>
      <c r="BU280" s="258"/>
      <c r="BV280" s="258"/>
      <c r="BW280" s="258"/>
      <c r="BX280" s="258"/>
      <c r="BY280" s="258"/>
      <c r="BZ280" s="258"/>
      <c r="CA280" s="258"/>
      <c r="CB280" s="258"/>
      <c r="CC280" s="257"/>
    </row>
    <row r="281" spans="1:356" s="192" customFormat="1" x14ac:dyDescent="0.25">
      <c r="A281" s="326"/>
      <c r="B281" s="180" t="s">
        <v>509</v>
      </c>
      <c r="C281" s="181" t="s">
        <v>819</v>
      </c>
      <c r="D281" s="182" t="s">
        <v>218</v>
      </c>
      <c r="E281" s="183">
        <v>0</v>
      </c>
      <c r="F281" s="260"/>
      <c r="G281" s="191">
        <f t="shared" si="211"/>
        <v>0</v>
      </c>
      <c r="H281" s="256"/>
      <c r="I281" s="257"/>
      <c r="J281" s="256"/>
      <c r="K281" s="258"/>
      <c r="L281" s="258"/>
      <c r="M281" s="258"/>
      <c r="N281" s="258"/>
      <c r="O281" s="258"/>
      <c r="P281" s="258"/>
      <c r="Q281" s="258"/>
      <c r="R281" s="258"/>
      <c r="S281" s="258"/>
      <c r="T281" s="258"/>
      <c r="U281" s="257"/>
      <c r="V281" s="256"/>
      <c r="W281" s="258"/>
      <c r="X281" s="258"/>
      <c r="Y281" s="258"/>
      <c r="Z281" s="258"/>
      <c r="AA281" s="258"/>
      <c r="AB281" s="258"/>
      <c r="AC281" s="258"/>
      <c r="AD281" s="258"/>
      <c r="AE281" s="258"/>
      <c r="AF281" s="258"/>
      <c r="AG281" s="257"/>
      <c r="AH281" s="259"/>
      <c r="AI281" s="258"/>
      <c r="AJ281" s="258"/>
      <c r="AK281" s="258"/>
      <c r="AL281" s="258"/>
      <c r="AM281" s="258"/>
      <c r="AN281" s="258"/>
      <c r="AO281" s="258"/>
      <c r="AP281" s="258"/>
      <c r="AQ281" s="258"/>
      <c r="AR281" s="258"/>
      <c r="AS281" s="257"/>
      <c r="AT281" s="259"/>
      <c r="AU281" s="258"/>
      <c r="AV281" s="258"/>
      <c r="AW281" s="258"/>
      <c r="AX281" s="258"/>
      <c r="AY281" s="258"/>
      <c r="AZ281" s="258"/>
      <c r="BA281" s="258"/>
      <c r="BB281" s="258"/>
      <c r="BC281" s="258"/>
      <c r="BD281" s="258"/>
      <c r="BE281" s="257"/>
      <c r="BF281" s="259"/>
      <c r="BG281" s="258"/>
      <c r="BH281" s="258"/>
      <c r="BI281" s="258"/>
      <c r="BJ281" s="258"/>
      <c r="BK281" s="258"/>
      <c r="BL281" s="258"/>
      <c r="BM281" s="258"/>
      <c r="BN281" s="258"/>
      <c r="BO281" s="258"/>
      <c r="BP281" s="258"/>
      <c r="BQ281" s="257"/>
      <c r="BR281" s="259"/>
      <c r="BS281" s="258"/>
      <c r="BT281" s="258"/>
      <c r="BU281" s="258"/>
      <c r="BV281" s="258"/>
      <c r="BW281" s="258"/>
      <c r="BX281" s="258"/>
      <c r="BY281" s="258"/>
      <c r="BZ281" s="258"/>
      <c r="CA281" s="258"/>
      <c r="CB281" s="258"/>
      <c r="CC281" s="257"/>
    </row>
    <row r="282" spans="1:356" x14ac:dyDescent="0.25">
      <c r="A282" s="326"/>
      <c r="B282" s="73" t="s">
        <v>511</v>
      </c>
      <c r="C282" s="237" t="s">
        <v>797</v>
      </c>
      <c r="D282" s="130" t="s">
        <v>218</v>
      </c>
      <c r="E282" s="275">
        <v>12</v>
      </c>
      <c r="F282" s="344"/>
      <c r="G282" s="74">
        <f t="shared" ref="G282" si="217">+E282*F282</f>
        <v>0</v>
      </c>
      <c r="H282" s="246"/>
      <c r="I282" s="248"/>
      <c r="J282" s="246"/>
      <c r="K282" s="247"/>
      <c r="L282" s="247"/>
      <c r="M282" s="247"/>
      <c r="N282" s="247"/>
      <c r="O282" s="247"/>
      <c r="P282" s="247"/>
      <c r="Q282" s="247"/>
      <c r="R282" s="247"/>
      <c r="S282" s="247"/>
      <c r="T282" s="247"/>
      <c r="U282" s="248">
        <f>G282/6</f>
        <v>0</v>
      </c>
      <c r="V282" s="246"/>
      <c r="W282" s="247"/>
      <c r="X282" s="247"/>
      <c r="Y282" s="247"/>
      <c r="Z282" s="247"/>
      <c r="AA282" s="247"/>
      <c r="AB282" s="247"/>
      <c r="AC282" s="247"/>
      <c r="AD282" s="247"/>
      <c r="AE282" s="247"/>
      <c r="AF282" s="247"/>
      <c r="AG282" s="248">
        <f>G282/6</f>
        <v>0</v>
      </c>
      <c r="AH282" s="249"/>
      <c r="AI282" s="247"/>
      <c r="AJ282" s="247"/>
      <c r="AK282" s="247"/>
      <c r="AL282" s="247"/>
      <c r="AM282" s="247"/>
      <c r="AN282" s="247"/>
      <c r="AO282" s="247"/>
      <c r="AP282" s="247"/>
      <c r="AQ282" s="247"/>
      <c r="AR282" s="247"/>
      <c r="AS282" s="248">
        <f>G282/6</f>
        <v>0</v>
      </c>
      <c r="AT282" s="249"/>
      <c r="AU282" s="247"/>
      <c r="AV282" s="247"/>
      <c r="AW282" s="247"/>
      <c r="AX282" s="247"/>
      <c r="AY282" s="247"/>
      <c r="AZ282" s="247"/>
      <c r="BA282" s="247"/>
      <c r="BB282" s="247"/>
      <c r="BC282" s="247"/>
      <c r="BD282" s="247"/>
      <c r="BE282" s="248">
        <f>G282/6</f>
        <v>0</v>
      </c>
      <c r="BF282" s="249"/>
      <c r="BG282" s="247"/>
      <c r="BH282" s="247"/>
      <c r="BI282" s="247"/>
      <c r="BJ282" s="247"/>
      <c r="BK282" s="247"/>
      <c r="BL282" s="247"/>
      <c r="BM282" s="247"/>
      <c r="BN282" s="247"/>
      <c r="BO282" s="247"/>
      <c r="BP282" s="247"/>
      <c r="BQ282" s="248">
        <f>G282/6</f>
        <v>0</v>
      </c>
      <c r="BR282" s="249"/>
      <c r="BS282" s="247"/>
      <c r="BT282" s="247"/>
      <c r="BU282" s="247"/>
      <c r="BV282" s="247"/>
      <c r="BW282" s="247"/>
      <c r="BX282" s="247"/>
      <c r="BY282" s="247"/>
      <c r="BZ282" s="247"/>
      <c r="CA282" s="247"/>
      <c r="CB282" s="247"/>
      <c r="CC282" s="248">
        <f>G282-SUM(H282:CB282)</f>
        <v>0</v>
      </c>
      <c r="CD282" s="39"/>
      <c r="CE282" s="39"/>
      <c r="CF282" s="39"/>
      <c r="CG282" s="39"/>
      <c r="CH282" s="39"/>
      <c r="CI282" s="39"/>
      <c r="CJ282" s="39"/>
      <c r="CK282" s="39"/>
      <c r="CL282" s="39"/>
      <c r="CM282" s="39"/>
      <c r="CN282" s="39"/>
      <c r="CO282" s="39"/>
      <c r="CP282" s="39"/>
      <c r="CQ282" s="39"/>
      <c r="CR282" s="39"/>
      <c r="CS282" s="39"/>
      <c r="CT282" s="39"/>
      <c r="CU282" s="39"/>
      <c r="CV282" s="39"/>
      <c r="CW282" s="39"/>
      <c r="CX282" s="39"/>
      <c r="CY282" s="39"/>
      <c r="CZ282" s="39"/>
      <c r="DA282" s="39"/>
      <c r="DB282" s="39"/>
      <c r="DC282" s="39"/>
      <c r="DD282" s="39"/>
      <c r="DE282" s="39"/>
      <c r="DF282" s="39"/>
      <c r="DG282" s="39"/>
      <c r="DH282" s="39"/>
      <c r="DI282" s="39"/>
      <c r="DJ282" s="39"/>
      <c r="DK282" s="39"/>
      <c r="DL282" s="39"/>
      <c r="DM282" s="39"/>
      <c r="DN282" s="39"/>
      <c r="DO282" s="39"/>
      <c r="DP282" s="39"/>
      <c r="DQ282" s="39"/>
      <c r="DR282" s="39"/>
      <c r="DS282" s="39"/>
      <c r="DT282" s="39"/>
      <c r="DU282" s="39"/>
      <c r="DV282" s="39"/>
      <c r="DW282" s="39"/>
      <c r="DX282" s="39"/>
      <c r="DY282" s="39"/>
      <c r="DZ282" s="39"/>
      <c r="EA282" s="39"/>
      <c r="EB282" s="39"/>
      <c r="EC282" s="39"/>
      <c r="ED282" s="39"/>
      <c r="EE282" s="39"/>
      <c r="EF282" s="39"/>
      <c r="EG282" s="39"/>
      <c r="EH282" s="39"/>
      <c r="EI282" s="39"/>
      <c r="EJ282" s="39"/>
      <c r="EK282" s="39"/>
      <c r="EL282" s="39"/>
      <c r="EM282" s="39"/>
      <c r="EN282" s="39"/>
      <c r="EO282" s="39"/>
      <c r="EP282" s="39"/>
      <c r="EQ282" s="39"/>
      <c r="ER282" s="39"/>
      <c r="ES282" s="39"/>
      <c r="ET282" s="39"/>
      <c r="EU282" s="39"/>
      <c r="EV282" s="39"/>
      <c r="EW282" s="39"/>
      <c r="EX282" s="39"/>
      <c r="EY282" s="39"/>
      <c r="EZ282" s="39"/>
      <c r="FA282" s="39"/>
      <c r="FB282" s="39"/>
      <c r="FC282" s="39"/>
      <c r="FD282" s="39"/>
      <c r="FE282" s="39"/>
      <c r="FF282" s="39"/>
      <c r="FG282" s="39"/>
      <c r="FH282" s="39"/>
      <c r="FI282" s="39"/>
      <c r="FJ282" s="39"/>
      <c r="FK282" s="39"/>
      <c r="FL282" s="39"/>
      <c r="FM282" s="39"/>
      <c r="FN282" s="39"/>
      <c r="FO282" s="39"/>
      <c r="FP282" s="39"/>
      <c r="FQ282" s="39"/>
      <c r="FR282" s="39"/>
      <c r="FS282" s="39"/>
      <c r="FT282" s="39"/>
      <c r="FU282" s="39"/>
      <c r="FV282" s="39"/>
      <c r="FW282" s="39"/>
      <c r="FX282" s="39"/>
      <c r="FY282" s="39"/>
      <c r="FZ282" s="39"/>
      <c r="GA282" s="39"/>
      <c r="GB282" s="39"/>
      <c r="GC282" s="39"/>
      <c r="GD282" s="39"/>
      <c r="GE282" s="39"/>
      <c r="GF282" s="39"/>
      <c r="GG282" s="39"/>
      <c r="GH282" s="39"/>
      <c r="GI282" s="39"/>
      <c r="GJ282" s="39"/>
      <c r="GK282" s="39"/>
      <c r="GL282" s="39"/>
      <c r="GM282" s="39"/>
      <c r="GN282" s="39"/>
      <c r="GO282" s="39"/>
      <c r="GP282" s="39"/>
      <c r="GQ282" s="39"/>
      <c r="GR282" s="39"/>
      <c r="GS282" s="39"/>
      <c r="GT282" s="39"/>
      <c r="GU282" s="39"/>
      <c r="GV282" s="39"/>
      <c r="GW282" s="39"/>
      <c r="GX282" s="39"/>
      <c r="GY282" s="39"/>
      <c r="GZ282" s="39"/>
      <c r="HA282" s="39"/>
      <c r="HB282" s="39"/>
      <c r="HC282" s="39"/>
      <c r="HD282" s="39"/>
      <c r="HE282" s="39"/>
      <c r="HF282" s="39"/>
      <c r="HG282" s="39"/>
      <c r="HH282" s="39"/>
      <c r="HI282" s="39"/>
      <c r="HJ282" s="39"/>
      <c r="HK282" s="39"/>
      <c r="HL282" s="39"/>
      <c r="HM282" s="39"/>
      <c r="HN282" s="39"/>
      <c r="HO282" s="39"/>
      <c r="HP282" s="39"/>
      <c r="HQ282" s="39"/>
      <c r="HR282" s="39"/>
      <c r="HS282" s="39"/>
      <c r="HT282" s="39"/>
      <c r="HU282" s="39"/>
      <c r="HV282" s="39"/>
      <c r="HW282" s="39"/>
      <c r="HX282" s="39"/>
      <c r="HY282" s="39"/>
      <c r="HZ282" s="39"/>
      <c r="IA282" s="39"/>
      <c r="IB282" s="39"/>
      <c r="IC282" s="39"/>
      <c r="ID282" s="39"/>
      <c r="IE282" s="39"/>
      <c r="IF282" s="39"/>
      <c r="IG282" s="39"/>
      <c r="IH282" s="39"/>
      <c r="II282" s="39"/>
      <c r="IJ282" s="39"/>
      <c r="IK282" s="39"/>
      <c r="IL282" s="39"/>
      <c r="IM282" s="39"/>
      <c r="IN282" s="39"/>
      <c r="IO282" s="39"/>
      <c r="IP282" s="39"/>
      <c r="IQ282" s="39"/>
      <c r="IR282" s="39"/>
      <c r="IS282" s="39"/>
      <c r="IT282" s="39"/>
      <c r="IU282" s="39"/>
      <c r="IV282" s="39"/>
      <c r="IW282" s="39"/>
      <c r="IX282" s="39"/>
      <c r="IY282" s="39"/>
      <c r="IZ282" s="39"/>
      <c r="JA282" s="39"/>
      <c r="JB282" s="39"/>
      <c r="JC282" s="39"/>
      <c r="JD282" s="39"/>
      <c r="JE282" s="39"/>
      <c r="JF282" s="39"/>
      <c r="JG282" s="39"/>
      <c r="JH282" s="39"/>
      <c r="JI282" s="39"/>
      <c r="JJ282" s="39"/>
      <c r="JK282" s="39"/>
      <c r="JL282" s="39"/>
      <c r="JM282" s="39"/>
      <c r="JN282" s="39"/>
      <c r="JO282" s="39"/>
      <c r="JP282" s="39"/>
      <c r="JQ282" s="39"/>
      <c r="JR282" s="39"/>
      <c r="JS282" s="39"/>
      <c r="JT282" s="39"/>
      <c r="JU282" s="39"/>
      <c r="JV282" s="39"/>
      <c r="JW282" s="39"/>
      <c r="JX282" s="39"/>
      <c r="JY282" s="39"/>
      <c r="JZ282" s="39"/>
      <c r="KA282" s="39"/>
      <c r="KB282" s="39"/>
      <c r="KC282" s="39"/>
      <c r="KD282" s="39"/>
      <c r="KE282" s="39"/>
      <c r="KF282" s="39"/>
      <c r="KG282" s="39"/>
      <c r="KH282" s="39"/>
      <c r="KI282" s="39"/>
      <c r="KJ282" s="39"/>
      <c r="KK282" s="39"/>
      <c r="KL282" s="39"/>
      <c r="KM282" s="39"/>
      <c r="KN282" s="39"/>
      <c r="KO282" s="39"/>
      <c r="KP282" s="39"/>
      <c r="KQ282" s="39"/>
      <c r="KR282" s="39"/>
      <c r="KS282" s="39"/>
      <c r="KT282" s="39"/>
      <c r="KU282" s="39"/>
      <c r="KV282" s="39"/>
      <c r="KW282" s="39"/>
      <c r="KX282" s="39"/>
      <c r="KY282" s="39"/>
      <c r="KZ282" s="39"/>
      <c r="LA282" s="39"/>
      <c r="LB282" s="39"/>
      <c r="LC282" s="39"/>
      <c r="LD282" s="39"/>
      <c r="LE282" s="39"/>
      <c r="LF282" s="39"/>
      <c r="LG282" s="39"/>
      <c r="LH282" s="39"/>
      <c r="LI282" s="39"/>
      <c r="LJ282" s="39"/>
      <c r="LK282" s="39"/>
      <c r="LL282" s="39"/>
      <c r="LM282" s="39"/>
      <c r="LN282" s="39"/>
      <c r="LO282" s="39"/>
      <c r="LP282" s="39"/>
      <c r="LQ282" s="39"/>
      <c r="LR282" s="39"/>
      <c r="LS282" s="39"/>
      <c r="LT282" s="39"/>
      <c r="LU282" s="39"/>
      <c r="LV282" s="39"/>
      <c r="LW282" s="39"/>
      <c r="LX282" s="39"/>
      <c r="LY282" s="39"/>
      <c r="LZ282" s="39"/>
      <c r="MA282" s="39"/>
      <c r="MB282" s="39"/>
      <c r="MC282" s="39"/>
      <c r="MD282" s="39"/>
      <c r="ME282" s="39"/>
      <c r="MF282" s="39"/>
      <c r="MG282" s="39"/>
      <c r="MH282" s="39"/>
      <c r="MI282" s="39"/>
      <c r="MJ282" s="39"/>
      <c r="MK282" s="39"/>
      <c r="ML282" s="39"/>
      <c r="MM282" s="39"/>
      <c r="MN282" s="39"/>
      <c r="MO282" s="39"/>
      <c r="MP282" s="39"/>
      <c r="MQ282" s="39"/>
      <c r="MR282" s="39"/>
    </row>
    <row r="283" spans="1:356" s="192" customFormat="1" x14ac:dyDescent="0.25">
      <c r="A283" s="326"/>
      <c r="B283" s="180" t="s">
        <v>513</v>
      </c>
      <c r="C283" s="181" t="s">
        <v>820</v>
      </c>
      <c r="D283" s="182" t="s">
        <v>218</v>
      </c>
      <c r="E283" s="183">
        <v>0</v>
      </c>
      <c r="F283" s="260"/>
      <c r="G283" s="191">
        <f>+E283*F283</f>
        <v>0</v>
      </c>
      <c r="H283" s="256"/>
      <c r="I283" s="257"/>
      <c r="J283" s="256"/>
      <c r="K283" s="258"/>
      <c r="L283" s="258"/>
      <c r="M283" s="258"/>
      <c r="N283" s="258"/>
      <c r="O283" s="258"/>
      <c r="P283" s="258"/>
      <c r="Q283" s="258"/>
      <c r="R283" s="258"/>
      <c r="S283" s="258"/>
      <c r="T283" s="258"/>
      <c r="U283" s="257"/>
      <c r="V283" s="256"/>
      <c r="W283" s="258"/>
      <c r="X283" s="258"/>
      <c r="Y283" s="258"/>
      <c r="Z283" s="258"/>
      <c r="AA283" s="258"/>
      <c r="AB283" s="258"/>
      <c r="AC283" s="258"/>
      <c r="AD283" s="258"/>
      <c r="AE283" s="258"/>
      <c r="AF283" s="258"/>
      <c r="AG283" s="257"/>
      <c r="AH283" s="259"/>
      <c r="AI283" s="258"/>
      <c r="AJ283" s="258"/>
      <c r="AK283" s="258"/>
      <c r="AL283" s="258"/>
      <c r="AM283" s="258"/>
      <c r="AN283" s="258"/>
      <c r="AO283" s="258"/>
      <c r="AP283" s="258"/>
      <c r="AQ283" s="258"/>
      <c r="AR283" s="258"/>
      <c r="AS283" s="257"/>
      <c r="AT283" s="259"/>
      <c r="AU283" s="258"/>
      <c r="AV283" s="258"/>
      <c r="AW283" s="258"/>
      <c r="AX283" s="258"/>
      <c r="AY283" s="258"/>
      <c r="AZ283" s="258"/>
      <c r="BA283" s="258"/>
      <c r="BB283" s="258"/>
      <c r="BC283" s="258"/>
      <c r="BD283" s="258"/>
      <c r="BE283" s="257"/>
      <c r="BF283" s="259"/>
      <c r="BG283" s="258"/>
      <c r="BH283" s="258"/>
      <c r="BI283" s="258"/>
      <c r="BJ283" s="258"/>
      <c r="BK283" s="258"/>
      <c r="BL283" s="258"/>
      <c r="BM283" s="258"/>
      <c r="BN283" s="258"/>
      <c r="BO283" s="258"/>
      <c r="BP283" s="258"/>
      <c r="BQ283" s="257"/>
      <c r="BR283" s="259"/>
      <c r="BS283" s="258"/>
      <c r="BT283" s="258"/>
      <c r="BU283" s="258"/>
      <c r="BV283" s="258"/>
      <c r="BW283" s="258"/>
      <c r="BX283" s="258"/>
      <c r="BY283" s="258"/>
      <c r="BZ283" s="258"/>
      <c r="CA283" s="258"/>
      <c r="CB283" s="258"/>
      <c r="CC283" s="257"/>
    </row>
    <row r="284" spans="1:356" s="192" customFormat="1" x14ac:dyDescent="0.25">
      <c r="A284" s="326"/>
      <c r="B284" s="180" t="s">
        <v>515</v>
      </c>
      <c r="C284" s="181" t="s">
        <v>821</v>
      </c>
      <c r="D284" s="182" t="s">
        <v>218</v>
      </c>
      <c r="E284" s="183">
        <v>0</v>
      </c>
      <c r="F284" s="260"/>
      <c r="G284" s="191">
        <f>+E284*F284</f>
        <v>0</v>
      </c>
      <c r="H284" s="256"/>
      <c r="I284" s="257"/>
      <c r="J284" s="256"/>
      <c r="K284" s="258"/>
      <c r="L284" s="258"/>
      <c r="M284" s="258"/>
      <c r="N284" s="258"/>
      <c r="O284" s="258"/>
      <c r="P284" s="258"/>
      <c r="Q284" s="258"/>
      <c r="R284" s="258"/>
      <c r="S284" s="258"/>
      <c r="T284" s="258"/>
      <c r="U284" s="257"/>
      <c r="V284" s="256"/>
      <c r="W284" s="258"/>
      <c r="X284" s="258"/>
      <c r="Y284" s="258"/>
      <c r="Z284" s="258"/>
      <c r="AA284" s="258"/>
      <c r="AB284" s="258"/>
      <c r="AC284" s="258"/>
      <c r="AD284" s="258"/>
      <c r="AE284" s="258"/>
      <c r="AF284" s="258"/>
      <c r="AG284" s="257"/>
      <c r="AH284" s="259"/>
      <c r="AI284" s="258"/>
      <c r="AJ284" s="258"/>
      <c r="AK284" s="258"/>
      <c r="AL284" s="258"/>
      <c r="AM284" s="258"/>
      <c r="AN284" s="258"/>
      <c r="AO284" s="258"/>
      <c r="AP284" s="258"/>
      <c r="AQ284" s="258"/>
      <c r="AR284" s="258"/>
      <c r="AS284" s="257"/>
      <c r="AT284" s="259"/>
      <c r="AU284" s="258"/>
      <c r="AV284" s="258"/>
      <c r="AW284" s="258"/>
      <c r="AX284" s="258"/>
      <c r="AY284" s="258"/>
      <c r="AZ284" s="258"/>
      <c r="BA284" s="258"/>
      <c r="BB284" s="258"/>
      <c r="BC284" s="258"/>
      <c r="BD284" s="258"/>
      <c r="BE284" s="257"/>
      <c r="BF284" s="259"/>
      <c r="BG284" s="258"/>
      <c r="BH284" s="258"/>
      <c r="BI284" s="258"/>
      <c r="BJ284" s="258"/>
      <c r="BK284" s="258"/>
      <c r="BL284" s="258"/>
      <c r="BM284" s="258"/>
      <c r="BN284" s="258"/>
      <c r="BO284" s="258"/>
      <c r="BP284" s="258"/>
      <c r="BQ284" s="257"/>
      <c r="BR284" s="259"/>
      <c r="BS284" s="258"/>
      <c r="BT284" s="258"/>
      <c r="BU284" s="258"/>
      <c r="BV284" s="258"/>
      <c r="BW284" s="258"/>
      <c r="BX284" s="258"/>
      <c r="BY284" s="258"/>
      <c r="BZ284" s="258"/>
      <c r="CA284" s="258"/>
      <c r="CB284" s="258"/>
      <c r="CC284" s="257"/>
    </row>
    <row r="285" spans="1:356" s="188" customFormat="1" x14ac:dyDescent="0.25">
      <c r="A285" s="326"/>
      <c r="B285" s="101" t="s">
        <v>517</v>
      </c>
      <c r="C285" s="294" t="s">
        <v>518</v>
      </c>
      <c r="D285" s="182"/>
      <c r="E285" s="130"/>
      <c r="F285" s="299"/>
      <c r="G285" s="189"/>
      <c r="H285" s="75"/>
      <c r="I285" s="76"/>
      <c r="J285" s="75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6"/>
      <c r="V285" s="75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6"/>
      <c r="AH285" s="78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6"/>
      <c r="AT285" s="78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6"/>
      <c r="BF285" s="78"/>
      <c r="BG285" s="77"/>
      <c r="BH285" s="77"/>
      <c r="BI285" s="77"/>
      <c r="BJ285" s="77"/>
      <c r="BK285" s="77"/>
      <c r="BL285" s="77"/>
      <c r="BM285" s="77"/>
      <c r="BN285" s="77"/>
      <c r="BO285" s="77"/>
      <c r="BP285" s="77"/>
      <c r="BQ285" s="76"/>
      <c r="BR285" s="78"/>
      <c r="BS285" s="77"/>
      <c r="BT285" s="77"/>
      <c r="BU285" s="77"/>
      <c r="BV285" s="77"/>
      <c r="BW285" s="77"/>
      <c r="BX285" s="77"/>
      <c r="BY285" s="77"/>
      <c r="BZ285" s="77"/>
      <c r="CA285" s="77"/>
      <c r="CB285" s="77"/>
      <c r="CC285" s="76"/>
    </row>
    <row r="286" spans="1:356" s="192" customFormat="1" x14ac:dyDescent="0.25">
      <c r="A286" s="326"/>
      <c r="B286" s="180" t="s">
        <v>519</v>
      </c>
      <c r="C286" s="181" t="s">
        <v>520</v>
      </c>
      <c r="D286" s="182" t="s">
        <v>218</v>
      </c>
      <c r="E286" s="183">
        <v>0</v>
      </c>
      <c r="F286" s="260"/>
      <c r="G286" s="191">
        <f t="shared" ref="G286:G295" si="218">+E286*F286</f>
        <v>0</v>
      </c>
      <c r="H286" s="256"/>
      <c r="I286" s="257"/>
      <c r="J286" s="256"/>
      <c r="K286" s="258"/>
      <c r="L286" s="258"/>
      <c r="M286" s="258"/>
      <c r="N286" s="258"/>
      <c r="O286" s="258"/>
      <c r="P286" s="258"/>
      <c r="Q286" s="258"/>
      <c r="R286" s="258"/>
      <c r="S286" s="258"/>
      <c r="T286" s="258"/>
      <c r="U286" s="257">
        <f t="shared" ref="U286:U295" si="219">G286/6</f>
        <v>0</v>
      </c>
      <c r="V286" s="256"/>
      <c r="W286" s="258"/>
      <c r="X286" s="258"/>
      <c r="Y286" s="258"/>
      <c r="Z286" s="258"/>
      <c r="AA286" s="258"/>
      <c r="AB286" s="258"/>
      <c r="AC286" s="258"/>
      <c r="AD286" s="258"/>
      <c r="AE286" s="258"/>
      <c r="AF286" s="258"/>
      <c r="AG286" s="257">
        <f t="shared" ref="AG286:AG295" si="220">G286/6</f>
        <v>0</v>
      </c>
      <c r="AH286" s="259"/>
      <c r="AI286" s="258"/>
      <c r="AJ286" s="258"/>
      <c r="AK286" s="258"/>
      <c r="AL286" s="258"/>
      <c r="AM286" s="258"/>
      <c r="AN286" s="258"/>
      <c r="AO286" s="258"/>
      <c r="AP286" s="258"/>
      <c r="AQ286" s="258"/>
      <c r="AR286" s="258"/>
      <c r="AS286" s="257">
        <f t="shared" ref="AS286:AS295" si="221">G286/6</f>
        <v>0</v>
      </c>
      <c r="AT286" s="259"/>
      <c r="AU286" s="258"/>
      <c r="AV286" s="258"/>
      <c r="AW286" s="258"/>
      <c r="AX286" s="258"/>
      <c r="AY286" s="258"/>
      <c r="AZ286" s="258"/>
      <c r="BA286" s="258"/>
      <c r="BB286" s="258"/>
      <c r="BC286" s="258"/>
      <c r="BD286" s="258"/>
      <c r="BE286" s="257">
        <f t="shared" ref="BE286:BE295" si="222">G286/6</f>
        <v>0</v>
      </c>
      <c r="BF286" s="259"/>
      <c r="BG286" s="258"/>
      <c r="BH286" s="258"/>
      <c r="BI286" s="258"/>
      <c r="BJ286" s="258"/>
      <c r="BK286" s="258"/>
      <c r="BL286" s="258"/>
      <c r="BM286" s="258"/>
      <c r="BN286" s="258"/>
      <c r="BO286" s="258"/>
      <c r="BP286" s="258"/>
      <c r="BQ286" s="257">
        <f t="shared" ref="BQ286:BQ295" si="223">G286/6</f>
        <v>0</v>
      </c>
      <c r="BR286" s="259"/>
      <c r="BS286" s="258"/>
      <c r="BT286" s="258"/>
      <c r="BU286" s="258"/>
      <c r="BV286" s="258"/>
      <c r="BW286" s="258"/>
      <c r="BX286" s="258"/>
      <c r="BY286" s="258"/>
      <c r="BZ286" s="258"/>
      <c r="CA286" s="258"/>
      <c r="CB286" s="258"/>
      <c r="CC286" s="257">
        <f>G286-SUM(H286:CB286)</f>
        <v>0</v>
      </c>
    </row>
    <row r="287" spans="1:356" x14ac:dyDescent="0.25">
      <c r="A287" s="326"/>
      <c r="B287" s="302" t="s">
        <v>521</v>
      </c>
      <c r="C287" s="303" t="s">
        <v>522</v>
      </c>
      <c r="D287" s="287" t="s">
        <v>85</v>
      </c>
      <c r="E287" s="304">
        <v>0</v>
      </c>
      <c r="F287" s="260"/>
      <c r="G287" s="74"/>
      <c r="H287" s="246"/>
      <c r="I287" s="248"/>
      <c r="J287" s="246"/>
      <c r="K287" s="247"/>
      <c r="L287" s="247"/>
      <c r="M287" s="247"/>
      <c r="N287" s="247"/>
      <c r="O287" s="247"/>
      <c r="P287" s="247"/>
      <c r="Q287" s="247"/>
      <c r="R287" s="247"/>
      <c r="S287" s="247"/>
      <c r="T287" s="247"/>
      <c r="U287" s="248"/>
      <c r="V287" s="246"/>
      <c r="W287" s="247"/>
      <c r="X287" s="247"/>
      <c r="Y287" s="247"/>
      <c r="Z287" s="247"/>
      <c r="AA287" s="247"/>
      <c r="AB287" s="247"/>
      <c r="AC287" s="247"/>
      <c r="AD287" s="247"/>
      <c r="AE287" s="247"/>
      <c r="AF287" s="247"/>
      <c r="AG287" s="248"/>
      <c r="AH287" s="249"/>
      <c r="AI287" s="247"/>
      <c r="AJ287" s="247"/>
      <c r="AK287" s="247"/>
      <c r="AL287" s="247"/>
      <c r="AM287" s="247"/>
      <c r="AN287" s="247"/>
      <c r="AO287" s="247"/>
      <c r="AP287" s="247"/>
      <c r="AQ287" s="247"/>
      <c r="AR287" s="247"/>
      <c r="AS287" s="248"/>
      <c r="AT287" s="249"/>
      <c r="AU287" s="247"/>
      <c r="AV287" s="247"/>
      <c r="AW287" s="247"/>
      <c r="AX287" s="247"/>
      <c r="AY287" s="247"/>
      <c r="AZ287" s="247"/>
      <c r="BA287" s="247"/>
      <c r="BB287" s="247"/>
      <c r="BC287" s="247"/>
      <c r="BD287" s="247"/>
      <c r="BE287" s="248"/>
      <c r="BF287" s="249"/>
      <c r="BG287" s="247"/>
      <c r="BH287" s="247"/>
      <c r="BI287" s="247"/>
      <c r="BJ287" s="247"/>
      <c r="BK287" s="247"/>
      <c r="BL287" s="247"/>
      <c r="BM287" s="247"/>
      <c r="BN287" s="247"/>
      <c r="BO287" s="247"/>
      <c r="BP287" s="247"/>
      <c r="BQ287" s="248"/>
      <c r="BR287" s="249"/>
      <c r="BS287" s="247"/>
      <c r="BT287" s="247"/>
      <c r="BU287" s="247"/>
      <c r="BV287" s="247"/>
      <c r="BW287" s="247"/>
      <c r="BX287" s="247"/>
      <c r="BY287" s="247"/>
      <c r="BZ287" s="247"/>
      <c r="CA287" s="247"/>
      <c r="CB287" s="247"/>
      <c r="CC287" s="248"/>
      <c r="CD287" s="39"/>
      <c r="CE287" s="39"/>
      <c r="CF287" s="39"/>
      <c r="CG287" s="39"/>
      <c r="CH287" s="39"/>
      <c r="CI287" s="39"/>
      <c r="CJ287" s="39"/>
      <c r="CK287" s="39"/>
      <c r="CL287" s="39"/>
      <c r="CM287" s="39"/>
      <c r="CN287" s="39"/>
      <c r="CO287" s="39"/>
      <c r="CP287" s="39"/>
      <c r="CQ287" s="39"/>
      <c r="CR287" s="39"/>
      <c r="CS287" s="39"/>
      <c r="CT287" s="39"/>
      <c r="CU287" s="39"/>
      <c r="CV287" s="39"/>
      <c r="CW287" s="39"/>
      <c r="CX287" s="39"/>
      <c r="CY287" s="39"/>
      <c r="CZ287" s="39"/>
      <c r="DA287" s="39"/>
      <c r="DB287" s="39"/>
      <c r="DC287" s="39"/>
      <c r="DD287" s="39"/>
      <c r="DE287" s="39"/>
      <c r="DF287" s="39"/>
      <c r="DG287" s="39"/>
      <c r="DH287" s="39"/>
      <c r="DI287" s="39"/>
      <c r="DJ287" s="39"/>
      <c r="DK287" s="39"/>
      <c r="DL287" s="39"/>
      <c r="DM287" s="39"/>
      <c r="DN287" s="39"/>
      <c r="DO287" s="39"/>
      <c r="DP287" s="39"/>
      <c r="DQ287" s="39"/>
      <c r="DR287" s="39"/>
      <c r="DS287" s="39"/>
      <c r="DT287" s="39"/>
      <c r="DU287" s="39"/>
      <c r="DV287" s="39"/>
      <c r="DW287" s="39"/>
      <c r="DX287" s="39"/>
      <c r="DY287" s="39"/>
      <c r="DZ287" s="39"/>
      <c r="EA287" s="39"/>
      <c r="EB287" s="39"/>
      <c r="EC287" s="39"/>
      <c r="ED287" s="39"/>
      <c r="EE287" s="39"/>
      <c r="EF287" s="39"/>
      <c r="EG287" s="39"/>
      <c r="EH287" s="39"/>
      <c r="EI287" s="39"/>
      <c r="EJ287" s="39"/>
      <c r="EK287" s="39"/>
      <c r="EL287" s="39"/>
      <c r="EM287" s="39"/>
      <c r="EN287" s="39"/>
      <c r="EO287" s="39"/>
      <c r="EP287" s="39"/>
      <c r="EQ287" s="39"/>
      <c r="ER287" s="39"/>
      <c r="ES287" s="39"/>
      <c r="ET287" s="39"/>
      <c r="EU287" s="39"/>
      <c r="EV287" s="39"/>
      <c r="EW287" s="39"/>
      <c r="EX287" s="39"/>
      <c r="EY287" s="39"/>
      <c r="EZ287" s="39"/>
      <c r="FA287" s="39"/>
      <c r="FB287" s="39"/>
      <c r="FC287" s="39"/>
      <c r="FD287" s="39"/>
      <c r="FE287" s="39"/>
      <c r="FF287" s="39"/>
      <c r="FG287" s="39"/>
      <c r="FH287" s="39"/>
      <c r="FI287" s="39"/>
      <c r="FJ287" s="39"/>
      <c r="FK287" s="39"/>
      <c r="FL287" s="39"/>
      <c r="FM287" s="39"/>
      <c r="FN287" s="39"/>
      <c r="FO287" s="39"/>
      <c r="FP287" s="39"/>
      <c r="FQ287" s="39"/>
      <c r="FR287" s="39"/>
      <c r="FS287" s="39"/>
      <c r="FT287" s="39"/>
      <c r="FU287" s="39"/>
      <c r="FV287" s="39"/>
      <c r="FW287" s="39"/>
      <c r="FX287" s="39"/>
      <c r="FY287" s="39"/>
      <c r="FZ287" s="39"/>
      <c r="GA287" s="39"/>
      <c r="GB287" s="39"/>
      <c r="GC287" s="39"/>
      <c r="GD287" s="39"/>
      <c r="GE287" s="39"/>
      <c r="GF287" s="39"/>
      <c r="GG287" s="39"/>
      <c r="GH287" s="39"/>
      <c r="GI287" s="39"/>
      <c r="GJ287" s="39"/>
      <c r="GK287" s="39"/>
      <c r="GL287" s="39"/>
      <c r="GM287" s="39"/>
      <c r="GN287" s="39"/>
      <c r="GO287" s="39"/>
      <c r="GP287" s="39"/>
      <c r="GQ287" s="39"/>
      <c r="GR287" s="39"/>
      <c r="GS287" s="39"/>
      <c r="GT287" s="39"/>
      <c r="GU287" s="39"/>
      <c r="GV287" s="39"/>
      <c r="GW287" s="39"/>
      <c r="GX287" s="39"/>
      <c r="GY287" s="39"/>
      <c r="GZ287" s="39"/>
      <c r="HA287" s="39"/>
      <c r="HB287" s="39"/>
      <c r="HC287" s="39"/>
      <c r="HD287" s="39"/>
      <c r="HE287" s="39"/>
      <c r="HF287" s="39"/>
      <c r="HG287" s="39"/>
      <c r="HH287" s="39"/>
      <c r="HI287" s="39"/>
      <c r="HJ287" s="39"/>
      <c r="HK287" s="39"/>
      <c r="HL287" s="39"/>
      <c r="HM287" s="39"/>
      <c r="HN287" s="39"/>
      <c r="HO287" s="39"/>
      <c r="HP287" s="39"/>
      <c r="HQ287" s="39"/>
      <c r="HR287" s="39"/>
      <c r="HS287" s="39"/>
      <c r="HT287" s="39"/>
      <c r="HU287" s="39"/>
      <c r="HV287" s="39"/>
      <c r="HW287" s="39"/>
      <c r="HX287" s="39"/>
      <c r="HY287" s="39"/>
      <c r="HZ287" s="39"/>
      <c r="IA287" s="39"/>
      <c r="IB287" s="39"/>
      <c r="IC287" s="39"/>
      <c r="ID287" s="39"/>
      <c r="IE287" s="39"/>
      <c r="IF287" s="39"/>
      <c r="IG287" s="39"/>
      <c r="IH287" s="39"/>
      <c r="II287" s="39"/>
      <c r="IJ287" s="39"/>
      <c r="IK287" s="39"/>
      <c r="IL287" s="39"/>
      <c r="IM287" s="39"/>
      <c r="IN287" s="39"/>
      <c r="IO287" s="39"/>
      <c r="IP287" s="39"/>
      <c r="IQ287" s="39"/>
      <c r="IR287" s="39"/>
      <c r="IS287" s="39"/>
      <c r="IT287" s="39"/>
      <c r="IU287" s="39"/>
      <c r="IV287" s="39"/>
      <c r="IW287" s="39"/>
      <c r="IX287" s="39"/>
      <c r="IY287" s="39"/>
      <c r="IZ287" s="39"/>
      <c r="JA287" s="39"/>
      <c r="JB287" s="39"/>
      <c r="JC287" s="39"/>
      <c r="JD287" s="39"/>
      <c r="JE287" s="39"/>
      <c r="JF287" s="39"/>
      <c r="JG287" s="39"/>
      <c r="JH287" s="39"/>
      <c r="JI287" s="39"/>
      <c r="JJ287" s="39"/>
      <c r="JK287" s="39"/>
      <c r="JL287" s="39"/>
      <c r="JM287" s="39"/>
      <c r="JN287" s="39"/>
      <c r="JO287" s="39"/>
      <c r="JP287" s="39"/>
      <c r="JQ287" s="39"/>
      <c r="JR287" s="39"/>
      <c r="JS287" s="39"/>
      <c r="JT287" s="39"/>
      <c r="JU287" s="39"/>
      <c r="JV287" s="39"/>
      <c r="JW287" s="39"/>
      <c r="JX287" s="39"/>
      <c r="JY287" s="39"/>
      <c r="JZ287" s="39"/>
      <c r="KA287" s="39"/>
      <c r="KB287" s="39"/>
      <c r="KC287" s="39"/>
      <c r="KD287" s="39"/>
      <c r="KE287" s="39"/>
      <c r="KF287" s="39"/>
      <c r="KG287" s="39"/>
      <c r="KH287" s="39"/>
      <c r="KI287" s="39"/>
      <c r="KJ287" s="39"/>
      <c r="KK287" s="39"/>
      <c r="KL287" s="39"/>
      <c r="KM287" s="39"/>
      <c r="KN287" s="39"/>
      <c r="KO287" s="39"/>
      <c r="KP287" s="39"/>
      <c r="KQ287" s="39"/>
      <c r="KR287" s="39"/>
      <c r="KS287" s="39"/>
      <c r="KT287" s="39"/>
      <c r="KU287" s="39"/>
      <c r="KV287" s="39"/>
      <c r="KW287" s="39"/>
      <c r="KX287" s="39"/>
      <c r="KY287" s="39"/>
      <c r="KZ287" s="39"/>
      <c r="LA287" s="39"/>
      <c r="LB287" s="39"/>
      <c r="LC287" s="39"/>
      <c r="LD287" s="39"/>
      <c r="LE287" s="39"/>
      <c r="LF287" s="39"/>
      <c r="LG287" s="39"/>
      <c r="LH287" s="39"/>
      <c r="LI287" s="39"/>
      <c r="LJ287" s="39"/>
      <c r="LK287" s="39"/>
      <c r="LL287" s="39"/>
      <c r="LM287" s="39"/>
      <c r="LN287" s="39"/>
      <c r="LO287" s="39"/>
      <c r="LP287" s="39"/>
      <c r="LQ287" s="39"/>
      <c r="LR287" s="39"/>
      <c r="LS287" s="39"/>
      <c r="LT287" s="39"/>
      <c r="LU287" s="39"/>
      <c r="LV287" s="39"/>
      <c r="LW287" s="39"/>
      <c r="LX287" s="39"/>
      <c r="LY287" s="39"/>
      <c r="LZ287" s="39"/>
      <c r="MA287" s="39"/>
      <c r="MB287" s="39"/>
      <c r="MC287" s="39"/>
      <c r="MD287" s="39"/>
      <c r="ME287" s="39"/>
      <c r="MF287" s="39"/>
      <c r="MG287" s="39"/>
      <c r="MH287" s="39"/>
      <c r="MI287" s="39"/>
      <c r="MJ287" s="39"/>
      <c r="MK287" s="39"/>
      <c r="ML287" s="39"/>
      <c r="MM287" s="39"/>
      <c r="MN287" s="39"/>
      <c r="MO287" s="39"/>
      <c r="MP287" s="39"/>
      <c r="MQ287" s="39"/>
      <c r="MR287" s="39"/>
    </row>
    <row r="288" spans="1:356" x14ac:dyDescent="0.25">
      <c r="A288" s="326"/>
      <c r="B288" s="329" t="s">
        <v>523</v>
      </c>
      <c r="C288" s="308" t="s">
        <v>524</v>
      </c>
      <c r="D288" s="287"/>
      <c r="E288" s="287"/>
      <c r="F288" s="260"/>
      <c r="G288" s="74"/>
      <c r="H288" s="246"/>
      <c r="I288" s="248"/>
      <c r="J288" s="246"/>
      <c r="K288" s="247"/>
      <c r="L288" s="247"/>
      <c r="M288" s="247"/>
      <c r="N288" s="247"/>
      <c r="O288" s="247"/>
      <c r="P288" s="247"/>
      <c r="Q288" s="247"/>
      <c r="R288" s="247"/>
      <c r="S288" s="247"/>
      <c r="T288" s="247"/>
      <c r="U288" s="248"/>
      <c r="V288" s="246"/>
      <c r="W288" s="247"/>
      <c r="X288" s="247"/>
      <c r="Y288" s="247"/>
      <c r="Z288" s="247"/>
      <c r="AA288" s="247"/>
      <c r="AB288" s="247"/>
      <c r="AC288" s="247"/>
      <c r="AD288" s="247"/>
      <c r="AE288" s="247"/>
      <c r="AF288" s="247"/>
      <c r="AG288" s="248"/>
      <c r="AH288" s="249"/>
      <c r="AI288" s="247"/>
      <c r="AJ288" s="247"/>
      <c r="AK288" s="247"/>
      <c r="AL288" s="247"/>
      <c r="AM288" s="247"/>
      <c r="AN288" s="247"/>
      <c r="AO288" s="247"/>
      <c r="AP288" s="247"/>
      <c r="AQ288" s="247"/>
      <c r="AR288" s="247"/>
      <c r="AS288" s="248"/>
      <c r="AT288" s="249"/>
      <c r="AU288" s="247"/>
      <c r="AV288" s="247"/>
      <c r="AW288" s="247"/>
      <c r="AX288" s="247"/>
      <c r="AY288" s="247"/>
      <c r="AZ288" s="247"/>
      <c r="BA288" s="247"/>
      <c r="BB288" s="247"/>
      <c r="BC288" s="247"/>
      <c r="BD288" s="247"/>
      <c r="BE288" s="248"/>
      <c r="BF288" s="249"/>
      <c r="BG288" s="247"/>
      <c r="BH288" s="247"/>
      <c r="BI288" s="247"/>
      <c r="BJ288" s="247"/>
      <c r="BK288" s="247"/>
      <c r="BL288" s="247"/>
      <c r="BM288" s="247"/>
      <c r="BN288" s="247"/>
      <c r="BO288" s="247"/>
      <c r="BP288" s="247"/>
      <c r="BQ288" s="248"/>
      <c r="BR288" s="249"/>
      <c r="BS288" s="247"/>
      <c r="BT288" s="247"/>
      <c r="BU288" s="247"/>
      <c r="BV288" s="247"/>
      <c r="BW288" s="247"/>
      <c r="BX288" s="247"/>
      <c r="BY288" s="247"/>
      <c r="BZ288" s="247"/>
      <c r="CA288" s="247"/>
      <c r="CB288" s="247"/>
      <c r="CC288" s="248"/>
      <c r="CD288" s="39"/>
      <c r="CE288" s="39"/>
      <c r="CF288" s="39"/>
      <c r="CG288" s="39"/>
      <c r="CH288" s="39"/>
      <c r="CI288" s="39"/>
      <c r="CJ288" s="39"/>
      <c r="CK288" s="39"/>
      <c r="CL288" s="39"/>
      <c r="CM288" s="39"/>
      <c r="CN288" s="39"/>
      <c r="CO288" s="39"/>
      <c r="CP288" s="39"/>
      <c r="CQ288" s="39"/>
      <c r="CR288" s="39"/>
      <c r="CS288" s="39"/>
      <c r="CT288" s="39"/>
      <c r="CU288" s="39"/>
      <c r="CV288" s="39"/>
      <c r="CW288" s="39"/>
      <c r="CX288" s="39"/>
      <c r="CY288" s="39"/>
      <c r="CZ288" s="39"/>
      <c r="DA288" s="39"/>
      <c r="DB288" s="39"/>
      <c r="DC288" s="39"/>
      <c r="DD288" s="39"/>
      <c r="DE288" s="39"/>
      <c r="DF288" s="39"/>
      <c r="DG288" s="39"/>
      <c r="DH288" s="39"/>
      <c r="DI288" s="39"/>
      <c r="DJ288" s="39"/>
      <c r="DK288" s="39"/>
      <c r="DL288" s="39"/>
      <c r="DM288" s="39"/>
      <c r="DN288" s="39"/>
      <c r="DO288" s="39"/>
      <c r="DP288" s="39"/>
      <c r="DQ288" s="39"/>
      <c r="DR288" s="39"/>
      <c r="DS288" s="39"/>
      <c r="DT288" s="39"/>
      <c r="DU288" s="39"/>
      <c r="DV288" s="39"/>
      <c r="DW288" s="39"/>
      <c r="DX288" s="39"/>
      <c r="DY288" s="39"/>
      <c r="DZ288" s="39"/>
      <c r="EA288" s="39"/>
      <c r="EB288" s="39"/>
      <c r="EC288" s="39"/>
      <c r="ED288" s="39"/>
      <c r="EE288" s="39"/>
      <c r="EF288" s="39"/>
      <c r="EG288" s="39"/>
      <c r="EH288" s="39"/>
      <c r="EI288" s="39"/>
      <c r="EJ288" s="39"/>
      <c r="EK288" s="39"/>
      <c r="EL288" s="39"/>
      <c r="EM288" s="39"/>
      <c r="EN288" s="39"/>
      <c r="EO288" s="39"/>
      <c r="EP288" s="39"/>
      <c r="EQ288" s="39"/>
      <c r="ER288" s="39"/>
      <c r="ES288" s="39"/>
      <c r="ET288" s="39"/>
      <c r="EU288" s="39"/>
      <c r="EV288" s="39"/>
      <c r="EW288" s="39"/>
      <c r="EX288" s="39"/>
      <c r="EY288" s="39"/>
      <c r="EZ288" s="39"/>
      <c r="FA288" s="39"/>
      <c r="FB288" s="39"/>
      <c r="FC288" s="39"/>
      <c r="FD288" s="39"/>
      <c r="FE288" s="39"/>
      <c r="FF288" s="39"/>
      <c r="FG288" s="39"/>
      <c r="FH288" s="39"/>
      <c r="FI288" s="39"/>
      <c r="FJ288" s="39"/>
      <c r="FK288" s="39"/>
      <c r="FL288" s="39"/>
      <c r="FM288" s="39"/>
      <c r="FN288" s="39"/>
      <c r="FO288" s="39"/>
      <c r="FP288" s="39"/>
      <c r="FQ288" s="39"/>
      <c r="FR288" s="39"/>
      <c r="FS288" s="39"/>
      <c r="FT288" s="39"/>
      <c r="FU288" s="39"/>
      <c r="FV288" s="39"/>
      <c r="FW288" s="39"/>
      <c r="FX288" s="39"/>
      <c r="FY288" s="39"/>
      <c r="FZ288" s="39"/>
      <c r="GA288" s="39"/>
      <c r="GB288" s="39"/>
      <c r="GC288" s="39"/>
      <c r="GD288" s="39"/>
      <c r="GE288" s="39"/>
      <c r="GF288" s="39"/>
      <c r="GG288" s="39"/>
      <c r="GH288" s="39"/>
      <c r="GI288" s="39"/>
      <c r="GJ288" s="39"/>
      <c r="GK288" s="39"/>
      <c r="GL288" s="39"/>
      <c r="GM288" s="39"/>
      <c r="GN288" s="39"/>
      <c r="GO288" s="39"/>
      <c r="GP288" s="39"/>
      <c r="GQ288" s="39"/>
      <c r="GR288" s="39"/>
      <c r="GS288" s="39"/>
      <c r="GT288" s="39"/>
      <c r="GU288" s="39"/>
      <c r="GV288" s="39"/>
      <c r="GW288" s="39"/>
      <c r="GX288" s="39"/>
      <c r="GY288" s="39"/>
      <c r="GZ288" s="39"/>
      <c r="HA288" s="39"/>
      <c r="HB288" s="39"/>
      <c r="HC288" s="39"/>
      <c r="HD288" s="39"/>
      <c r="HE288" s="39"/>
      <c r="HF288" s="39"/>
      <c r="HG288" s="39"/>
      <c r="HH288" s="39"/>
      <c r="HI288" s="39"/>
      <c r="HJ288" s="39"/>
      <c r="HK288" s="39"/>
      <c r="HL288" s="39"/>
      <c r="HM288" s="39"/>
      <c r="HN288" s="39"/>
      <c r="HO288" s="39"/>
      <c r="HP288" s="39"/>
      <c r="HQ288" s="39"/>
      <c r="HR288" s="39"/>
      <c r="HS288" s="39"/>
      <c r="HT288" s="39"/>
      <c r="HU288" s="39"/>
      <c r="HV288" s="39"/>
      <c r="HW288" s="39"/>
      <c r="HX288" s="39"/>
      <c r="HY288" s="39"/>
      <c r="HZ288" s="39"/>
      <c r="IA288" s="39"/>
      <c r="IB288" s="39"/>
      <c r="IC288" s="39"/>
      <c r="ID288" s="39"/>
      <c r="IE288" s="39"/>
      <c r="IF288" s="39"/>
      <c r="IG288" s="39"/>
      <c r="IH288" s="39"/>
      <c r="II288" s="39"/>
      <c r="IJ288" s="39"/>
      <c r="IK288" s="39"/>
      <c r="IL288" s="39"/>
      <c r="IM288" s="39"/>
      <c r="IN288" s="39"/>
      <c r="IO288" s="39"/>
      <c r="IP288" s="39"/>
      <c r="IQ288" s="39"/>
      <c r="IR288" s="39"/>
      <c r="IS288" s="39"/>
      <c r="IT288" s="39"/>
      <c r="IU288" s="39"/>
      <c r="IV288" s="39"/>
      <c r="IW288" s="39"/>
      <c r="IX288" s="39"/>
      <c r="IY288" s="39"/>
      <c r="IZ288" s="39"/>
      <c r="JA288" s="39"/>
      <c r="JB288" s="39"/>
      <c r="JC288" s="39"/>
      <c r="JD288" s="39"/>
      <c r="JE288" s="39"/>
      <c r="JF288" s="39"/>
      <c r="JG288" s="39"/>
      <c r="JH288" s="39"/>
      <c r="JI288" s="39"/>
      <c r="JJ288" s="39"/>
      <c r="JK288" s="39"/>
      <c r="JL288" s="39"/>
      <c r="JM288" s="39"/>
      <c r="JN288" s="39"/>
      <c r="JO288" s="39"/>
      <c r="JP288" s="39"/>
      <c r="JQ288" s="39"/>
      <c r="JR288" s="39"/>
      <c r="JS288" s="39"/>
      <c r="JT288" s="39"/>
      <c r="JU288" s="39"/>
      <c r="JV288" s="39"/>
      <c r="JW288" s="39"/>
      <c r="JX288" s="39"/>
      <c r="JY288" s="39"/>
      <c r="JZ288" s="39"/>
      <c r="KA288" s="39"/>
      <c r="KB288" s="39"/>
      <c r="KC288" s="39"/>
      <c r="KD288" s="39"/>
      <c r="KE288" s="39"/>
      <c r="KF288" s="39"/>
      <c r="KG288" s="39"/>
      <c r="KH288" s="39"/>
      <c r="KI288" s="39"/>
      <c r="KJ288" s="39"/>
      <c r="KK288" s="39"/>
      <c r="KL288" s="39"/>
      <c r="KM288" s="39"/>
      <c r="KN288" s="39"/>
      <c r="KO288" s="39"/>
      <c r="KP288" s="39"/>
      <c r="KQ288" s="39"/>
      <c r="KR288" s="39"/>
      <c r="KS288" s="39"/>
      <c r="KT288" s="39"/>
      <c r="KU288" s="39"/>
      <c r="KV288" s="39"/>
      <c r="KW288" s="39"/>
      <c r="KX288" s="39"/>
      <c r="KY288" s="39"/>
      <c r="KZ288" s="39"/>
      <c r="LA288" s="39"/>
      <c r="LB288" s="39"/>
      <c r="LC288" s="39"/>
      <c r="LD288" s="39"/>
      <c r="LE288" s="39"/>
      <c r="LF288" s="39"/>
      <c r="LG288" s="39"/>
      <c r="LH288" s="39"/>
      <c r="LI288" s="39"/>
      <c r="LJ288" s="39"/>
      <c r="LK288" s="39"/>
      <c r="LL288" s="39"/>
      <c r="LM288" s="39"/>
      <c r="LN288" s="39"/>
      <c r="LO288" s="39"/>
      <c r="LP288" s="39"/>
      <c r="LQ288" s="39"/>
      <c r="LR288" s="39"/>
      <c r="LS288" s="39"/>
      <c r="LT288" s="39"/>
      <c r="LU288" s="39"/>
      <c r="LV288" s="39"/>
      <c r="LW288" s="39"/>
      <c r="LX288" s="39"/>
      <c r="LY288" s="39"/>
      <c r="LZ288" s="39"/>
      <c r="MA288" s="39"/>
      <c r="MB288" s="39"/>
      <c r="MC288" s="39"/>
      <c r="MD288" s="39"/>
      <c r="ME288" s="39"/>
      <c r="MF288" s="39"/>
      <c r="MG288" s="39"/>
      <c r="MH288" s="39"/>
      <c r="MI288" s="39"/>
      <c r="MJ288" s="39"/>
      <c r="MK288" s="39"/>
      <c r="ML288" s="39"/>
      <c r="MM288" s="39"/>
      <c r="MN288" s="39"/>
      <c r="MO288" s="39"/>
      <c r="MP288" s="39"/>
      <c r="MQ288" s="39"/>
      <c r="MR288" s="39"/>
    </row>
    <row r="289" spans="1:388" x14ac:dyDescent="0.25">
      <c r="A289" s="326"/>
      <c r="B289" s="330" t="s">
        <v>525</v>
      </c>
      <c r="C289" s="303" t="s">
        <v>526</v>
      </c>
      <c r="D289" s="287" t="s">
        <v>85</v>
      </c>
      <c r="E289" s="287">
        <v>0</v>
      </c>
      <c r="F289" s="260"/>
      <c r="G289" s="191">
        <f t="shared" si="218"/>
        <v>0</v>
      </c>
      <c r="H289" s="246"/>
      <c r="I289" s="248"/>
      <c r="J289" s="246"/>
      <c r="K289" s="247"/>
      <c r="L289" s="247"/>
      <c r="M289" s="247"/>
      <c r="N289" s="247"/>
      <c r="O289" s="247"/>
      <c r="P289" s="247"/>
      <c r="Q289" s="247"/>
      <c r="R289" s="247"/>
      <c r="S289" s="247"/>
      <c r="T289" s="247"/>
      <c r="U289" s="248">
        <f t="shared" si="219"/>
        <v>0</v>
      </c>
      <c r="V289" s="246"/>
      <c r="W289" s="247"/>
      <c r="X289" s="247"/>
      <c r="Y289" s="247"/>
      <c r="Z289" s="247"/>
      <c r="AA289" s="247"/>
      <c r="AB289" s="247"/>
      <c r="AC289" s="247"/>
      <c r="AD289" s="247"/>
      <c r="AE289" s="247"/>
      <c r="AF289" s="247"/>
      <c r="AG289" s="248">
        <f t="shared" si="220"/>
        <v>0</v>
      </c>
      <c r="AH289" s="249"/>
      <c r="AI289" s="247"/>
      <c r="AJ289" s="247"/>
      <c r="AK289" s="247"/>
      <c r="AL289" s="247"/>
      <c r="AM289" s="247"/>
      <c r="AN289" s="247"/>
      <c r="AO289" s="247"/>
      <c r="AP289" s="247"/>
      <c r="AQ289" s="247"/>
      <c r="AR289" s="247"/>
      <c r="AS289" s="248">
        <f t="shared" si="221"/>
        <v>0</v>
      </c>
      <c r="AT289" s="249"/>
      <c r="AU289" s="247"/>
      <c r="AV289" s="247"/>
      <c r="AW289" s="247"/>
      <c r="AX289" s="247"/>
      <c r="AY289" s="247"/>
      <c r="AZ289" s="247"/>
      <c r="BA289" s="247"/>
      <c r="BB289" s="247"/>
      <c r="BC289" s="247"/>
      <c r="BD289" s="247"/>
      <c r="BE289" s="248">
        <f t="shared" si="222"/>
        <v>0</v>
      </c>
      <c r="BF289" s="249"/>
      <c r="BG289" s="247"/>
      <c r="BH289" s="247"/>
      <c r="BI289" s="247"/>
      <c r="BJ289" s="247"/>
      <c r="BK289" s="247"/>
      <c r="BL289" s="247"/>
      <c r="BM289" s="247"/>
      <c r="BN289" s="247"/>
      <c r="BO289" s="247"/>
      <c r="BP289" s="247"/>
      <c r="BQ289" s="248">
        <f t="shared" si="223"/>
        <v>0</v>
      </c>
      <c r="BR289" s="249"/>
      <c r="BS289" s="247"/>
      <c r="BT289" s="247"/>
      <c r="BU289" s="247"/>
      <c r="BV289" s="247"/>
      <c r="BW289" s="247"/>
      <c r="BX289" s="247"/>
      <c r="BY289" s="247"/>
      <c r="BZ289" s="247"/>
      <c r="CA289" s="247"/>
      <c r="CB289" s="247"/>
      <c r="CC289" s="248">
        <f>G289-SUM(J289:CB289)</f>
        <v>0</v>
      </c>
      <c r="CD289" s="39"/>
      <c r="CE289" s="39"/>
      <c r="CF289" s="39"/>
      <c r="CG289" s="39"/>
      <c r="CH289" s="39"/>
      <c r="CI289" s="39"/>
      <c r="CJ289" s="39"/>
      <c r="CK289" s="39"/>
      <c r="CL289" s="39"/>
      <c r="CM289" s="39"/>
      <c r="CN289" s="39"/>
      <c r="CO289" s="39"/>
      <c r="CP289" s="39"/>
      <c r="CQ289" s="39"/>
      <c r="CR289" s="39"/>
      <c r="CS289" s="39"/>
      <c r="CT289" s="39"/>
      <c r="CU289" s="39"/>
      <c r="CV289" s="39"/>
      <c r="CW289" s="39"/>
      <c r="CX289" s="39"/>
      <c r="CY289" s="39"/>
      <c r="CZ289" s="39"/>
      <c r="DA289" s="39"/>
      <c r="DB289" s="39"/>
      <c r="DC289" s="39"/>
      <c r="DD289" s="39"/>
      <c r="DE289" s="39"/>
      <c r="DF289" s="39"/>
      <c r="DG289" s="39"/>
      <c r="DH289" s="39"/>
      <c r="DI289" s="39"/>
      <c r="DJ289" s="39"/>
      <c r="DK289" s="39"/>
      <c r="DL289" s="39"/>
      <c r="DM289" s="39"/>
      <c r="DN289" s="39"/>
      <c r="DO289" s="39"/>
      <c r="DP289" s="39"/>
      <c r="DQ289" s="39"/>
      <c r="DR289" s="39"/>
      <c r="DS289" s="39"/>
      <c r="DT289" s="39"/>
      <c r="DU289" s="39"/>
      <c r="DV289" s="39"/>
      <c r="DW289" s="39"/>
      <c r="DX289" s="39"/>
      <c r="DY289" s="39"/>
      <c r="DZ289" s="39"/>
      <c r="EA289" s="39"/>
      <c r="EB289" s="39"/>
      <c r="EC289" s="39"/>
      <c r="ED289" s="39"/>
      <c r="EE289" s="39"/>
      <c r="EF289" s="39"/>
      <c r="EG289" s="39"/>
      <c r="EH289" s="39"/>
      <c r="EI289" s="39"/>
      <c r="EJ289" s="39"/>
      <c r="EK289" s="39"/>
      <c r="EL289" s="39"/>
      <c r="EM289" s="39"/>
      <c r="EN289" s="39"/>
      <c r="EO289" s="39"/>
      <c r="EP289" s="39"/>
      <c r="EQ289" s="39"/>
      <c r="ER289" s="39"/>
      <c r="ES289" s="39"/>
      <c r="ET289" s="39"/>
      <c r="EU289" s="39"/>
      <c r="EV289" s="39"/>
      <c r="EW289" s="39"/>
      <c r="EX289" s="39"/>
      <c r="EY289" s="39"/>
      <c r="EZ289" s="39"/>
      <c r="FA289" s="39"/>
      <c r="FB289" s="39"/>
      <c r="FC289" s="39"/>
      <c r="FD289" s="39"/>
      <c r="FE289" s="39"/>
      <c r="FF289" s="39"/>
      <c r="FG289" s="39"/>
      <c r="FH289" s="39"/>
      <c r="FI289" s="39"/>
      <c r="FJ289" s="39"/>
      <c r="FK289" s="39"/>
      <c r="FL289" s="39"/>
      <c r="FM289" s="39"/>
      <c r="FN289" s="39"/>
      <c r="FO289" s="39"/>
      <c r="FP289" s="39"/>
      <c r="FQ289" s="39"/>
      <c r="FR289" s="39"/>
      <c r="FS289" s="39"/>
      <c r="FT289" s="39"/>
      <c r="FU289" s="39"/>
      <c r="FV289" s="39"/>
      <c r="FW289" s="39"/>
      <c r="FX289" s="39"/>
      <c r="FY289" s="39"/>
      <c r="FZ289" s="39"/>
      <c r="GA289" s="39"/>
      <c r="GB289" s="39"/>
      <c r="GC289" s="39"/>
      <c r="GD289" s="39"/>
      <c r="GE289" s="39"/>
      <c r="GF289" s="39"/>
      <c r="GG289" s="39"/>
      <c r="GH289" s="39"/>
      <c r="GI289" s="39"/>
      <c r="GJ289" s="39"/>
      <c r="GK289" s="39"/>
      <c r="GL289" s="39"/>
      <c r="GM289" s="39"/>
      <c r="GN289" s="39"/>
      <c r="GO289" s="39"/>
      <c r="GP289" s="39"/>
      <c r="GQ289" s="39"/>
      <c r="GR289" s="39"/>
      <c r="GS289" s="39"/>
      <c r="GT289" s="39"/>
      <c r="GU289" s="39"/>
      <c r="GV289" s="39"/>
      <c r="GW289" s="39"/>
      <c r="GX289" s="39"/>
      <c r="GY289" s="39"/>
      <c r="GZ289" s="39"/>
      <c r="HA289" s="39"/>
      <c r="HB289" s="39"/>
      <c r="HC289" s="39"/>
      <c r="HD289" s="39"/>
      <c r="HE289" s="39"/>
      <c r="HF289" s="39"/>
      <c r="HG289" s="39"/>
      <c r="HH289" s="39"/>
      <c r="HI289" s="39"/>
      <c r="HJ289" s="39"/>
      <c r="HK289" s="39"/>
      <c r="HL289" s="39"/>
      <c r="HM289" s="39"/>
      <c r="HN289" s="39"/>
      <c r="HO289" s="39"/>
      <c r="HP289" s="39"/>
      <c r="HQ289" s="39"/>
      <c r="HR289" s="39"/>
      <c r="HS289" s="39"/>
      <c r="HT289" s="39"/>
      <c r="HU289" s="39"/>
      <c r="HV289" s="39"/>
      <c r="HW289" s="39"/>
      <c r="HX289" s="39"/>
      <c r="HY289" s="39"/>
      <c r="HZ289" s="39"/>
      <c r="IA289" s="39"/>
      <c r="IB289" s="39"/>
      <c r="IC289" s="39"/>
      <c r="ID289" s="39"/>
      <c r="IE289" s="39"/>
      <c r="IF289" s="39"/>
      <c r="IG289" s="39"/>
      <c r="IH289" s="39"/>
      <c r="II289" s="39"/>
      <c r="IJ289" s="39"/>
      <c r="IK289" s="39"/>
      <c r="IL289" s="39"/>
      <c r="IM289" s="39"/>
      <c r="IN289" s="39"/>
      <c r="IO289" s="39"/>
      <c r="IP289" s="39"/>
      <c r="IQ289" s="39"/>
      <c r="IR289" s="39"/>
      <c r="IS289" s="39"/>
      <c r="IT289" s="39"/>
      <c r="IU289" s="39"/>
      <c r="IV289" s="39"/>
      <c r="IW289" s="39"/>
      <c r="IX289" s="39"/>
      <c r="IY289" s="39"/>
      <c r="IZ289" s="39"/>
      <c r="JA289" s="39"/>
      <c r="JB289" s="39"/>
      <c r="JC289" s="39"/>
      <c r="JD289" s="39"/>
      <c r="JE289" s="39"/>
      <c r="JF289" s="39"/>
      <c r="JG289" s="39"/>
      <c r="JH289" s="39"/>
      <c r="JI289" s="39"/>
      <c r="JJ289" s="39"/>
      <c r="JK289" s="39"/>
      <c r="JL289" s="39"/>
      <c r="JM289" s="39"/>
      <c r="JN289" s="39"/>
      <c r="JO289" s="39"/>
      <c r="JP289" s="39"/>
      <c r="JQ289" s="39"/>
      <c r="JR289" s="39"/>
      <c r="JS289" s="39"/>
      <c r="JT289" s="39"/>
      <c r="JU289" s="39"/>
      <c r="JV289" s="39"/>
      <c r="JW289" s="39"/>
      <c r="JX289" s="39"/>
      <c r="JY289" s="39"/>
      <c r="JZ289" s="39"/>
      <c r="KA289" s="39"/>
      <c r="KB289" s="39"/>
      <c r="KC289" s="39"/>
      <c r="KD289" s="39"/>
      <c r="KE289" s="39"/>
      <c r="KF289" s="39"/>
      <c r="KG289" s="39"/>
      <c r="KH289" s="39"/>
      <c r="KI289" s="39"/>
      <c r="KJ289" s="39"/>
      <c r="KK289" s="39"/>
      <c r="KL289" s="39"/>
      <c r="KM289" s="39"/>
      <c r="KN289" s="39"/>
      <c r="KO289" s="39"/>
      <c r="KP289" s="39"/>
      <c r="KQ289" s="39"/>
      <c r="KR289" s="39"/>
      <c r="KS289" s="39"/>
      <c r="KT289" s="39"/>
      <c r="KU289" s="39"/>
      <c r="KV289" s="39"/>
      <c r="KW289" s="39"/>
      <c r="KX289" s="39"/>
      <c r="KY289" s="39"/>
      <c r="KZ289" s="39"/>
      <c r="LA289" s="39"/>
      <c r="LB289" s="39"/>
      <c r="LC289" s="39"/>
      <c r="LD289" s="39"/>
      <c r="LE289" s="39"/>
      <c r="LF289" s="39"/>
      <c r="LG289" s="39"/>
      <c r="LH289" s="39"/>
      <c r="LI289" s="39"/>
      <c r="LJ289" s="39"/>
      <c r="LK289" s="39"/>
      <c r="LL289" s="39"/>
      <c r="LM289" s="39"/>
      <c r="LN289" s="39"/>
      <c r="LO289" s="39"/>
      <c r="LP289" s="39"/>
      <c r="LQ289" s="39"/>
      <c r="LR289" s="39"/>
      <c r="LS289" s="39"/>
      <c r="LT289" s="39"/>
      <c r="LU289" s="39"/>
      <c r="LV289" s="39"/>
      <c r="LW289" s="39"/>
      <c r="LX289" s="39"/>
      <c r="LY289" s="39"/>
      <c r="LZ289" s="39"/>
      <c r="MA289" s="39"/>
      <c r="MB289" s="39"/>
      <c r="MC289" s="39"/>
      <c r="MD289" s="39"/>
      <c r="ME289" s="39"/>
      <c r="MF289" s="39"/>
      <c r="MG289" s="39"/>
      <c r="MH289" s="39"/>
      <c r="MI289" s="39"/>
      <c r="MJ289" s="39"/>
      <c r="MK289" s="39"/>
      <c r="ML289" s="39"/>
      <c r="MM289" s="39"/>
      <c r="MN289" s="39"/>
      <c r="MO289" s="39"/>
      <c r="MP289" s="39"/>
      <c r="MQ289" s="39"/>
      <c r="MR289" s="39"/>
    </row>
    <row r="290" spans="1:388" x14ac:dyDescent="0.25">
      <c r="A290" s="326"/>
      <c r="B290" s="330" t="s">
        <v>527</v>
      </c>
      <c r="C290" s="303" t="s">
        <v>798</v>
      </c>
      <c r="D290" s="287" t="s">
        <v>85</v>
      </c>
      <c r="E290" s="287">
        <v>0</v>
      </c>
      <c r="F290" s="260"/>
      <c r="G290" s="191">
        <f t="shared" si="218"/>
        <v>0</v>
      </c>
      <c r="H290" s="246"/>
      <c r="I290" s="248"/>
      <c r="J290" s="246"/>
      <c r="K290" s="247"/>
      <c r="L290" s="247"/>
      <c r="M290" s="247"/>
      <c r="N290" s="247"/>
      <c r="O290" s="247"/>
      <c r="P290" s="247"/>
      <c r="Q290" s="247"/>
      <c r="R290" s="247"/>
      <c r="S290" s="247"/>
      <c r="T290" s="247"/>
      <c r="U290" s="248">
        <f t="shared" si="219"/>
        <v>0</v>
      </c>
      <c r="V290" s="246"/>
      <c r="W290" s="247"/>
      <c r="X290" s="247"/>
      <c r="Y290" s="247"/>
      <c r="Z290" s="247"/>
      <c r="AA290" s="247"/>
      <c r="AB290" s="247"/>
      <c r="AC290" s="247"/>
      <c r="AD290" s="247"/>
      <c r="AE290" s="247"/>
      <c r="AF290" s="247"/>
      <c r="AG290" s="248">
        <f t="shared" si="220"/>
        <v>0</v>
      </c>
      <c r="AH290" s="249"/>
      <c r="AI290" s="247"/>
      <c r="AJ290" s="247"/>
      <c r="AK290" s="247"/>
      <c r="AL290" s="247"/>
      <c r="AM290" s="247"/>
      <c r="AN290" s="247"/>
      <c r="AO290" s="247"/>
      <c r="AP290" s="247"/>
      <c r="AQ290" s="247"/>
      <c r="AR290" s="247"/>
      <c r="AS290" s="248">
        <f t="shared" si="221"/>
        <v>0</v>
      </c>
      <c r="AT290" s="249"/>
      <c r="AU290" s="247"/>
      <c r="AV290" s="247"/>
      <c r="AW290" s="247"/>
      <c r="AX290" s="247"/>
      <c r="AY290" s="247"/>
      <c r="AZ290" s="247"/>
      <c r="BA290" s="247"/>
      <c r="BB290" s="247"/>
      <c r="BC290" s="247"/>
      <c r="BD290" s="247"/>
      <c r="BE290" s="248">
        <f t="shared" si="222"/>
        <v>0</v>
      </c>
      <c r="BF290" s="249"/>
      <c r="BG290" s="247"/>
      <c r="BH290" s="247"/>
      <c r="BI290" s="247"/>
      <c r="BJ290" s="247"/>
      <c r="BK290" s="247"/>
      <c r="BL290" s="247"/>
      <c r="BM290" s="247"/>
      <c r="BN290" s="247"/>
      <c r="BO290" s="247"/>
      <c r="BP290" s="247"/>
      <c r="BQ290" s="248">
        <f t="shared" si="223"/>
        <v>0</v>
      </c>
      <c r="BR290" s="249"/>
      <c r="BS290" s="247"/>
      <c r="BT290" s="247"/>
      <c r="BU290" s="247"/>
      <c r="BV290" s="247"/>
      <c r="BW290" s="247"/>
      <c r="BX290" s="247"/>
      <c r="BY290" s="247"/>
      <c r="BZ290" s="247"/>
      <c r="CA290" s="247"/>
      <c r="CB290" s="247"/>
      <c r="CC290" s="248">
        <f>G290-SUM(J290:CB290)</f>
        <v>0</v>
      </c>
      <c r="CD290" s="39"/>
      <c r="CE290" s="39"/>
      <c r="CF290" s="39"/>
      <c r="CG290" s="39"/>
      <c r="CH290" s="39"/>
      <c r="CI290" s="39"/>
      <c r="CJ290" s="39"/>
      <c r="CK290" s="39"/>
      <c r="CL290" s="39"/>
      <c r="CM290" s="39"/>
      <c r="CN290" s="39"/>
      <c r="CO290" s="39"/>
      <c r="CP290" s="39"/>
      <c r="CQ290" s="39"/>
      <c r="CR290" s="39"/>
      <c r="CS290" s="39"/>
      <c r="CT290" s="39"/>
      <c r="CU290" s="39"/>
      <c r="CV290" s="39"/>
      <c r="CW290" s="39"/>
      <c r="CX290" s="39"/>
      <c r="CY290" s="39"/>
      <c r="CZ290" s="39"/>
      <c r="DA290" s="39"/>
      <c r="DB290" s="39"/>
      <c r="DC290" s="39"/>
      <c r="DD290" s="39"/>
      <c r="DE290" s="39"/>
      <c r="DF290" s="39"/>
      <c r="DG290" s="39"/>
      <c r="DH290" s="39"/>
      <c r="DI290" s="39"/>
      <c r="DJ290" s="39"/>
      <c r="DK290" s="39"/>
      <c r="DL290" s="39"/>
      <c r="DM290" s="39"/>
      <c r="DN290" s="39"/>
      <c r="DO290" s="39"/>
      <c r="DP290" s="39"/>
      <c r="DQ290" s="39"/>
      <c r="DR290" s="39"/>
      <c r="DS290" s="39"/>
      <c r="DT290" s="39"/>
      <c r="DU290" s="39"/>
      <c r="DV290" s="39"/>
      <c r="DW290" s="39"/>
      <c r="DX290" s="39"/>
      <c r="DY290" s="39"/>
      <c r="DZ290" s="39"/>
      <c r="EA290" s="39"/>
      <c r="EB290" s="39"/>
      <c r="EC290" s="39"/>
      <c r="ED290" s="39"/>
      <c r="EE290" s="39"/>
      <c r="EF290" s="39"/>
      <c r="EG290" s="39"/>
      <c r="EH290" s="39"/>
      <c r="EI290" s="39"/>
      <c r="EJ290" s="39"/>
      <c r="EK290" s="39"/>
      <c r="EL290" s="39"/>
      <c r="EM290" s="39"/>
      <c r="EN290" s="39"/>
      <c r="EO290" s="39"/>
      <c r="EP290" s="39"/>
      <c r="EQ290" s="39"/>
      <c r="ER290" s="39"/>
      <c r="ES290" s="39"/>
      <c r="ET290" s="39"/>
      <c r="EU290" s="39"/>
      <c r="EV290" s="39"/>
      <c r="EW290" s="39"/>
      <c r="EX290" s="39"/>
      <c r="EY290" s="39"/>
      <c r="EZ290" s="39"/>
      <c r="FA290" s="39"/>
      <c r="FB290" s="39"/>
      <c r="FC290" s="39"/>
      <c r="FD290" s="39"/>
      <c r="FE290" s="39"/>
      <c r="FF290" s="39"/>
      <c r="FG290" s="39"/>
      <c r="FH290" s="39"/>
      <c r="FI290" s="39"/>
      <c r="FJ290" s="39"/>
      <c r="FK290" s="39"/>
      <c r="FL290" s="39"/>
      <c r="FM290" s="39"/>
      <c r="FN290" s="39"/>
      <c r="FO290" s="39"/>
      <c r="FP290" s="39"/>
      <c r="FQ290" s="39"/>
      <c r="FR290" s="39"/>
      <c r="FS290" s="39"/>
      <c r="FT290" s="39"/>
      <c r="FU290" s="39"/>
      <c r="FV290" s="39"/>
      <c r="FW290" s="39"/>
      <c r="FX290" s="39"/>
      <c r="FY290" s="39"/>
      <c r="FZ290" s="39"/>
      <c r="GA290" s="39"/>
      <c r="GB290" s="39"/>
      <c r="GC290" s="39"/>
      <c r="GD290" s="39"/>
      <c r="GE290" s="39"/>
      <c r="GF290" s="39"/>
      <c r="GG290" s="39"/>
      <c r="GH290" s="39"/>
      <c r="GI290" s="39"/>
      <c r="GJ290" s="39"/>
      <c r="GK290" s="39"/>
      <c r="GL290" s="39"/>
      <c r="GM290" s="39"/>
      <c r="GN290" s="39"/>
      <c r="GO290" s="39"/>
      <c r="GP290" s="39"/>
      <c r="GQ290" s="39"/>
      <c r="GR290" s="39"/>
      <c r="GS290" s="39"/>
      <c r="GT290" s="39"/>
      <c r="GU290" s="39"/>
      <c r="GV290" s="39"/>
      <c r="GW290" s="39"/>
      <c r="GX290" s="39"/>
      <c r="GY290" s="39"/>
      <c r="GZ290" s="39"/>
      <c r="HA290" s="39"/>
      <c r="HB290" s="39"/>
      <c r="HC290" s="39"/>
      <c r="HD290" s="39"/>
      <c r="HE290" s="39"/>
      <c r="HF290" s="39"/>
      <c r="HG290" s="39"/>
      <c r="HH290" s="39"/>
      <c r="HI290" s="39"/>
      <c r="HJ290" s="39"/>
      <c r="HK290" s="39"/>
      <c r="HL290" s="39"/>
      <c r="HM290" s="39"/>
      <c r="HN290" s="39"/>
      <c r="HO290" s="39"/>
      <c r="HP290" s="39"/>
      <c r="HQ290" s="39"/>
      <c r="HR290" s="39"/>
      <c r="HS290" s="39"/>
      <c r="HT290" s="39"/>
      <c r="HU290" s="39"/>
      <c r="HV290" s="39"/>
      <c r="HW290" s="39"/>
      <c r="HX290" s="39"/>
      <c r="HY290" s="39"/>
      <c r="HZ290" s="39"/>
      <c r="IA290" s="39"/>
      <c r="IB290" s="39"/>
      <c r="IC290" s="39"/>
      <c r="ID290" s="39"/>
      <c r="IE290" s="39"/>
      <c r="IF290" s="39"/>
      <c r="IG290" s="39"/>
      <c r="IH290" s="39"/>
      <c r="II290" s="39"/>
      <c r="IJ290" s="39"/>
      <c r="IK290" s="39"/>
      <c r="IL290" s="39"/>
      <c r="IM290" s="39"/>
      <c r="IN290" s="39"/>
      <c r="IO290" s="39"/>
      <c r="IP290" s="39"/>
      <c r="IQ290" s="39"/>
      <c r="IR290" s="39"/>
      <c r="IS290" s="39"/>
      <c r="IT290" s="39"/>
      <c r="IU290" s="39"/>
      <c r="IV290" s="39"/>
      <c r="IW290" s="39"/>
      <c r="IX290" s="39"/>
      <c r="IY290" s="39"/>
      <c r="IZ290" s="39"/>
      <c r="JA290" s="39"/>
      <c r="JB290" s="39"/>
      <c r="JC290" s="39"/>
      <c r="JD290" s="39"/>
      <c r="JE290" s="39"/>
      <c r="JF290" s="39"/>
      <c r="JG290" s="39"/>
      <c r="JH290" s="39"/>
      <c r="JI290" s="39"/>
      <c r="JJ290" s="39"/>
      <c r="JK290" s="39"/>
      <c r="JL290" s="39"/>
      <c r="JM290" s="39"/>
      <c r="JN290" s="39"/>
      <c r="JO290" s="39"/>
      <c r="JP290" s="39"/>
      <c r="JQ290" s="39"/>
      <c r="JR290" s="39"/>
      <c r="JS290" s="39"/>
      <c r="JT290" s="39"/>
      <c r="JU290" s="39"/>
      <c r="JV290" s="39"/>
      <c r="JW290" s="39"/>
      <c r="JX290" s="39"/>
      <c r="JY290" s="39"/>
      <c r="JZ290" s="39"/>
      <c r="KA290" s="39"/>
      <c r="KB290" s="39"/>
      <c r="KC290" s="39"/>
      <c r="KD290" s="39"/>
      <c r="KE290" s="39"/>
      <c r="KF290" s="39"/>
      <c r="KG290" s="39"/>
      <c r="KH290" s="39"/>
      <c r="KI290" s="39"/>
      <c r="KJ290" s="39"/>
      <c r="KK290" s="39"/>
      <c r="KL290" s="39"/>
      <c r="KM290" s="39"/>
      <c r="KN290" s="39"/>
      <c r="KO290" s="39"/>
      <c r="KP290" s="39"/>
      <c r="KQ290" s="39"/>
      <c r="KR290" s="39"/>
      <c r="KS290" s="39"/>
      <c r="KT290" s="39"/>
      <c r="KU290" s="39"/>
      <c r="KV290" s="39"/>
      <c r="KW290" s="39"/>
      <c r="KX290" s="39"/>
      <c r="KY290" s="39"/>
      <c r="KZ290" s="39"/>
      <c r="LA290" s="39"/>
      <c r="LB290" s="39"/>
      <c r="LC290" s="39"/>
      <c r="LD290" s="39"/>
      <c r="LE290" s="39"/>
      <c r="LF290" s="39"/>
      <c r="LG290" s="39"/>
      <c r="LH290" s="39"/>
      <c r="LI290" s="39"/>
      <c r="LJ290" s="39"/>
      <c r="LK290" s="39"/>
      <c r="LL290" s="39"/>
      <c r="LM290" s="39"/>
      <c r="LN290" s="39"/>
      <c r="LO290" s="39"/>
      <c r="LP290" s="39"/>
      <c r="LQ290" s="39"/>
      <c r="LR290" s="39"/>
      <c r="LS290" s="39"/>
      <c r="LT290" s="39"/>
      <c r="LU290" s="39"/>
      <c r="LV290" s="39"/>
      <c r="LW290" s="39"/>
      <c r="LX290" s="39"/>
      <c r="LY290" s="39"/>
      <c r="LZ290" s="39"/>
      <c r="MA290" s="39"/>
      <c r="MB290" s="39"/>
      <c r="MC290" s="39"/>
      <c r="MD290" s="39"/>
      <c r="ME290" s="39"/>
      <c r="MF290" s="39"/>
      <c r="MG290" s="39"/>
      <c r="MH290" s="39"/>
      <c r="MI290" s="39"/>
      <c r="MJ290" s="39"/>
      <c r="MK290" s="39"/>
      <c r="ML290" s="39"/>
      <c r="MM290" s="39"/>
      <c r="MN290" s="39"/>
      <c r="MO290" s="39"/>
      <c r="MP290" s="39"/>
      <c r="MQ290" s="39"/>
      <c r="MR290" s="39"/>
    </row>
    <row r="291" spans="1:388" x14ac:dyDescent="0.25">
      <c r="A291" s="326"/>
      <c r="B291" s="330" t="s">
        <v>799</v>
      </c>
      <c r="C291" s="303" t="s">
        <v>800</v>
      </c>
      <c r="D291" s="287" t="s">
        <v>85</v>
      </c>
      <c r="E291" s="287">
        <v>0</v>
      </c>
      <c r="F291" s="260"/>
      <c r="G291" s="191">
        <f t="shared" si="218"/>
        <v>0</v>
      </c>
      <c r="H291" s="246"/>
      <c r="I291" s="248"/>
      <c r="J291" s="246"/>
      <c r="K291" s="247"/>
      <c r="L291" s="247"/>
      <c r="M291" s="247"/>
      <c r="N291" s="247"/>
      <c r="O291" s="247"/>
      <c r="P291" s="247"/>
      <c r="Q291" s="247"/>
      <c r="R291" s="247"/>
      <c r="S291" s="247"/>
      <c r="T291" s="247"/>
      <c r="U291" s="248">
        <f t="shared" si="219"/>
        <v>0</v>
      </c>
      <c r="V291" s="246"/>
      <c r="W291" s="247"/>
      <c r="X291" s="247"/>
      <c r="Y291" s="247"/>
      <c r="Z291" s="247"/>
      <c r="AA291" s="247"/>
      <c r="AB291" s="247"/>
      <c r="AC291" s="247"/>
      <c r="AD291" s="247"/>
      <c r="AE291" s="247"/>
      <c r="AF291" s="247"/>
      <c r="AG291" s="248">
        <f t="shared" si="220"/>
        <v>0</v>
      </c>
      <c r="AH291" s="249"/>
      <c r="AI291" s="247"/>
      <c r="AJ291" s="247"/>
      <c r="AK291" s="247"/>
      <c r="AL291" s="247"/>
      <c r="AM291" s="247"/>
      <c r="AN291" s="247"/>
      <c r="AO291" s="247"/>
      <c r="AP291" s="247"/>
      <c r="AQ291" s="247"/>
      <c r="AR291" s="247"/>
      <c r="AS291" s="248">
        <f t="shared" si="221"/>
        <v>0</v>
      </c>
      <c r="AT291" s="249"/>
      <c r="AU291" s="247"/>
      <c r="AV291" s="247"/>
      <c r="AW291" s="247"/>
      <c r="AX291" s="247"/>
      <c r="AY291" s="247"/>
      <c r="AZ291" s="247"/>
      <c r="BA291" s="247"/>
      <c r="BB291" s="247"/>
      <c r="BC291" s="247"/>
      <c r="BD291" s="247"/>
      <c r="BE291" s="248">
        <f t="shared" si="222"/>
        <v>0</v>
      </c>
      <c r="BF291" s="249"/>
      <c r="BG291" s="247"/>
      <c r="BH291" s="247"/>
      <c r="BI291" s="247"/>
      <c r="BJ291" s="247"/>
      <c r="BK291" s="247"/>
      <c r="BL291" s="247"/>
      <c r="BM291" s="247"/>
      <c r="BN291" s="247"/>
      <c r="BO291" s="247"/>
      <c r="BP291" s="247"/>
      <c r="BQ291" s="248">
        <f t="shared" si="223"/>
        <v>0</v>
      </c>
      <c r="BR291" s="249"/>
      <c r="BS291" s="247"/>
      <c r="BT291" s="247"/>
      <c r="BU291" s="247"/>
      <c r="BV291" s="247"/>
      <c r="BW291" s="247"/>
      <c r="BX291" s="247"/>
      <c r="BY291" s="247"/>
      <c r="BZ291" s="247"/>
      <c r="CA291" s="247"/>
      <c r="CB291" s="247"/>
      <c r="CC291" s="248">
        <f>G291-SUM(J291:CB291)</f>
        <v>0</v>
      </c>
      <c r="CD291" s="39"/>
      <c r="CE291" s="39"/>
      <c r="CF291" s="39"/>
      <c r="CG291" s="39"/>
      <c r="CH291" s="39"/>
      <c r="CI291" s="39"/>
      <c r="CJ291" s="39"/>
      <c r="CK291" s="39"/>
      <c r="CL291" s="39"/>
      <c r="CM291" s="39"/>
      <c r="CN291" s="39"/>
      <c r="CO291" s="39"/>
      <c r="CP291" s="39"/>
      <c r="CQ291" s="39"/>
      <c r="CR291" s="39"/>
      <c r="CS291" s="39"/>
      <c r="CT291" s="39"/>
      <c r="CU291" s="39"/>
      <c r="CV291" s="39"/>
      <c r="CW291" s="39"/>
      <c r="CX291" s="39"/>
      <c r="CY291" s="39"/>
      <c r="CZ291" s="39"/>
      <c r="DA291" s="39"/>
      <c r="DB291" s="39"/>
      <c r="DC291" s="39"/>
      <c r="DD291" s="39"/>
      <c r="DE291" s="39"/>
      <c r="DF291" s="39"/>
      <c r="DG291" s="39"/>
      <c r="DH291" s="39"/>
      <c r="DI291" s="39"/>
      <c r="DJ291" s="39"/>
      <c r="DK291" s="39"/>
      <c r="DL291" s="39"/>
      <c r="DM291" s="39"/>
      <c r="DN291" s="39"/>
      <c r="DO291" s="39"/>
      <c r="DP291" s="39"/>
      <c r="DQ291" s="39"/>
      <c r="DR291" s="39"/>
      <c r="DS291" s="39"/>
      <c r="DT291" s="39"/>
      <c r="DU291" s="39"/>
      <c r="DV291" s="39"/>
      <c r="DW291" s="39"/>
      <c r="DX291" s="39"/>
      <c r="DY291" s="39"/>
      <c r="DZ291" s="39"/>
      <c r="EA291" s="39"/>
      <c r="EB291" s="39"/>
      <c r="EC291" s="39"/>
      <c r="ED291" s="39"/>
      <c r="EE291" s="39"/>
      <c r="EF291" s="39"/>
      <c r="EG291" s="39"/>
      <c r="EH291" s="39"/>
      <c r="EI291" s="39"/>
      <c r="EJ291" s="39"/>
      <c r="EK291" s="39"/>
      <c r="EL291" s="39"/>
      <c r="EM291" s="39"/>
      <c r="EN291" s="39"/>
      <c r="EO291" s="39"/>
      <c r="EP291" s="39"/>
      <c r="EQ291" s="39"/>
      <c r="ER291" s="39"/>
      <c r="ES291" s="39"/>
      <c r="ET291" s="39"/>
      <c r="EU291" s="39"/>
      <c r="EV291" s="39"/>
      <c r="EW291" s="39"/>
      <c r="EX291" s="39"/>
      <c r="EY291" s="39"/>
      <c r="EZ291" s="39"/>
      <c r="FA291" s="39"/>
      <c r="FB291" s="39"/>
      <c r="FC291" s="39"/>
      <c r="FD291" s="39"/>
      <c r="FE291" s="39"/>
      <c r="FF291" s="39"/>
      <c r="FG291" s="39"/>
      <c r="FH291" s="39"/>
      <c r="FI291" s="39"/>
      <c r="FJ291" s="39"/>
      <c r="FK291" s="39"/>
      <c r="FL291" s="39"/>
      <c r="FM291" s="39"/>
      <c r="FN291" s="39"/>
      <c r="FO291" s="39"/>
      <c r="FP291" s="39"/>
      <c r="FQ291" s="39"/>
      <c r="FR291" s="39"/>
      <c r="FS291" s="39"/>
      <c r="FT291" s="39"/>
      <c r="FU291" s="39"/>
      <c r="FV291" s="39"/>
      <c r="FW291" s="39"/>
      <c r="FX291" s="39"/>
      <c r="FY291" s="39"/>
      <c r="FZ291" s="39"/>
      <c r="GA291" s="39"/>
      <c r="GB291" s="39"/>
      <c r="GC291" s="39"/>
      <c r="GD291" s="39"/>
      <c r="GE291" s="39"/>
      <c r="GF291" s="39"/>
      <c r="GG291" s="39"/>
      <c r="GH291" s="39"/>
      <c r="GI291" s="39"/>
      <c r="GJ291" s="39"/>
      <c r="GK291" s="39"/>
      <c r="GL291" s="39"/>
      <c r="GM291" s="39"/>
      <c r="GN291" s="39"/>
      <c r="GO291" s="39"/>
      <c r="GP291" s="39"/>
      <c r="GQ291" s="39"/>
      <c r="GR291" s="39"/>
      <c r="GS291" s="39"/>
      <c r="GT291" s="39"/>
      <c r="GU291" s="39"/>
      <c r="GV291" s="39"/>
      <c r="GW291" s="39"/>
      <c r="GX291" s="39"/>
      <c r="GY291" s="39"/>
      <c r="GZ291" s="39"/>
      <c r="HA291" s="39"/>
      <c r="HB291" s="39"/>
      <c r="HC291" s="39"/>
      <c r="HD291" s="39"/>
      <c r="HE291" s="39"/>
      <c r="HF291" s="39"/>
      <c r="HG291" s="39"/>
      <c r="HH291" s="39"/>
      <c r="HI291" s="39"/>
      <c r="HJ291" s="39"/>
      <c r="HK291" s="39"/>
      <c r="HL291" s="39"/>
      <c r="HM291" s="39"/>
      <c r="HN291" s="39"/>
      <c r="HO291" s="39"/>
      <c r="HP291" s="39"/>
      <c r="HQ291" s="39"/>
      <c r="HR291" s="39"/>
      <c r="HS291" s="39"/>
      <c r="HT291" s="39"/>
      <c r="HU291" s="39"/>
      <c r="HV291" s="39"/>
      <c r="HW291" s="39"/>
      <c r="HX291" s="39"/>
      <c r="HY291" s="39"/>
      <c r="HZ291" s="39"/>
      <c r="IA291" s="39"/>
      <c r="IB291" s="39"/>
      <c r="IC291" s="39"/>
      <c r="ID291" s="39"/>
      <c r="IE291" s="39"/>
      <c r="IF291" s="39"/>
      <c r="IG291" s="39"/>
      <c r="IH291" s="39"/>
      <c r="II291" s="39"/>
      <c r="IJ291" s="39"/>
      <c r="IK291" s="39"/>
      <c r="IL291" s="39"/>
      <c r="IM291" s="39"/>
      <c r="IN291" s="39"/>
      <c r="IO291" s="39"/>
      <c r="IP291" s="39"/>
      <c r="IQ291" s="39"/>
      <c r="IR291" s="39"/>
      <c r="IS291" s="39"/>
      <c r="IT291" s="39"/>
      <c r="IU291" s="39"/>
      <c r="IV291" s="39"/>
      <c r="IW291" s="39"/>
      <c r="IX291" s="39"/>
      <c r="IY291" s="39"/>
      <c r="IZ291" s="39"/>
      <c r="JA291" s="39"/>
      <c r="JB291" s="39"/>
      <c r="JC291" s="39"/>
      <c r="JD291" s="39"/>
      <c r="JE291" s="39"/>
      <c r="JF291" s="39"/>
      <c r="JG291" s="39"/>
      <c r="JH291" s="39"/>
      <c r="JI291" s="39"/>
      <c r="JJ291" s="39"/>
      <c r="JK291" s="39"/>
      <c r="JL291" s="39"/>
      <c r="JM291" s="39"/>
      <c r="JN291" s="39"/>
      <c r="JO291" s="39"/>
      <c r="JP291" s="39"/>
      <c r="JQ291" s="39"/>
      <c r="JR291" s="39"/>
      <c r="JS291" s="39"/>
      <c r="JT291" s="39"/>
      <c r="JU291" s="39"/>
      <c r="JV291" s="39"/>
      <c r="JW291" s="39"/>
      <c r="JX291" s="39"/>
      <c r="JY291" s="39"/>
      <c r="JZ291" s="39"/>
      <c r="KA291" s="39"/>
      <c r="KB291" s="39"/>
      <c r="KC291" s="39"/>
      <c r="KD291" s="39"/>
      <c r="KE291" s="39"/>
      <c r="KF291" s="39"/>
      <c r="KG291" s="39"/>
      <c r="KH291" s="39"/>
      <c r="KI291" s="39"/>
      <c r="KJ291" s="39"/>
      <c r="KK291" s="39"/>
      <c r="KL291" s="39"/>
      <c r="KM291" s="39"/>
      <c r="KN291" s="39"/>
      <c r="KO291" s="39"/>
      <c r="KP291" s="39"/>
      <c r="KQ291" s="39"/>
      <c r="KR291" s="39"/>
      <c r="KS291" s="39"/>
      <c r="KT291" s="39"/>
      <c r="KU291" s="39"/>
      <c r="KV291" s="39"/>
      <c r="KW291" s="39"/>
      <c r="KX291" s="39"/>
      <c r="KY291" s="39"/>
      <c r="KZ291" s="39"/>
      <c r="LA291" s="39"/>
      <c r="LB291" s="39"/>
      <c r="LC291" s="39"/>
      <c r="LD291" s="39"/>
      <c r="LE291" s="39"/>
      <c r="LF291" s="39"/>
      <c r="LG291" s="39"/>
      <c r="LH291" s="39"/>
      <c r="LI291" s="39"/>
      <c r="LJ291" s="39"/>
      <c r="LK291" s="39"/>
      <c r="LL291" s="39"/>
      <c r="LM291" s="39"/>
      <c r="LN291" s="39"/>
      <c r="LO291" s="39"/>
      <c r="LP291" s="39"/>
      <c r="LQ291" s="39"/>
      <c r="LR291" s="39"/>
      <c r="LS291" s="39"/>
      <c r="LT291" s="39"/>
      <c r="LU291" s="39"/>
      <c r="LV291" s="39"/>
      <c r="LW291" s="39"/>
      <c r="LX291" s="39"/>
      <c r="LY291" s="39"/>
      <c r="LZ291" s="39"/>
      <c r="MA291" s="39"/>
      <c r="MB291" s="39"/>
      <c r="MC291" s="39"/>
      <c r="MD291" s="39"/>
      <c r="ME291" s="39"/>
      <c r="MF291" s="39"/>
      <c r="MG291" s="39"/>
      <c r="MH291" s="39"/>
      <c r="MI291" s="39"/>
      <c r="MJ291" s="39"/>
      <c r="MK291" s="39"/>
      <c r="ML291" s="39"/>
      <c r="MM291" s="39"/>
      <c r="MN291" s="39"/>
      <c r="MO291" s="39"/>
      <c r="MP291" s="39"/>
      <c r="MQ291" s="39"/>
      <c r="MR291" s="39"/>
    </row>
    <row r="292" spans="1:388" x14ac:dyDescent="0.25">
      <c r="A292" s="326"/>
      <c r="B292" s="330" t="s">
        <v>529</v>
      </c>
      <c r="C292" s="303" t="s">
        <v>801</v>
      </c>
      <c r="D292" s="287" t="s">
        <v>530</v>
      </c>
      <c r="E292" s="287">
        <v>0</v>
      </c>
      <c r="F292" s="260"/>
      <c r="G292" s="191">
        <f t="shared" si="218"/>
        <v>0</v>
      </c>
      <c r="H292" s="246"/>
      <c r="I292" s="248"/>
      <c r="J292" s="246"/>
      <c r="K292" s="247"/>
      <c r="L292" s="247"/>
      <c r="M292" s="247"/>
      <c r="N292" s="247"/>
      <c r="O292" s="247"/>
      <c r="P292" s="247"/>
      <c r="Q292" s="247"/>
      <c r="R292" s="247"/>
      <c r="S292" s="247"/>
      <c r="T292" s="247"/>
      <c r="U292" s="248">
        <f t="shared" si="219"/>
        <v>0</v>
      </c>
      <c r="V292" s="246"/>
      <c r="W292" s="247"/>
      <c r="X292" s="247"/>
      <c r="Y292" s="247"/>
      <c r="Z292" s="247"/>
      <c r="AA292" s="247"/>
      <c r="AB292" s="247"/>
      <c r="AC292" s="247"/>
      <c r="AD292" s="247"/>
      <c r="AE292" s="247"/>
      <c r="AF292" s="247"/>
      <c r="AG292" s="248">
        <f t="shared" si="220"/>
        <v>0</v>
      </c>
      <c r="AH292" s="249"/>
      <c r="AI292" s="247"/>
      <c r="AJ292" s="247"/>
      <c r="AK292" s="247"/>
      <c r="AL292" s="247"/>
      <c r="AM292" s="247"/>
      <c r="AN292" s="247"/>
      <c r="AO292" s="247"/>
      <c r="AP292" s="247"/>
      <c r="AQ292" s="247"/>
      <c r="AR292" s="247"/>
      <c r="AS292" s="248">
        <f t="shared" si="221"/>
        <v>0</v>
      </c>
      <c r="AT292" s="249"/>
      <c r="AU292" s="247"/>
      <c r="AV292" s="247"/>
      <c r="AW292" s="247"/>
      <c r="AX292" s="247"/>
      <c r="AY292" s="247"/>
      <c r="AZ292" s="247"/>
      <c r="BA292" s="247"/>
      <c r="BB292" s="247"/>
      <c r="BC292" s="247"/>
      <c r="BD292" s="247"/>
      <c r="BE292" s="248">
        <f t="shared" si="222"/>
        <v>0</v>
      </c>
      <c r="BF292" s="249"/>
      <c r="BG292" s="247"/>
      <c r="BH292" s="247"/>
      <c r="BI292" s="247"/>
      <c r="BJ292" s="247"/>
      <c r="BK292" s="247"/>
      <c r="BL292" s="247"/>
      <c r="BM292" s="247"/>
      <c r="BN292" s="247"/>
      <c r="BO292" s="247"/>
      <c r="BP292" s="247"/>
      <c r="BQ292" s="248">
        <f t="shared" si="223"/>
        <v>0</v>
      </c>
      <c r="BR292" s="249"/>
      <c r="BS292" s="247"/>
      <c r="BT292" s="247"/>
      <c r="BU292" s="247"/>
      <c r="BV292" s="247"/>
      <c r="BW292" s="247"/>
      <c r="BX292" s="247"/>
      <c r="BY292" s="247"/>
      <c r="BZ292" s="247"/>
      <c r="CA292" s="247"/>
      <c r="CB292" s="247"/>
      <c r="CC292" s="248">
        <f>G292-SUM(H292:CB292)</f>
        <v>0</v>
      </c>
      <c r="CD292" s="201"/>
      <c r="CE292" s="201"/>
      <c r="CF292" s="201"/>
      <c r="CG292" s="201"/>
      <c r="CH292" s="201"/>
      <c r="CI292" s="201"/>
      <c r="CJ292" s="201"/>
      <c r="CK292" s="201"/>
      <c r="CL292" s="201"/>
      <c r="CM292" s="201"/>
      <c r="CN292" s="201"/>
      <c r="CO292" s="201"/>
      <c r="CP292" s="201"/>
      <c r="CQ292" s="201"/>
      <c r="CR292" s="201"/>
      <c r="CS292" s="201"/>
      <c r="CT292" s="201"/>
      <c r="CU292" s="201"/>
      <c r="CV292" s="201"/>
      <c r="CW292" s="201"/>
      <c r="CX292" s="201"/>
      <c r="CY292" s="201"/>
      <c r="CZ292" s="201"/>
      <c r="DA292" s="201"/>
      <c r="DB292" s="201"/>
      <c r="DC292" s="201"/>
      <c r="DD292" s="201"/>
      <c r="DE292" s="201"/>
      <c r="DF292" s="201"/>
      <c r="DG292" s="201"/>
      <c r="DH292" s="201"/>
      <c r="DI292" s="201"/>
      <c r="DJ292" s="201"/>
      <c r="DK292" s="201"/>
      <c r="DL292" s="201"/>
      <c r="DM292" s="201"/>
      <c r="DN292" s="201"/>
      <c r="DO292" s="201"/>
      <c r="DP292" s="201"/>
      <c r="DQ292" s="201"/>
      <c r="DR292" s="201"/>
      <c r="DS292" s="201"/>
      <c r="DT292" s="201"/>
      <c r="DU292" s="201"/>
      <c r="DV292" s="201"/>
      <c r="DW292" s="201"/>
      <c r="DX292" s="201"/>
      <c r="DY292" s="201"/>
      <c r="DZ292" s="201"/>
      <c r="EA292" s="201"/>
      <c r="EB292" s="201"/>
      <c r="EC292" s="201"/>
      <c r="ED292" s="201"/>
      <c r="EE292" s="201"/>
      <c r="EF292" s="201"/>
      <c r="EG292" s="201"/>
      <c r="EH292" s="201"/>
      <c r="EI292" s="201"/>
      <c r="EJ292" s="201"/>
      <c r="EK292" s="201"/>
      <c r="EL292" s="201"/>
      <c r="EM292" s="201"/>
      <c r="EN292" s="201"/>
      <c r="EO292" s="201"/>
      <c r="EP292" s="201"/>
      <c r="EQ292" s="201"/>
      <c r="ER292" s="201"/>
      <c r="ES292" s="201"/>
      <c r="ET292" s="201"/>
      <c r="EU292" s="201"/>
      <c r="EV292" s="201"/>
      <c r="EW292" s="201"/>
      <c r="EX292" s="201"/>
      <c r="EY292" s="201"/>
      <c r="EZ292" s="201"/>
      <c r="FA292" s="201"/>
      <c r="FB292" s="201"/>
      <c r="FC292" s="201"/>
      <c r="FD292" s="201"/>
      <c r="FE292" s="201"/>
      <c r="FF292" s="201"/>
      <c r="FG292" s="201"/>
      <c r="FH292" s="201"/>
      <c r="FI292" s="201"/>
      <c r="FJ292" s="201"/>
      <c r="FK292" s="201"/>
      <c r="FL292" s="201"/>
      <c r="FM292" s="201"/>
      <c r="FN292" s="201"/>
      <c r="FO292" s="201"/>
      <c r="FP292" s="201"/>
      <c r="FQ292" s="201"/>
      <c r="FR292" s="201"/>
      <c r="FS292" s="201"/>
      <c r="FT292" s="201"/>
      <c r="FU292" s="201"/>
      <c r="FV292" s="201"/>
      <c r="FW292" s="201"/>
      <c r="FX292" s="201"/>
      <c r="FY292" s="201"/>
      <c r="FZ292" s="201"/>
      <c r="GA292" s="201"/>
      <c r="GB292" s="201"/>
      <c r="GC292" s="201"/>
      <c r="GD292" s="201"/>
      <c r="GE292" s="201"/>
      <c r="GF292" s="201"/>
      <c r="GG292" s="201"/>
      <c r="GH292" s="201"/>
      <c r="GI292" s="201"/>
      <c r="GJ292" s="201"/>
      <c r="GK292" s="201"/>
      <c r="GL292" s="201"/>
      <c r="GM292" s="201"/>
      <c r="GN292" s="201"/>
      <c r="GO292" s="201"/>
      <c r="GP292" s="201"/>
      <c r="GQ292" s="201"/>
      <c r="GR292" s="201"/>
      <c r="GS292" s="201"/>
      <c r="GT292" s="201"/>
      <c r="GU292" s="201"/>
      <c r="GV292" s="201"/>
      <c r="GW292" s="201"/>
      <c r="GX292" s="201"/>
      <c r="GY292" s="201"/>
      <c r="GZ292" s="201"/>
      <c r="HA292" s="201"/>
      <c r="HB292" s="201"/>
      <c r="HC292" s="201"/>
      <c r="HD292" s="201"/>
      <c r="HE292" s="201"/>
      <c r="HF292" s="201"/>
      <c r="HG292" s="201"/>
      <c r="HH292" s="201"/>
      <c r="HI292" s="201"/>
      <c r="HJ292" s="201"/>
      <c r="HK292" s="201"/>
      <c r="HL292" s="201"/>
      <c r="HM292" s="201"/>
      <c r="HN292" s="201"/>
      <c r="HO292" s="201"/>
      <c r="HP292" s="201"/>
      <c r="HQ292" s="201"/>
      <c r="HR292" s="201"/>
      <c r="HS292" s="201"/>
      <c r="HT292" s="201"/>
      <c r="HU292" s="201"/>
      <c r="HV292" s="201"/>
      <c r="HW292" s="201"/>
      <c r="HX292" s="201"/>
      <c r="HY292" s="201"/>
      <c r="HZ292" s="201"/>
      <c r="IA292" s="201"/>
      <c r="IB292" s="201"/>
      <c r="IC292" s="201"/>
      <c r="ID292" s="201"/>
      <c r="IE292" s="201"/>
      <c r="IF292" s="201"/>
      <c r="IG292" s="201"/>
      <c r="IH292" s="201"/>
      <c r="II292" s="201"/>
      <c r="IJ292" s="201"/>
      <c r="IK292" s="201"/>
      <c r="IL292" s="201"/>
      <c r="IM292" s="201"/>
      <c r="IN292" s="201"/>
      <c r="IO292" s="201"/>
      <c r="IP292" s="201"/>
      <c r="IQ292" s="201"/>
      <c r="IR292" s="201"/>
      <c r="IS292" s="201"/>
      <c r="IT292" s="201"/>
      <c r="IU292" s="201"/>
      <c r="IV292" s="201"/>
      <c r="IW292" s="201"/>
      <c r="IX292" s="201"/>
      <c r="IY292" s="201"/>
      <c r="IZ292" s="201"/>
      <c r="JA292" s="201"/>
      <c r="JB292" s="201"/>
      <c r="JC292" s="201"/>
      <c r="JD292" s="201"/>
      <c r="JE292" s="201"/>
      <c r="JF292" s="201"/>
      <c r="JG292" s="201"/>
      <c r="JH292" s="201"/>
      <c r="JI292" s="201"/>
      <c r="JJ292" s="201"/>
      <c r="JK292" s="201"/>
      <c r="JL292" s="201"/>
      <c r="JM292" s="201"/>
      <c r="JN292" s="201"/>
      <c r="JO292" s="201"/>
      <c r="JP292" s="201"/>
      <c r="JQ292" s="201"/>
      <c r="JR292" s="201"/>
      <c r="JS292" s="201"/>
      <c r="JT292" s="201"/>
      <c r="JU292" s="201"/>
      <c r="JV292" s="201"/>
      <c r="JW292" s="201"/>
      <c r="JX292" s="201"/>
      <c r="JY292" s="201"/>
      <c r="JZ292" s="201"/>
      <c r="KA292" s="201"/>
      <c r="KB292" s="201"/>
      <c r="KC292" s="201"/>
      <c r="KD292" s="201"/>
      <c r="KE292" s="201"/>
      <c r="KF292" s="201"/>
      <c r="KG292" s="201"/>
      <c r="KH292" s="201"/>
      <c r="KI292" s="201"/>
      <c r="KJ292" s="201"/>
      <c r="KK292" s="201"/>
      <c r="KL292" s="201"/>
      <c r="KM292" s="201"/>
      <c r="KN292" s="201"/>
      <c r="KO292" s="201"/>
      <c r="KP292" s="201"/>
      <c r="KQ292" s="201"/>
      <c r="KR292" s="201"/>
      <c r="KS292" s="201"/>
      <c r="KT292" s="201"/>
      <c r="KU292" s="201"/>
      <c r="KV292" s="201"/>
      <c r="KW292" s="201"/>
      <c r="KX292" s="201"/>
      <c r="KY292" s="201"/>
      <c r="KZ292" s="201"/>
      <c r="LA292" s="201"/>
      <c r="LB292" s="201"/>
      <c r="LC292" s="201"/>
      <c r="LD292" s="201"/>
      <c r="LE292" s="201"/>
      <c r="LF292" s="201"/>
      <c r="LG292" s="201"/>
      <c r="LH292" s="201"/>
      <c r="LI292" s="201"/>
      <c r="LJ292" s="201"/>
      <c r="LK292" s="201"/>
      <c r="LL292" s="201"/>
      <c r="LM292" s="201"/>
      <c r="LN292" s="201"/>
      <c r="LO292" s="201"/>
      <c r="LP292" s="201"/>
      <c r="LQ292" s="201"/>
      <c r="LR292" s="201"/>
      <c r="LS292" s="201"/>
      <c r="LT292" s="201"/>
      <c r="LU292" s="201"/>
      <c r="LV292" s="201"/>
      <c r="LW292" s="201"/>
      <c r="LX292" s="201"/>
      <c r="LY292" s="201"/>
      <c r="LZ292" s="201"/>
      <c r="MA292" s="201"/>
      <c r="MB292" s="201"/>
      <c r="MC292" s="201"/>
      <c r="MD292" s="201"/>
      <c r="ME292" s="201"/>
      <c r="MF292" s="201"/>
      <c r="MG292" s="201"/>
      <c r="MH292" s="201"/>
      <c r="MI292" s="201"/>
      <c r="MJ292" s="201"/>
      <c r="MK292" s="201"/>
      <c r="ML292" s="201"/>
      <c r="MM292" s="201"/>
      <c r="MN292" s="201"/>
      <c r="MO292" s="201"/>
      <c r="MP292" s="201"/>
      <c r="MQ292" s="201"/>
      <c r="MR292" s="201"/>
    </row>
    <row r="293" spans="1:388" x14ac:dyDescent="0.25">
      <c r="A293" s="326"/>
      <c r="B293" s="330" t="s">
        <v>531</v>
      </c>
      <c r="C293" s="303" t="s">
        <v>532</v>
      </c>
      <c r="D293" s="287" t="s">
        <v>533</v>
      </c>
      <c r="E293" s="287">
        <v>0</v>
      </c>
      <c r="F293" s="260"/>
      <c r="G293" s="191">
        <f t="shared" si="218"/>
        <v>0</v>
      </c>
      <c r="H293" s="246"/>
      <c r="I293" s="248"/>
      <c r="J293" s="246"/>
      <c r="K293" s="247"/>
      <c r="L293" s="247"/>
      <c r="M293" s="247"/>
      <c r="N293" s="247"/>
      <c r="O293" s="247"/>
      <c r="P293" s="247"/>
      <c r="Q293" s="247"/>
      <c r="R293" s="247"/>
      <c r="S293" s="247"/>
      <c r="T293" s="247"/>
      <c r="U293" s="248">
        <f t="shared" si="219"/>
        <v>0</v>
      </c>
      <c r="V293" s="246"/>
      <c r="W293" s="247"/>
      <c r="X293" s="247"/>
      <c r="Y293" s="247"/>
      <c r="Z293" s="247"/>
      <c r="AA293" s="247"/>
      <c r="AB293" s="247"/>
      <c r="AC293" s="247"/>
      <c r="AD293" s="247"/>
      <c r="AE293" s="247"/>
      <c r="AF293" s="247"/>
      <c r="AG293" s="248">
        <f t="shared" si="220"/>
        <v>0</v>
      </c>
      <c r="AH293" s="249"/>
      <c r="AI293" s="247"/>
      <c r="AJ293" s="247"/>
      <c r="AK293" s="247"/>
      <c r="AL293" s="247"/>
      <c r="AM293" s="247"/>
      <c r="AN293" s="247"/>
      <c r="AO293" s="247"/>
      <c r="AP293" s="247"/>
      <c r="AQ293" s="247"/>
      <c r="AR293" s="247"/>
      <c r="AS293" s="248">
        <f t="shared" si="221"/>
        <v>0</v>
      </c>
      <c r="AT293" s="249"/>
      <c r="AU293" s="247"/>
      <c r="AV293" s="247"/>
      <c r="AW293" s="247"/>
      <c r="AX293" s="247"/>
      <c r="AY293" s="247"/>
      <c r="AZ293" s="247"/>
      <c r="BA293" s="247"/>
      <c r="BB293" s="247"/>
      <c r="BC293" s="247"/>
      <c r="BD293" s="247"/>
      <c r="BE293" s="248">
        <f t="shared" si="222"/>
        <v>0</v>
      </c>
      <c r="BF293" s="249"/>
      <c r="BG293" s="247"/>
      <c r="BH293" s="247"/>
      <c r="BI293" s="247"/>
      <c r="BJ293" s="247"/>
      <c r="BK293" s="247"/>
      <c r="BL293" s="247"/>
      <c r="BM293" s="247"/>
      <c r="BN293" s="247"/>
      <c r="BO293" s="247"/>
      <c r="BP293" s="247"/>
      <c r="BQ293" s="248">
        <f t="shared" si="223"/>
        <v>0</v>
      </c>
      <c r="BR293" s="249"/>
      <c r="BS293" s="247"/>
      <c r="BT293" s="247"/>
      <c r="BU293" s="247"/>
      <c r="BV293" s="247"/>
      <c r="BW293" s="247"/>
      <c r="BX293" s="247"/>
      <c r="BY293" s="247"/>
      <c r="BZ293" s="247"/>
      <c r="CA293" s="247"/>
      <c r="CB293" s="247"/>
      <c r="CC293" s="248">
        <f>G293-SUM(H293:CB293)</f>
        <v>0</v>
      </c>
      <c r="CD293" s="39"/>
      <c r="CE293" s="39"/>
      <c r="CF293" s="39"/>
      <c r="CG293" s="39"/>
      <c r="CH293" s="39"/>
      <c r="CI293" s="39"/>
      <c r="CJ293" s="39"/>
      <c r="CK293" s="39"/>
      <c r="CL293" s="39"/>
      <c r="CM293" s="39"/>
      <c r="CN293" s="39"/>
      <c r="CO293" s="39"/>
      <c r="CP293" s="39"/>
      <c r="CQ293" s="39"/>
      <c r="CR293" s="39"/>
      <c r="CS293" s="39"/>
      <c r="CT293" s="39"/>
      <c r="CU293" s="39"/>
      <c r="CV293" s="39"/>
      <c r="CW293" s="39"/>
      <c r="CX293" s="39"/>
      <c r="CY293" s="39"/>
      <c r="CZ293" s="39"/>
      <c r="DA293" s="39"/>
      <c r="DB293" s="39"/>
      <c r="DC293" s="39"/>
      <c r="DD293" s="39"/>
      <c r="DE293" s="39"/>
      <c r="DF293" s="39"/>
      <c r="DG293" s="39"/>
      <c r="DH293" s="39"/>
      <c r="DI293" s="39"/>
      <c r="DJ293" s="39"/>
      <c r="DK293" s="39"/>
      <c r="DL293" s="39"/>
      <c r="DM293" s="39"/>
      <c r="DN293" s="39"/>
      <c r="DO293" s="39"/>
      <c r="DP293" s="39"/>
      <c r="DQ293" s="39"/>
      <c r="DR293" s="39"/>
      <c r="DS293" s="39"/>
      <c r="DT293" s="39"/>
      <c r="DU293" s="39"/>
      <c r="DV293" s="39"/>
      <c r="DW293" s="39"/>
      <c r="DX293" s="39"/>
      <c r="DY293" s="39"/>
      <c r="DZ293" s="39"/>
      <c r="EA293" s="39"/>
      <c r="EB293" s="39"/>
      <c r="EC293" s="39"/>
      <c r="ED293" s="39"/>
      <c r="EE293" s="39"/>
      <c r="EF293" s="39"/>
      <c r="EG293" s="39"/>
      <c r="EH293" s="39"/>
      <c r="EI293" s="39"/>
      <c r="EJ293" s="39"/>
      <c r="EK293" s="39"/>
      <c r="EL293" s="39"/>
      <c r="EM293" s="39"/>
      <c r="EN293" s="39"/>
      <c r="EO293" s="39"/>
      <c r="EP293" s="39"/>
      <c r="EQ293" s="39"/>
      <c r="ER293" s="39"/>
      <c r="ES293" s="39"/>
      <c r="ET293" s="39"/>
      <c r="EU293" s="39"/>
      <c r="EV293" s="39"/>
      <c r="EW293" s="39"/>
      <c r="EX293" s="39"/>
      <c r="EY293" s="39"/>
      <c r="EZ293" s="39"/>
      <c r="FA293" s="39"/>
      <c r="FB293" s="39"/>
      <c r="FC293" s="39"/>
      <c r="FD293" s="39"/>
      <c r="FE293" s="39"/>
      <c r="FF293" s="39"/>
      <c r="FG293" s="39"/>
      <c r="FH293" s="39"/>
      <c r="FI293" s="39"/>
      <c r="FJ293" s="39"/>
      <c r="FK293" s="39"/>
      <c r="FL293" s="39"/>
      <c r="FM293" s="39"/>
      <c r="FN293" s="39"/>
      <c r="FO293" s="39"/>
      <c r="FP293" s="39"/>
      <c r="FQ293" s="39"/>
      <c r="FR293" s="39"/>
      <c r="FS293" s="39"/>
      <c r="FT293" s="39"/>
      <c r="FU293" s="39"/>
      <c r="FV293" s="39"/>
      <c r="FW293" s="39"/>
      <c r="FX293" s="39"/>
      <c r="FY293" s="39"/>
      <c r="FZ293" s="39"/>
      <c r="GA293" s="39"/>
      <c r="GB293" s="39"/>
      <c r="GC293" s="39"/>
      <c r="GD293" s="39"/>
      <c r="GE293" s="39"/>
      <c r="GF293" s="39"/>
      <c r="GG293" s="39"/>
      <c r="GH293" s="39"/>
      <c r="GI293" s="39"/>
      <c r="GJ293" s="39"/>
      <c r="GK293" s="39"/>
      <c r="GL293" s="39"/>
      <c r="GM293" s="39"/>
      <c r="GN293" s="39"/>
      <c r="GO293" s="39"/>
      <c r="GP293" s="39"/>
      <c r="GQ293" s="39"/>
      <c r="GR293" s="39"/>
      <c r="GS293" s="39"/>
      <c r="GT293" s="39"/>
      <c r="GU293" s="39"/>
      <c r="GV293" s="39"/>
      <c r="GW293" s="39"/>
      <c r="GX293" s="39"/>
      <c r="GY293" s="39"/>
      <c r="GZ293" s="39"/>
      <c r="HA293" s="39"/>
      <c r="HB293" s="39"/>
      <c r="HC293" s="39"/>
      <c r="HD293" s="39"/>
      <c r="HE293" s="39"/>
      <c r="HF293" s="39"/>
      <c r="HG293" s="39"/>
      <c r="HH293" s="39"/>
      <c r="HI293" s="39"/>
      <c r="HJ293" s="39"/>
      <c r="HK293" s="39"/>
      <c r="HL293" s="39"/>
      <c r="HM293" s="39"/>
      <c r="HN293" s="39"/>
      <c r="HO293" s="39"/>
      <c r="HP293" s="39"/>
      <c r="HQ293" s="39"/>
      <c r="HR293" s="39"/>
      <c r="HS293" s="39"/>
      <c r="HT293" s="39"/>
      <c r="HU293" s="39"/>
      <c r="HV293" s="39"/>
      <c r="HW293" s="39"/>
      <c r="HX293" s="39"/>
      <c r="HY293" s="39"/>
      <c r="HZ293" s="39"/>
      <c r="IA293" s="39"/>
      <c r="IB293" s="39"/>
      <c r="IC293" s="39"/>
      <c r="ID293" s="39"/>
      <c r="IE293" s="39"/>
      <c r="IF293" s="39"/>
      <c r="IG293" s="39"/>
      <c r="IH293" s="39"/>
      <c r="II293" s="39"/>
      <c r="IJ293" s="39"/>
      <c r="IK293" s="39"/>
      <c r="IL293" s="39"/>
      <c r="IM293" s="39"/>
      <c r="IN293" s="39"/>
      <c r="IO293" s="39"/>
      <c r="IP293" s="39"/>
      <c r="IQ293" s="39"/>
      <c r="IR293" s="39"/>
      <c r="IS293" s="39"/>
      <c r="IT293" s="39"/>
      <c r="IU293" s="39"/>
      <c r="IV293" s="39"/>
      <c r="IW293" s="39"/>
      <c r="IX293" s="39"/>
      <c r="IY293" s="39"/>
      <c r="IZ293" s="39"/>
      <c r="JA293" s="39"/>
      <c r="JB293" s="39"/>
      <c r="JC293" s="39"/>
      <c r="JD293" s="39"/>
      <c r="JE293" s="39"/>
      <c r="JF293" s="39"/>
      <c r="JG293" s="39"/>
      <c r="JH293" s="39"/>
      <c r="JI293" s="39"/>
      <c r="JJ293" s="39"/>
      <c r="JK293" s="39"/>
      <c r="JL293" s="39"/>
      <c r="JM293" s="39"/>
      <c r="JN293" s="39"/>
      <c r="JO293" s="39"/>
      <c r="JP293" s="39"/>
      <c r="JQ293" s="39"/>
      <c r="JR293" s="39"/>
      <c r="JS293" s="39"/>
      <c r="JT293" s="39"/>
      <c r="JU293" s="39"/>
      <c r="JV293" s="39"/>
      <c r="JW293" s="39"/>
      <c r="JX293" s="39"/>
      <c r="JY293" s="39"/>
      <c r="JZ293" s="39"/>
      <c r="KA293" s="39"/>
      <c r="KB293" s="39"/>
      <c r="KC293" s="39"/>
      <c r="KD293" s="39"/>
      <c r="KE293" s="39"/>
      <c r="KF293" s="39"/>
      <c r="KG293" s="39"/>
      <c r="KH293" s="39"/>
      <c r="KI293" s="39"/>
      <c r="KJ293" s="39"/>
      <c r="KK293" s="39"/>
      <c r="KL293" s="39"/>
      <c r="KM293" s="39"/>
      <c r="KN293" s="39"/>
      <c r="KO293" s="39"/>
      <c r="KP293" s="39"/>
      <c r="KQ293" s="39"/>
      <c r="KR293" s="39"/>
      <c r="KS293" s="39"/>
      <c r="KT293" s="39"/>
      <c r="KU293" s="39"/>
      <c r="KV293" s="39"/>
      <c r="KW293" s="39"/>
      <c r="KX293" s="39"/>
      <c r="KY293" s="39"/>
      <c r="KZ293" s="39"/>
      <c r="LA293" s="39"/>
      <c r="LB293" s="39"/>
      <c r="LC293" s="39"/>
      <c r="LD293" s="39"/>
      <c r="LE293" s="39"/>
      <c r="LF293" s="39"/>
      <c r="LG293" s="39"/>
      <c r="LH293" s="39"/>
      <c r="LI293" s="39"/>
      <c r="LJ293" s="39"/>
      <c r="LK293" s="39"/>
      <c r="LL293" s="39"/>
      <c r="LM293" s="39"/>
      <c r="LN293" s="39"/>
      <c r="LO293" s="39"/>
      <c r="LP293" s="39"/>
      <c r="LQ293" s="39"/>
      <c r="LR293" s="39"/>
      <c r="LS293" s="39"/>
      <c r="LT293" s="39"/>
      <c r="LU293" s="39"/>
      <c r="LV293" s="39"/>
      <c r="LW293" s="39"/>
      <c r="LX293" s="39"/>
      <c r="LY293" s="39"/>
      <c r="LZ293" s="39"/>
      <c r="MA293" s="39"/>
      <c r="MB293" s="39"/>
      <c r="MC293" s="39"/>
      <c r="MD293" s="39"/>
      <c r="ME293" s="39"/>
      <c r="MF293" s="39"/>
      <c r="MG293" s="39"/>
      <c r="MH293" s="39"/>
      <c r="MI293" s="39"/>
      <c r="MJ293" s="39"/>
      <c r="MK293" s="39"/>
      <c r="ML293" s="39"/>
      <c r="MM293" s="39"/>
      <c r="MN293" s="39"/>
      <c r="MO293" s="39"/>
      <c r="MP293" s="39"/>
      <c r="MQ293" s="39"/>
      <c r="MR293" s="39"/>
    </row>
    <row r="294" spans="1:388" x14ac:dyDescent="0.25">
      <c r="A294" s="326"/>
      <c r="B294" s="330" t="s">
        <v>534</v>
      </c>
      <c r="C294" s="303" t="s">
        <v>822</v>
      </c>
      <c r="D294" s="287" t="s">
        <v>218</v>
      </c>
      <c r="E294" s="287">
        <v>0</v>
      </c>
      <c r="F294" s="260"/>
      <c r="G294" s="191">
        <f t="shared" si="218"/>
        <v>0</v>
      </c>
      <c r="H294" s="246"/>
      <c r="I294" s="248"/>
      <c r="J294" s="246"/>
      <c r="K294" s="247"/>
      <c r="L294" s="247"/>
      <c r="M294" s="247"/>
      <c r="N294" s="247"/>
      <c r="O294" s="247"/>
      <c r="P294" s="247"/>
      <c r="Q294" s="247"/>
      <c r="R294" s="247"/>
      <c r="S294" s="247"/>
      <c r="T294" s="247"/>
      <c r="U294" s="248">
        <f t="shared" si="219"/>
        <v>0</v>
      </c>
      <c r="V294" s="246"/>
      <c r="W294" s="247"/>
      <c r="X294" s="247"/>
      <c r="Y294" s="247"/>
      <c r="Z294" s="247"/>
      <c r="AA294" s="247"/>
      <c r="AB294" s="247"/>
      <c r="AC294" s="247"/>
      <c r="AD294" s="247"/>
      <c r="AE294" s="247"/>
      <c r="AF294" s="247"/>
      <c r="AG294" s="248">
        <f t="shared" si="220"/>
        <v>0</v>
      </c>
      <c r="AH294" s="249"/>
      <c r="AI294" s="247"/>
      <c r="AJ294" s="247"/>
      <c r="AK294" s="247"/>
      <c r="AL294" s="247"/>
      <c r="AM294" s="247"/>
      <c r="AN294" s="247"/>
      <c r="AO294" s="247"/>
      <c r="AP294" s="247"/>
      <c r="AQ294" s="247"/>
      <c r="AR294" s="247"/>
      <c r="AS294" s="248">
        <f t="shared" si="221"/>
        <v>0</v>
      </c>
      <c r="AT294" s="249"/>
      <c r="AU294" s="247"/>
      <c r="AV294" s="247"/>
      <c r="AW294" s="247"/>
      <c r="AX294" s="247"/>
      <c r="AY294" s="247"/>
      <c r="AZ294" s="247"/>
      <c r="BA294" s="247"/>
      <c r="BB294" s="247"/>
      <c r="BC294" s="247"/>
      <c r="BD294" s="247"/>
      <c r="BE294" s="248">
        <f t="shared" si="222"/>
        <v>0</v>
      </c>
      <c r="BF294" s="249"/>
      <c r="BG294" s="247"/>
      <c r="BH294" s="247"/>
      <c r="BI294" s="247"/>
      <c r="BJ294" s="247"/>
      <c r="BK294" s="247"/>
      <c r="BL294" s="247"/>
      <c r="BM294" s="247"/>
      <c r="BN294" s="247"/>
      <c r="BO294" s="247"/>
      <c r="BP294" s="247"/>
      <c r="BQ294" s="248">
        <f t="shared" si="223"/>
        <v>0</v>
      </c>
      <c r="BR294" s="249"/>
      <c r="BS294" s="247"/>
      <c r="BT294" s="247"/>
      <c r="BU294" s="247"/>
      <c r="BV294" s="247"/>
      <c r="BW294" s="247"/>
      <c r="BX294" s="247"/>
      <c r="BY294" s="247"/>
      <c r="BZ294" s="247"/>
      <c r="CA294" s="247"/>
      <c r="CB294" s="247"/>
      <c r="CC294" s="248">
        <f>G294-SUM(H294:CB294)</f>
        <v>0</v>
      </c>
      <c r="CD294" s="39"/>
      <c r="CE294" s="39"/>
      <c r="CF294" s="39"/>
      <c r="CG294" s="39"/>
      <c r="CH294" s="39"/>
      <c r="CI294" s="39"/>
      <c r="CJ294" s="39"/>
      <c r="CK294" s="39"/>
      <c r="CL294" s="39"/>
      <c r="CM294" s="39"/>
      <c r="CN294" s="39"/>
      <c r="CO294" s="39"/>
      <c r="CP294" s="39"/>
      <c r="CQ294" s="39"/>
      <c r="CR294" s="39"/>
      <c r="CS294" s="39"/>
      <c r="CT294" s="39"/>
      <c r="CU294" s="39"/>
      <c r="CV294" s="39"/>
      <c r="CW294" s="39"/>
      <c r="CX294" s="39"/>
      <c r="CY294" s="39"/>
      <c r="CZ294" s="39"/>
      <c r="DA294" s="39"/>
      <c r="DB294" s="39"/>
      <c r="DC294" s="39"/>
      <c r="DD294" s="39"/>
      <c r="DE294" s="39"/>
      <c r="DF294" s="39"/>
      <c r="DG294" s="39"/>
      <c r="DH294" s="39"/>
      <c r="DI294" s="39"/>
      <c r="DJ294" s="39"/>
      <c r="DK294" s="39"/>
      <c r="DL294" s="39"/>
      <c r="DM294" s="39"/>
      <c r="DN294" s="39"/>
      <c r="DO294" s="39"/>
      <c r="DP294" s="39"/>
      <c r="DQ294" s="39"/>
      <c r="DR294" s="39"/>
      <c r="DS294" s="39"/>
      <c r="DT294" s="39"/>
      <c r="DU294" s="39"/>
      <c r="DV294" s="39"/>
      <c r="DW294" s="39"/>
      <c r="DX294" s="39"/>
      <c r="DY294" s="39"/>
      <c r="DZ294" s="39"/>
      <c r="EA294" s="39"/>
      <c r="EB294" s="39"/>
      <c r="EC294" s="39"/>
      <c r="ED294" s="39"/>
      <c r="EE294" s="39"/>
      <c r="EF294" s="39"/>
      <c r="EG294" s="39"/>
      <c r="EH294" s="39"/>
      <c r="EI294" s="39"/>
      <c r="EJ294" s="39"/>
      <c r="EK294" s="39"/>
      <c r="EL294" s="39"/>
      <c r="EM294" s="39"/>
      <c r="EN294" s="39"/>
      <c r="EO294" s="39"/>
      <c r="EP294" s="39"/>
      <c r="EQ294" s="39"/>
      <c r="ER294" s="39"/>
      <c r="ES294" s="39"/>
      <c r="ET294" s="39"/>
      <c r="EU294" s="39"/>
      <c r="EV294" s="39"/>
      <c r="EW294" s="39"/>
      <c r="EX294" s="39"/>
      <c r="EY294" s="39"/>
      <c r="EZ294" s="39"/>
      <c r="FA294" s="39"/>
      <c r="FB294" s="39"/>
      <c r="FC294" s="39"/>
      <c r="FD294" s="39"/>
      <c r="FE294" s="39"/>
      <c r="FF294" s="39"/>
      <c r="FG294" s="39"/>
      <c r="FH294" s="39"/>
      <c r="FI294" s="39"/>
      <c r="FJ294" s="39"/>
      <c r="FK294" s="39"/>
      <c r="FL294" s="39"/>
      <c r="FM294" s="39"/>
      <c r="FN294" s="39"/>
      <c r="FO294" s="39"/>
      <c r="FP294" s="39"/>
      <c r="FQ294" s="39"/>
      <c r="FR294" s="39"/>
      <c r="FS294" s="39"/>
      <c r="FT294" s="39"/>
      <c r="FU294" s="39"/>
      <c r="FV294" s="39"/>
      <c r="FW294" s="39"/>
      <c r="FX294" s="39"/>
      <c r="FY294" s="39"/>
      <c r="FZ294" s="39"/>
      <c r="GA294" s="39"/>
      <c r="GB294" s="39"/>
      <c r="GC294" s="39"/>
      <c r="GD294" s="39"/>
      <c r="GE294" s="39"/>
      <c r="GF294" s="39"/>
      <c r="GG294" s="39"/>
      <c r="GH294" s="39"/>
      <c r="GI294" s="39"/>
      <c r="GJ294" s="39"/>
      <c r="GK294" s="39"/>
      <c r="GL294" s="39"/>
      <c r="GM294" s="39"/>
      <c r="GN294" s="39"/>
      <c r="GO294" s="39"/>
      <c r="GP294" s="39"/>
      <c r="GQ294" s="39"/>
      <c r="GR294" s="39"/>
      <c r="GS294" s="39"/>
      <c r="GT294" s="39"/>
      <c r="GU294" s="39"/>
      <c r="GV294" s="39"/>
      <c r="GW294" s="39"/>
      <c r="GX294" s="39"/>
      <c r="GY294" s="39"/>
      <c r="GZ294" s="39"/>
      <c r="HA294" s="39"/>
      <c r="HB294" s="39"/>
      <c r="HC294" s="39"/>
      <c r="HD294" s="39"/>
      <c r="HE294" s="39"/>
      <c r="HF294" s="39"/>
      <c r="HG294" s="39"/>
      <c r="HH294" s="39"/>
      <c r="HI294" s="39"/>
      <c r="HJ294" s="39"/>
      <c r="HK294" s="39"/>
      <c r="HL294" s="39"/>
      <c r="HM294" s="39"/>
      <c r="HN294" s="39"/>
      <c r="HO294" s="39"/>
      <c r="HP294" s="39"/>
      <c r="HQ294" s="39"/>
      <c r="HR294" s="39"/>
      <c r="HS294" s="39"/>
      <c r="HT294" s="39"/>
      <c r="HU294" s="39"/>
      <c r="HV294" s="39"/>
      <c r="HW294" s="39"/>
      <c r="HX294" s="39"/>
      <c r="HY294" s="39"/>
      <c r="HZ294" s="39"/>
      <c r="IA294" s="39"/>
      <c r="IB294" s="39"/>
      <c r="IC294" s="39"/>
      <c r="ID294" s="39"/>
      <c r="IE294" s="39"/>
      <c r="IF294" s="39"/>
      <c r="IG294" s="39"/>
      <c r="IH294" s="39"/>
      <c r="II294" s="39"/>
      <c r="IJ294" s="39"/>
      <c r="IK294" s="39"/>
      <c r="IL294" s="39"/>
      <c r="IM294" s="39"/>
      <c r="IN294" s="39"/>
      <c r="IO294" s="39"/>
      <c r="IP294" s="39"/>
      <c r="IQ294" s="39"/>
      <c r="IR294" s="39"/>
      <c r="IS294" s="39"/>
      <c r="IT294" s="39"/>
      <c r="IU294" s="39"/>
      <c r="IV294" s="39"/>
      <c r="IW294" s="39"/>
      <c r="IX294" s="39"/>
      <c r="IY294" s="39"/>
      <c r="IZ294" s="39"/>
      <c r="JA294" s="39"/>
      <c r="JB294" s="39"/>
      <c r="JC294" s="39"/>
      <c r="JD294" s="39"/>
      <c r="JE294" s="39"/>
      <c r="JF294" s="39"/>
      <c r="JG294" s="39"/>
      <c r="JH294" s="39"/>
      <c r="JI294" s="39"/>
      <c r="JJ294" s="39"/>
      <c r="JK294" s="39"/>
      <c r="JL294" s="39"/>
      <c r="JM294" s="39"/>
      <c r="JN294" s="39"/>
      <c r="JO294" s="39"/>
      <c r="JP294" s="39"/>
      <c r="JQ294" s="39"/>
      <c r="JR294" s="39"/>
      <c r="JS294" s="39"/>
      <c r="JT294" s="39"/>
      <c r="JU294" s="39"/>
      <c r="JV294" s="39"/>
      <c r="JW294" s="39"/>
      <c r="JX294" s="39"/>
      <c r="JY294" s="39"/>
      <c r="JZ294" s="39"/>
      <c r="KA294" s="39"/>
      <c r="KB294" s="39"/>
      <c r="KC294" s="39"/>
      <c r="KD294" s="39"/>
      <c r="KE294" s="39"/>
      <c r="KF294" s="39"/>
      <c r="KG294" s="39"/>
      <c r="KH294" s="39"/>
      <c r="KI294" s="39"/>
      <c r="KJ294" s="39"/>
      <c r="KK294" s="39"/>
      <c r="KL294" s="39"/>
      <c r="KM294" s="39"/>
      <c r="KN294" s="39"/>
      <c r="KO294" s="39"/>
      <c r="KP294" s="39"/>
      <c r="KQ294" s="39"/>
      <c r="KR294" s="39"/>
      <c r="KS294" s="39"/>
      <c r="KT294" s="39"/>
      <c r="KU294" s="39"/>
      <c r="KV294" s="39"/>
      <c r="KW294" s="39"/>
      <c r="KX294" s="39"/>
      <c r="KY294" s="39"/>
      <c r="KZ294" s="39"/>
      <c r="LA294" s="39"/>
      <c r="LB294" s="39"/>
      <c r="LC294" s="39"/>
      <c r="LD294" s="39"/>
      <c r="LE294" s="39"/>
      <c r="LF294" s="39"/>
      <c r="LG294" s="39"/>
      <c r="LH294" s="39"/>
      <c r="LI294" s="39"/>
      <c r="LJ294" s="39"/>
      <c r="LK294" s="39"/>
      <c r="LL294" s="39"/>
      <c r="LM294" s="39"/>
      <c r="LN294" s="39"/>
      <c r="LO294" s="39"/>
      <c r="LP294" s="39"/>
      <c r="LQ294" s="39"/>
      <c r="LR294" s="39"/>
      <c r="LS294" s="39"/>
      <c r="LT294" s="39"/>
      <c r="LU294" s="39"/>
      <c r="LV294" s="39"/>
      <c r="LW294" s="39"/>
      <c r="LX294" s="39"/>
      <c r="LY294" s="39"/>
      <c r="LZ294" s="39"/>
      <c r="MA294" s="39"/>
      <c r="MB294" s="39"/>
      <c r="MC294" s="39"/>
      <c r="MD294" s="39"/>
      <c r="ME294" s="39"/>
      <c r="MF294" s="39"/>
      <c r="MG294" s="39"/>
      <c r="MH294" s="39"/>
      <c r="MI294" s="39"/>
      <c r="MJ294" s="39"/>
      <c r="MK294" s="39"/>
      <c r="ML294" s="39"/>
      <c r="MM294" s="39"/>
      <c r="MN294" s="39"/>
      <c r="MO294" s="39"/>
      <c r="MP294" s="39"/>
      <c r="MQ294" s="39"/>
      <c r="MR294" s="39"/>
    </row>
    <row r="295" spans="1:388" x14ac:dyDescent="0.25">
      <c r="A295" s="326"/>
      <c r="B295" s="330" t="s">
        <v>536</v>
      </c>
      <c r="C295" s="303" t="s">
        <v>823</v>
      </c>
      <c r="D295" s="287" t="s">
        <v>85</v>
      </c>
      <c r="E295" s="287">
        <v>0</v>
      </c>
      <c r="F295" s="260"/>
      <c r="G295" s="191">
        <f t="shared" si="218"/>
        <v>0</v>
      </c>
      <c r="H295" s="246"/>
      <c r="I295" s="248"/>
      <c r="J295" s="246"/>
      <c r="K295" s="247"/>
      <c r="L295" s="247"/>
      <c r="M295" s="247"/>
      <c r="N295" s="247"/>
      <c r="O295" s="247"/>
      <c r="P295" s="247"/>
      <c r="Q295" s="247"/>
      <c r="R295" s="247"/>
      <c r="S295" s="247"/>
      <c r="T295" s="247"/>
      <c r="U295" s="248">
        <f t="shared" si="219"/>
        <v>0</v>
      </c>
      <c r="V295" s="246"/>
      <c r="W295" s="247"/>
      <c r="X295" s="247"/>
      <c r="Y295" s="247"/>
      <c r="Z295" s="247"/>
      <c r="AA295" s="247"/>
      <c r="AB295" s="247"/>
      <c r="AC295" s="247"/>
      <c r="AD295" s="247"/>
      <c r="AE295" s="247"/>
      <c r="AF295" s="247"/>
      <c r="AG295" s="248">
        <f t="shared" si="220"/>
        <v>0</v>
      </c>
      <c r="AH295" s="249"/>
      <c r="AI295" s="247"/>
      <c r="AJ295" s="247"/>
      <c r="AK295" s="247"/>
      <c r="AL295" s="247"/>
      <c r="AM295" s="247"/>
      <c r="AN295" s="247"/>
      <c r="AO295" s="247"/>
      <c r="AP295" s="247"/>
      <c r="AQ295" s="247"/>
      <c r="AR295" s="247"/>
      <c r="AS295" s="248">
        <f t="shared" si="221"/>
        <v>0</v>
      </c>
      <c r="AT295" s="249"/>
      <c r="AU295" s="247"/>
      <c r="AV295" s="247"/>
      <c r="AW295" s="247"/>
      <c r="AX295" s="247"/>
      <c r="AY295" s="247"/>
      <c r="AZ295" s="247"/>
      <c r="BA295" s="247"/>
      <c r="BB295" s="247"/>
      <c r="BC295" s="247"/>
      <c r="BD295" s="247"/>
      <c r="BE295" s="248">
        <f t="shared" si="222"/>
        <v>0</v>
      </c>
      <c r="BF295" s="249"/>
      <c r="BG295" s="247"/>
      <c r="BH295" s="247"/>
      <c r="BI295" s="247"/>
      <c r="BJ295" s="247"/>
      <c r="BK295" s="247"/>
      <c r="BL295" s="247"/>
      <c r="BM295" s="247"/>
      <c r="BN295" s="247"/>
      <c r="BO295" s="247"/>
      <c r="BP295" s="247"/>
      <c r="BQ295" s="248">
        <f t="shared" si="223"/>
        <v>0</v>
      </c>
      <c r="BR295" s="249"/>
      <c r="BS295" s="247"/>
      <c r="BT295" s="247"/>
      <c r="BU295" s="247"/>
      <c r="BV295" s="247"/>
      <c r="BW295" s="247"/>
      <c r="BX295" s="247"/>
      <c r="BY295" s="247"/>
      <c r="BZ295" s="247"/>
      <c r="CA295" s="247"/>
      <c r="CB295" s="247"/>
      <c r="CC295" s="248">
        <f>G295-SUM(J295:CB295)</f>
        <v>0</v>
      </c>
      <c r="CD295" s="39"/>
      <c r="CE295" s="39"/>
      <c r="CF295" s="39"/>
      <c r="CG295" s="39"/>
      <c r="CH295" s="39"/>
      <c r="CI295" s="39"/>
      <c r="CJ295" s="39"/>
      <c r="CK295" s="39"/>
      <c r="CL295" s="39"/>
      <c r="CM295" s="39"/>
      <c r="CN295" s="39"/>
      <c r="CO295" s="39"/>
      <c r="CP295" s="39"/>
      <c r="CQ295" s="39"/>
      <c r="CR295" s="39"/>
      <c r="CS295" s="39"/>
      <c r="CT295" s="39"/>
      <c r="CU295" s="39"/>
      <c r="CV295" s="39"/>
      <c r="CW295" s="39"/>
      <c r="CX295" s="39"/>
      <c r="CY295" s="39"/>
      <c r="CZ295" s="39"/>
      <c r="DA295" s="39"/>
      <c r="DB295" s="39"/>
      <c r="DC295" s="39"/>
      <c r="DD295" s="39"/>
      <c r="DE295" s="39"/>
      <c r="DF295" s="39"/>
      <c r="DG295" s="39"/>
      <c r="DH295" s="39"/>
      <c r="DI295" s="39"/>
      <c r="DJ295" s="39"/>
      <c r="DK295" s="39"/>
      <c r="DL295" s="39"/>
      <c r="DM295" s="39"/>
      <c r="DN295" s="39"/>
      <c r="DO295" s="39"/>
      <c r="DP295" s="39"/>
      <c r="DQ295" s="39"/>
      <c r="DR295" s="39"/>
      <c r="DS295" s="39"/>
      <c r="DT295" s="39"/>
      <c r="DU295" s="39"/>
      <c r="DV295" s="39"/>
      <c r="DW295" s="39"/>
      <c r="DX295" s="39"/>
      <c r="DY295" s="39"/>
      <c r="DZ295" s="39"/>
      <c r="EA295" s="39"/>
      <c r="EB295" s="39"/>
      <c r="EC295" s="39"/>
      <c r="ED295" s="39"/>
      <c r="EE295" s="39"/>
      <c r="EF295" s="39"/>
      <c r="EG295" s="39"/>
      <c r="EH295" s="39"/>
      <c r="EI295" s="39"/>
      <c r="EJ295" s="39"/>
      <c r="EK295" s="39"/>
      <c r="EL295" s="39"/>
      <c r="EM295" s="39"/>
      <c r="EN295" s="39"/>
      <c r="EO295" s="39"/>
      <c r="EP295" s="39"/>
      <c r="EQ295" s="39"/>
      <c r="ER295" s="39"/>
      <c r="ES295" s="39"/>
      <c r="ET295" s="39"/>
      <c r="EU295" s="39"/>
      <c r="EV295" s="39"/>
      <c r="EW295" s="39"/>
      <c r="EX295" s="39"/>
      <c r="EY295" s="39"/>
      <c r="EZ295" s="39"/>
      <c r="FA295" s="39"/>
      <c r="FB295" s="39"/>
      <c r="FC295" s="39"/>
      <c r="FD295" s="39"/>
      <c r="FE295" s="39"/>
      <c r="FF295" s="39"/>
      <c r="FG295" s="39"/>
      <c r="FH295" s="39"/>
      <c r="FI295" s="39"/>
      <c r="FJ295" s="39"/>
      <c r="FK295" s="39"/>
      <c r="FL295" s="39"/>
      <c r="FM295" s="39"/>
      <c r="FN295" s="39"/>
      <c r="FO295" s="39"/>
      <c r="FP295" s="39"/>
      <c r="FQ295" s="39"/>
      <c r="FR295" s="39"/>
      <c r="FS295" s="39"/>
      <c r="FT295" s="39"/>
      <c r="FU295" s="39"/>
      <c r="FV295" s="39"/>
      <c r="FW295" s="39"/>
      <c r="FX295" s="39"/>
      <c r="FY295" s="39"/>
      <c r="FZ295" s="39"/>
      <c r="GA295" s="39"/>
      <c r="GB295" s="39"/>
      <c r="GC295" s="39"/>
      <c r="GD295" s="39"/>
      <c r="GE295" s="39"/>
      <c r="GF295" s="39"/>
      <c r="GG295" s="39"/>
      <c r="GH295" s="39"/>
      <c r="GI295" s="39"/>
      <c r="GJ295" s="39"/>
      <c r="GK295" s="39"/>
      <c r="GL295" s="39"/>
      <c r="GM295" s="39"/>
      <c r="GN295" s="39"/>
      <c r="GO295" s="39"/>
      <c r="GP295" s="39"/>
      <c r="GQ295" s="39"/>
      <c r="GR295" s="39"/>
      <c r="GS295" s="39"/>
      <c r="GT295" s="39"/>
      <c r="GU295" s="39"/>
      <c r="GV295" s="39"/>
      <c r="GW295" s="39"/>
      <c r="GX295" s="39"/>
      <c r="GY295" s="39"/>
      <c r="GZ295" s="39"/>
      <c r="HA295" s="39"/>
      <c r="HB295" s="39"/>
      <c r="HC295" s="39"/>
      <c r="HD295" s="39"/>
      <c r="HE295" s="39"/>
      <c r="HF295" s="39"/>
      <c r="HG295" s="39"/>
      <c r="HH295" s="39"/>
      <c r="HI295" s="39"/>
      <c r="HJ295" s="39"/>
      <c r="HK295" s="39"/>
      <c r="HL295" s="39"/>
      <c r="HM295" s="39"/>
      <c r="HN295" s="39"/>
      <c r="HO295" s="39"/>
      <c r="HP295" s="39"/>
      <c r="HQ295" s="39"/>
      <c r="HR295" s="39"/>
      <c r="HS295" s="39"/>
      <c r="HT295" s="39"/>
      <c r="HU295" s="39"/>
      <c r="HV295" s="39"/>
      <c r="HW295" s="39"/>
      <c r="HX295" s="39"/>
      <c r="HY295" s="39"/>
      <c r="HZ295" s="39"/>
      <c r="IA295" s="39"/>
      <c r="IB295" s="39"/>
      <c r="IC295" s="39"/>
      <c r="ID295" s="39"/>
      <c r="IE295" s="39"/>
      <c r="IF295" s="39"/>
      <c r="IG295" s="39"/>
      <c r="IH295" s="39"/>
      <c r="II295" s="39"/>
      <c r="IJ295" s="39"/>
      <c r="IK295" s="39"/>
      <c r="IL295" s="39"/>
      <c r="IM295" s="39"/>
      <c r="IN295" s="39"/>
      <c r="IO295" s="39"/>
      <c r="IP295" s="39"/>
      <c r="IQ295" s="39"/>
      <c r="IR295" s="39"/>
      <c r="IS295" s="39"/>
      <c r="IT295" s="39"/>
      <c r="IU295" s="39"/>
      <c r="IV295" s="39"/>
      <c r="IW295" s="39"/>
      <c r="IX295" s="39"/>
      <c r="IY295" s="39"/>
      <c r="IZ295" s="39"/>
      <c r="JA295" s="39"/>
      <c r="JB295" s="39"/>
      <c r="JC295" s="39"/>
      <c r="JD295" s="39"/>
      <c r="JE295" s="39"/>
      <c r="JF295" s="39"/>
      <c r="JG295" s="39"/>
      <c r="JH295" s="39"/>
      <c r="JI295" s="39"/>
      <c r="JJ295" s="39"/>
      <c r="JK295" s="39"/>
      <c r="JL295" s="39"/>
      <c r="JM295" s="39"/>
      <c r="JN295" s="39"/>
      <c r="JO295" s="39"/>
      <c r="JP295" s="39"/>
      <c r="JQ295" s="39"/>
      <c r="JR295" s="39"/>
      <c r="JS295" s="39"/>
      <c r="JT295" s="39"/>
      <c r="JU295" s="39"/>
      <c r="JV295" s="39"/>
      <c r="JW295" s="39"/>
      <c r="JX295" s="39"/>
      <c r="JY295" s="39"/>
      <c r="JZ295" s="39"/>
      <c r="KA295" s="39"/>
      <c r="KB295" s="39"/>
      <c r="KC295" s="39"/>
      <c r="KD295" s="39"/>
      <c r="KE295" s="39"/>
      <c r="KF295" s="39"/>
      <c r="KG295" s="39"/>
      <c r="KH295" s="39"/>
      <c r="KI295" s="39"/>
      <c r="KJ295" s="39"/>
      <c r="KK295" s="39"/>
      <c r="KL295" s="39"/>
      <c r="KM295" s="39"/>
      <c r="KN295" s="39"/>
      <c r="KO295" s="39"/>
      <c r="KP295" s="39"/>
      <c r="KQ295" s="39"/>
      <c r="KR295" s="39"/>
      <c r="KS295" s="39"/>
      <c r="KT295" s="39"/>
      <c r="KU295" s="39"/>
      <c r="KV295" s="39"/>
      <c r="KW295" s="39"/>
      <c r="KX295" s="39"/>
      <c r="KY295" s="39"/>
      <c r="KZ295" s="39"/>
      <c r="LA295" s="39"/>
      <c r="LB295" s="39"/>
      <c r="LC295" s="39"/>
      <c r="LD295" s="39"/>
      <c r="LE295" s="39"/>
      <c r="LF295" s="39"/>
      <c r="LG295" s="39"/>
      <c r="LH295" s="39"/>
      <c r="LI295" s="39"/>
      <c r="LJ295" s="39"/>
      <c r="LK295" s="39"/>
      <c r="LL295" s="39"/>
      <c r="LM295" s="39"/>
      <c r="LN295" s="39"/>
      <c r="LO295" s="39"/>
      <c r="LP295" s="39"/>
      <c r="LQ295" s="39"/>
      <c r="LR295" s="39"/>
      <c r="LS295" s="39"/>
      <c r="LT295" s="39"/>
      <c r="LU295" s="39"/>
      <c r="LV295" s="39"/>
      <c r="LW295" s="39"/>
      <c r="LX295" s="39"/>
      <c r="LY295" s="39"/>
      <c r="LZ295" s="39"/>
      <c r="MA295" s="39"/>
      <c r="MB295" s="39"/>
      <c r="MC295" s="39"/>
      <c r="MD295" s="39"/>
      <c r="ME295" s="39"/>
      <c r="MF295" s="39"/>
      <c r="MG295" s="39"/>
      <c r="MH295" s="39"/>
      <c r="MI295" s="39"/>
      <c r="MJ295" s="39"/>
      <c r="MK295" s="39"/>
      <c r="ML295" s="39"/>
      <c r="MM295" s="39"/>
      <c r="MN295" s="39"/>
      <c r="MO295" s="39"/>
      <c r="MP295" s="39"/>
      <c r="MQ295" s="39"/>
      <c r="MR295" s="39"/>
    </row>
    <row r="296" spans="1:388" s="39" customFormat="1" x14ac:dyDescent="0.25">
      <c r="A296" s="326"/>
      <c r="B296" s="332" t="s">
        <v>537</v>
      </c>
      <c r="C296" s="181" t="s">
        <v>538</v>
      </c>
      <c r="D296" s="183"/>
      <c r="E296" s="183"/>
      <c r="F296" s="299"/>
      <c r="G296" s="191"/>
      <c r="H296" s="75"/>
      <c r="I296" s="76"/>
      <c r="J296" s="75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6"/>
      <c r="V296" s="75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6"/>
      <c r="AH296" s="78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6"/>
      <c r="AT296" s="78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6"/>
      <c r="BF296" s="78"/>
      <c r="BG296" s="77"/>
      <c r="BH296" s="77"/>
      <c r="BI296" s="77"/>
      <c r="BJ296" s="77"/>
      <c r="BK296" s="77"/>
      <c r="BL296" s="77"/>
      <c r="BM296" s="77"/>
      <c r="BN296" s="77"/>
      <c r="BO296" s="77"/>
      <c r="BP296" s="77"/>
      <c r="BQ296" s="76"/>
      <c r="BR296" s="78"/>
      <c r="BS296" s="77"/>
      <c r="BT296" s="77"/>
      <c r="BU296" s="77"/>
      <c r="BV296" s="77"/>
      <c r="BW296" s="77"/>
      <c r="BX296" s="77"/>
      <c r="BY296" s="77"/>
      <c r="BZ296" s="77"/>
      <c r="CA296" s="77"/>
      <c r="CB296" s="77"/>
      <c r="CC296" s="76"/>
    </row>
    <row r="297" spans="1:388" ht="25.5" x14ac:dyDescent="0.25">
      <c r="A297" s="326"/>
      <c r="B297" s="332" t="s">
        <v>539</v>
      </c>
      <c r="C297" s="181" t="s">
        <v>540</v>
      </c>
      <c r="D297" s="183" t="s">
        <v>57</v>
      </c>
      <c r="E297" s="183">
        <v>0</v>
      </c>
      <c r="F297" s="299"/>
      <c r="G297" s="191">
        <f t="shared" ref="G297" si="224">+SUM(H297:CC297)</f>
        <v>0</v>
      </c>
      <c r="H297" s="246"/>
      <c r="I297" s="248"/>
      <c r="J297" s="241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6"/>
      <c r="V297" s="75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6"/>
      <c r="AH297" s="78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6"/>
      <c r="AT297" s="78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6"/>
      <c r="BF297" s="78"/>
      <c r="BG297" s="77"/>
      <c r="BH297" s="77"/>
      <c r="BI297" s="77"/>
      <c r="BJ297" s="77"/>
      <c r="BK297" s="77"/>
      <c r="BL297" s="77"/>
      <c r="BM297" s="77"/>
      <c r="BN297" s="77"/>
      <c r="BO297" s="77"/>
      <c r="BP297" s="77"/>
      <c r="BQ297" s="76"/>
      <c r="BR297" s="78"/>
      <c r="BS297" s="77"/>
      <c r="BT297" s="77"/>
      <c r="BU297" s="77"/>
      <c r="BV297" s="77"/>
      <c r="BW297" s="77"/>
      <c r="BX297" s="77"/>
      <c r="BY297" s="77"/>
      <c r="BZ297" s="77"/>
      <c r="CA297" s="77"/>
      <c r="CB297" s="77"/>
      <c r="CC297" s="76"/>
    </row>
    <row r="298" spans="1:388" x14ac:dyDescent="0.25">
      <c r="A298" s="326"/>
      <c r="B298" s="332" t="s">
        <v>541</v>
      </c>
      <c r="C298" s="181" t="s">
        <v>542</v>
      </c>
      <c r="D298" s="183" t="s">
        <v>533</v>
      </c>
      <c r="E298" s="183">
        <v>0</v>
      </c>
      <c r="F298" s="299"/>
      <c r="G298" s="191">
        <f t="shared" ref="G298:G312" si="225">+E298*F298</f>
        <v>0</v>
      </c>
      <c r="H298" s="246"/>
      <c r="I298" s="248"/>
      <c r="J298" s="246"/>
      <c r="K298" s="247"/>
      <c r="L298" s="247"/>
      <c r="M298" s="247"/>
      <c r="N298" s="247"/>
      <c r="O298" s="247"/>
      <c r="P298" s="247"/>
      <c r="Q298" s="247"/>
      <c r="R298" s="247"/>
      <c r="S298" s="247"/>
      <c r="T298" s="247"/>
      <c r="U298" s="248">
        <f>G298/6</f>
        <v>0</v>
      </c>
      <c r="V298" s="246"/>
      <c r="W298" s="247"/>
      <c r="X298" s="247"/>
      <c r="Y298" s="247"/>
      <c r="Z298" s="247"/>
      <c r="AA298" s="247"/>
      <c r="AB298" s="247"/>
      <c r="AC298" s="247"/>
      <c r="AD298" s="247"/>
      <c r="AE298" s="247"/>
      <c r="AF298" s="247"/>
      <c r="AG298" s="248">
        <f>G298/6</f>
        <v>0</v>
      </c>
      <c r="AH298" s="249"/>
      <c r="AI298" s="247"/>
      <c r="AJ298" s="247"/>
      <c r="AK298" s="247"/>
      <c r="AL298" s="247"/>
      <c r="AM298" s="247"/>
      <c r="AN298" s="247"/>
      <c r="AO298" s="247"/>
      <c r="AP298" s="247"/>
      <c r="AQ298" s="247"/>
      <c r="AR298" s="247"/>
      <c r="AS298" s="248">
        <f>G298/6</f>
        <v>0</v>
      </c>
      <c r="AT298" s="249"/>
      <c r="AU298" s="247"/>
      <c r="AV298" s="247"/>
      <c r="AW298" s="247"/>
      <c r="AX298" s="247"/>
      <c r="AY298" s="247"/>
      <c r="AZ298" s="247"/>
      <c r="BA298" s="247"/>
      <c r="BB298" s="247"/>
      <c r="BC298" s="247"/>
      <c r="BD298" s="247"/>
      <c r="BE298" s="248">
        <f>G298/6</f>
        <v>0</v>
      </c>
      <c r="BF298" s="249"/>
      <c r="BG298" s="247"/>
      <c r="BH298" s="247"/>
      <c r="BI298" s="247"/>
      <c r="BJ298" s="247"/>
      <c r="BK298" s="247"/>
      <c r="BL298" s="247"/>
      <c r="BM298" s="247"/>
      <c r="BN298" s="247"/>
      <c r="BO298" s="247"/>
      <c r="BP298" s="247"/>
      <c r="BQ298" s="248">
        <f>G298/6</f>
        <v>0</v>
      </c>
      <c r="BR298" s="249"/>
      <c r="BS298" s="247"/>
      <c r="BT298" s="247"/>
      <c r="BU298" s="247"/>
      <c r="BV298" s="247"/>
      <c r="BW298" s="247"/>
      <c r="BX298" s="247"/>
      <c r="BY298" s="247"/>
      <c r="BZ298" s="247"/>
      <c r="CA298" s="247"/>
      <c r="CB298" s="247"/>
      <c r="CC298" s="248">
        <f>G298-SUM(H298:CB298)</f>
        <v>0</v>
      </c>
      <c r="CD298" s="201"/>
      <c r="CE298" s="201"/>
      <c r="CF298" s="201"/>
      <c r="CG298" s="201"/>
      <c r="CH298" s="201"/>
      <c r="CI298" s="201"/>
      <c r="CJ298" s="201"/>
      <c r="CK298" s="201"/>
      <c r="CL298" s="201"/>
      <c r="CM298" s="201"/>
      <c r="CN298" s="201"/>
      <c r="CO298" s="201"/>
      <c r="CP298" s="201"/>
      <c r="CQ298" s="201"/>
      <c r="CR298" s="201"/>
      <c r="CS298" s="201"/>
      <c r="CT298" s="201"/>
      <c r="CU298" s="201"/>
      <c r="CV298" s="201"/>
      <c r="CW298" s="201"/>
      <c r="CX298" s="201"/>
      <c r="CY298" s="201"/>
      <c r="CZ298" s="201"/>
      <c r="DA298" s="201"/>
      <c r="DB298" s="201"/>
      <c r="DC298" s="201"/>
      <c r="DD298" s="201"/>
      <c r="DE298" s="201"/>
      <c r="DF298" s="201"/>
      <c r="DG298" s="201"/>
      <c r="DH298" s="201"/>
      <c r="DI298" s="201"/>
      <c r="DJ298" s="201"/>
      <c r="DK298" s="201"/>
      <c r="DL298" s="201"/>
      <c r="DM298" s="201"/>
      <c r="DN298" s="201"/>
      <c r="DO298" s="201"/>
      <c r="DP298" s="201"/>
      <c r="DQ298" s="201"/>
      <c r="DR298" s="201"/>
      <c r="DS298" s="201"/>
      <c r="DT298" s="201"/>
      <c r="DU298" s="201"/>
      <c r="DV298" s="201"/>
      <c r="DW298" s="201"/>
      <c r="DX298" s="201"/>
      <c r="DY298" s="201"/>
      <c r="DZ298" s="201"/>
      <c r="EA298" s="201"/>
      <c r="EB298" s="201"/>
      <c r="EC298" s="201"/>
      <c r="ED298" s="201"/>
      <c r="EE298" s="201"/>
      <c r="EF298" s="201"/>
      <c r="EG298" s="201"/>
      <c r="EH298" s="201"/>
      <c r="EI298" s="201"/>
      <c r="EJ298" s="201"/>
      <c r="EK298" s="201"/>
      <c r="EL298" s="201"/>
      <c r="EM298" s="201"/>
      <c r="EN298" s="201"/>
      <c r="EO298" s="201"/>
      <c r="EP298" s="201"/>
      <c r="EQ298" s="201"/>
      <c r="ER298" s="201"/>
      <c r="ES298" s="201"/>
      <c r="ET298" s="201"/>
      <c r="EU298" s="201"/>
      <c r="EV298" s="201"/>
      <c r="EW298" s="201"/>
      <c r="EX298" s="201"/>
      <c r="EY298" s="201"/>
      <c r="EZ298" s="201"/>
      <c r="FA298" s="201"/>
      <c r="FB298" s="201"/>
      <c r="FC298" s="201"/>
      <c r="FD298" s="201"/>
      <c r="FE298" s="201"/>
      <c r="FF298" s="201"/>
      <c r="FG298" s="201"/>
      <c r="FH298" s="201"/>
      <c r="FI298" s="201"/>
      <c r="FJ298" s="201"/>
      <c r="FK298" s="201"/>
      <c r="FL298" s="201"/>
      <c r="FM298" s="201"/>
      <c r="FN298" s="201"/>
      <c r="FO298" s="201"/>
      <c r="FP298" s="201"/>
      <c r="FQ298" s="201"/>
      <c r="FR298" s="201"/>
      <c r="FS298" s="201"/>
      <c r="FT298" s="201"/>
      <c r="FU298" s="201"/>
      <c r="FV298" s="201"/>
      <c r="FW298" s="201"/>
      <c r="FX298" s="201"/>
      <c r="FY298" s="201"/>
      <c r="FZ298" s="201"/>
      <c r="GA298" s="201"/>
      <c r="GB298" s="201"/>
      <c r="GC298" s="201"/>
      <c r="GD298" s="201"/>
      <c r="GE298" s="201"/>
      <c r="GF298" s="201"/>
      <c r="GG298" s="201"/>
      <c r="GH298" s="201"/>
      <c r="GI298" s="201"/>
      <c r="GJ298" s="201"/>
      <c r="GK298" s="201"/>
      <c r="GL298" s="201"/>
      <c r="GM298" s="201"/>
      <c r="GN298" s="201"/>
      <c r="GO298" s="201"/>
      <c r="GP298" s="201"/>
      <c r="GQ298" s="201"/>
      <c r="GR298" s="201"/>
      <c r="GS298" s="201"/>
      <c r="GT298" s="201"/>
      <c r="GU298" s="201"/>
      <c r="GV298" s="201"/>
      <c r="GW298" s="201"/>
      <c r="GX298" s="201"/>
      <c r="GY298" s="201"/>
      <c r="GZ298" s="201"/>
      <c r="HA298" s="201"/>
      <c r="HB298" s="201"/>
      <c r="HC298" s="201"/>
      <c r="HD298" s="201"/>
      <c r="HE298" s="201"/>
      <c r="HF298" s="201"/>
      <c r="HG298" s="201"/>
      <c r="HH298" s="201"/>
      <c r="HI298" s="201"/>
      <c r="HJ298" s="201"/>
      <c r="HK298" s="201"/>
      <c r="HL298" s="201"/>
      <c r="HM298" s="201"/>
      <c r="HN298" s="201"/>
      <c r="HO298" s="201"/>
      <c r="HP298" s="201"/>
      <c r="HQ298" s="201"/>
      <c r="HR298" s="201"/>
      <c r="HS298" s="201"/>
      <c r="HT298" s="201"/>
      <c r="HU298" s="201"/>
      <c r="HV298" s="201"/>
      <c r="HW298" s="201"/>
      <c r="HX298" s="201"/>
      <c r="HY298" s="201"/>
      <c r="HZ298" s="201"/>
      <c r="IA298" s="201"/>
      <c r="IB298" s="201"/>
      <c r="IC298" s="201"/>
      <c r="ID298" s="201"/>
      <c r="IE298" s="201"/>
      <c r="IF298" s="201"/>
      <c r="IG298" s="201"/>
      <c r="IH298" s="201"/>
      <c r="II298" s="201"/>
      <c r="IJ298" s="201"/>
      <c r="IK298" s="201"/>
      <c r="IL298" s="201"/>
      <c r="IM298" s="201"/>
      <c r="IN298" s="201"/>
      <c r="IO298" s="201"/>
      <c r="IP298" s="201"/>
      <c r="IQ298" s="201"/>
      <c r="IR298" s="201"/>
      <c r="IS298" s="201"/>
      <c r="IT298" s="201"/>
      <c r="IU298" s="201"/>
      <c r="IV298" s="201"/>
      <c r="IW298" s="201"/>
      <c r="IX298" s="201"/>
      <c r="IY298" s="201"/>
      <c r="IZ298" s="201"/>
      <c r="JA298" s="201"/>
      <c r="JB298" s="201"/>
      <c r="JC298" s="201"/>
      <c r="JD298" s="201"/>
      <c r="JE298" s="201"/>
      <c r="JF298" s="201"/>
      <c r="JG298" s="201"/>
      <c r="JH298" s="201"/>
      <c r="JI298" s="201"/>
      <c r="JJ298" s="201"/>
      <c r="JK298" s="201"/>
      <c r="JL298" s="201"/>
      <c r="JM298" s="201"/>
      <c r="JN298" s="201"/>
      <c r="JO298" s="201"/>
      <c r="JP298" s="201"/>
      <c r="JQ298" s="201"/>
      <c r="JR298" s="201"/>
      <c r="JS298" s="201"/>
      <c r="JT298" s="201"/>
      <c r="JU298" s="201"/>
      <c r="JV298" s="201"/>
      <c r="JW298" s="201"/>
      <c r="JX298" s="201"/>
      <c r="JY298" s="201"/>
      <c r="JZ298" s="201"/>
      <c r="KA298" s="201"/>
      <c r="KB298" s="201"/>
      <c r="KC298" s="201"/>
      <c r="KD298" s="201"/>
      <c r="KE298" s="201"/>
      <c r="KF298" s="201"/>
      <c r="KG298" s="201"/>
      <c r="KH298" s="201"/>
      <c r="KI298" s="201"/>
      <c r="KJ298" s="201"/>
      <c r="KK298" s="201"/>
      <c r="KL298" s="201"/>
      <c r="KM298" s="201"/>
      <c r="KN298" s="201"/>
      <c r="KO298" s="201"/>
      <c r="KP298" s="201"/>
      <c r="KQ298" s="201"/>
      <c r="KR298" s="201"/>
      <c r="KS298" s="201"/>
      <c r="KT298" s="201"/>
      <c r="KU298" s="201"/>
      <c r="KV298" s="201"/>
      <c r="KW298" s="201"/>
      <c r="KX298" s="201"/>
      <c r="KY298" s="201"/>
      <c r="KZ298" s="201"/>
      <c r="LA298" s="201"/>
      <c r="LB298" s="201"/>
      <c r="LC298" s="201"/>
      <c r="LD298" s="201"/>
      <c r="LE298" s="201"/>
      <c r="LF298" s="201"/>
      <c r="LG298" s="201"/>
      <c r="LH298" s="201"/>
      <c r="LI298" s="201"/>
      <c r="LJ298" s="201"/>
      <c r="LK298" s="201"/>
      <c r="LL298" s="201"/>
      <c r="LM298" s="201"/>
      <c r="LN298" s="201"/>
      <c r="LO298" s="201"/>
      <c r="LP298" s="201"/>
      <c r="LQ298" s="201"/>
      <c r="LR298" s="201"/>
      <c r="LS298" s="201"/>
      <c r="LT298" s="201"/>
      <c r="LU298" s="201"/>
      <c r="LV298" s="201"/>
      <c r="LW298" s="201"/>
      <c r="LX298" s="201"/>
      <c r="LY298" s="201"/>
      <c r="LZ298" s="201"/>
      <c r="MA298" s="201"/>
      <c r="MB298" s="201"/>
      <c r="MC298" s="201"/>
      <c r="MD298" s="201"/>
      <c r="ME298" s="201"/>
      <c r="MF298" s="201"/>
      <c r="MG298" s="201"/>
      <c r="MH298" s="201"/>
      <c r="MI298" s="201"/>
      <c r="MJ298" s="201"/>
      <c r="MK298" s="201"/>
      <c r="ML298" s="201"/>
      <c r="MM298" s="201"/>
      <c r="MN298" s="201"/>
      <c r="MO298" s="201"/>
      <c r="MP298" s="201"/>
      <c r="MQ298" s="201"/>
      <c r="MR298" s="201"/>
      <c r="MS298" s="201"/>
      <c r="MT298" s="201"/>
      <c r="MU298" s="201"/>
      <c r="MV298" s="201"/>
      <c r="MW298" s="201"/>
      <c r="MX298" s="201"/>
      <c r="MY298" s="201"/>
      <c r="MZ298" s="201"/>
      <c r="NA298" s="201"/>
      <c r="NB298" s="201"/>
      <c r="NC298" s="201"/>
      <c r="ND298" s="201"/>
      <c r="NE298" s="201"/>
      <c r="NF298" s="201"/>
      <c r="NG298" s="201"/>
      <c r="NH298" s="201"/>
      <c r="NI298" s="201"/>
      <c r="NJ298" s="201"/>
      <c r="NK298" s="201"/>
      <c r="NL298" s="201"/>
      <c r="NM298" s="201"/>
      <c r="NN298" s="201"/>
      <c r="NO298" s="201"/>
      <c r="NP298" s="201"/>
      <c r="NQ298" s="201"/>
      <c r="NR298" s="201"/>
      <c r="NS298" s="201"/>
      <c r="NT298" s="201"/>
      <c r="NU298" s="201"/>
      <c r="NV298" s="201"/>
      <c r="NW298" s="201"/>
      <c r="NX298" s="201"/>
    </row>
    <row r="299" spans="1:388" ht="27" customHeight="1" x14ac:dyDescent="0.25">
      <c r="A299" s="326"/>
      <c r="B299" s="332" t="s">
        <v>543</v>
      </c>
      <c r="C299" s="181" t="s">
        <v>544</v>
      </c>
      <c r="D299" s="183" t="s">
        <v>218</v>
      </c>
      <c r="E299" s="183">
        <v>0</v>
      </c>
      <c r="F299" s="299"/>
      <c r="G299" s="191">
        <f t="shared" si="225"/>
        <v>0</v>
      </c>
      <c r="H299" s="246"/>
      <c r="I299" s="248"/>
      <c r="J299" s="246"/>
      <c r="K299" s="247"/>
      <c r="L299" s="247"/>
      <c r="M299" s="247"/>
      <c r="N299" s="247"/>
      <c r="O299" s="247"/>
      <c r="P299" s="247"/>
      <c r="Q299" s="247"/>
      <c r="R299" s="247"/>
      <c r="S299" s="247"/>
      <c r="T299" s="247"/>
      <c r="U299" s="248">
        <f>G299/6</f>
        <v>0</v>
      </c>
      <c r="V299" s="246"/>
      <c r="W299" s="247"/>
      <c r="X299" s="247"/>
      <c r="Y299" s="247"/>
      <c r="Z299" s="247"/>
      <c r="AA299" s="247"/>
      <c r="AB299" s="247"/>
      <c r="AC299" s="247"/>
      <c r="AD299" s="247"/>
      <c r="AE299" s="247"/>
      <c r="AF299" s="247"/>
      <c r="AG299" s="248">
        <f>G299/6</f>
        <v>0</v>
      </c>
      <c r="AH299" s="249"/>
      <c r="AI299" s="247"/>
      <c r="AJ299" s="247"/>
      <c r="AK299" s="247"/>
      <c r="AL299" s="247"/>
      <c r="AM299" s="247"/>
      <c r="AN299" s="247"/>
      <c r="AO299" s="247"/>
      <c r="AP299" s="247"/>
      <c r="AQ299" s="247"/>
      <c r="AR299" s="247"/>
      <c r="AS299" s="248">
        <f>G299/6</f>
        <v>0</v>
      </c>
      <c r="AT299" s="249"/>
      <c r="AU299" s="247"/>
      <c r="AV299" s="247"/>
      <c r="AW299" s="247"/>
      <c r="AX299" s="247"/>
      <c r="AY299" s="247"/>
      <c r="AZ299" s="247"/>
      <c r="BA299" s="247"/>
      <c r="BB299" s="247"/>
      <c r="BC299" s="247"/>
      <c r="BD299" s="247"/>
      <c r="BE299" s="248">
        <f>G299/6</f>
        <v>0</v>
      </c>
      <c r="BF299" s="249"/>
      <c r="BG299" s="247"/>
      <c r="BH299" s="247"/>
      <c r="BI299" s="247"/>
      <c r="BJ299" s="247"/>
      <c r="BK299" s="247"/>
      <c r="BL299" s="247"/>
      <c r="BM299" s="247"/>
      <c r="BN299" s="247"/>
      <c r="BO299" s="247"/>
      <c r="BP299" s="247"/>
      <c r="BQ299" s="248">
        <f>G299/6</f>
        <v>0</v>
      </c>
      <c r="BR299" s="249"/>
      <c r="BS299" s="247"/>
      <c r="BT299" s="247"/>
      <c r="BU299" s="247"/>
      <c r="BV299" s="247"/>
      <c r="BW299" s="247"/>
      <c r="BX299" s="247"/>
      <c r="BY299" s="247"/>
      <c r="BZ299" s="247"/>
      <c r="CA299" s="247"/>
      <c r="CB299" s="247"/>
      <c r="CC299" s="248">
        <f>G299-SUM(H299:CB299)</f>
        <v>0</v>
      </c>
      <c r="CD299" s="39"/>
      <c r="CE299" s="39"/>
      <c r="CF299" s="39"/>
      <c r="CG299" s="39"/>
      <c r="CH299" s="39"/>
      <c r="CI299" s="39"/>
      <c r="CJ299" s="39"/>
      <c r="CK299" s="39"/>
      <c r="CL299" s="39"/>
      <c r="CM299" s="39"/>
      <c r="CN299" s="39"/>
      <c r="CO299" s="39"/>
      <c r="CP299" s="39"/>
      <c r="CQ299" s="39"/>
      <c r="CR299" s="39"/>
      <c r="CS299" s="39"/>
      <c r="CT299" s="39"/>
      <c r="CU299" s="39"/>
      <c r="CV299" s="39"/>
      <c r="CW299" s="39"/>
      <c r="CX299" s="39"/>
      <c r="CY299" s="39"/>
      <c r="CZ299" s="39"/>
      <c r="DA299" s="39"/>
      <c r="DB299" s="39"/>
      <c r="DC299" s="39"/>
      <c r="DD299" s="39"/>
      <c r="DE299" s="39"/>
      <c r="DF299" s="39"/>
      <c r="DG299" s="39"/>
      <c r="DH299" s="39"/>
      <c r="DI299" s="39"/>
      <c r="DJ299" s="39"/>
      <c r="DK299" s="39"/>
      <c r="DL299" s="39"/>
      <c r="DM299" s="39"/>
      <c r="DN299" s="39"/>
      <c r="DO299" s="39"/>
      <c r="DP299" s="39"/>
      <c r="DQ299" s="39"/>
      <c r="DR299" s="39"/>
      <c r="DS299" s="39"/>
      <c r="DT299" s="39"/>
      <c r="DU299" s="39"/>
      <c r="DV299" s="39"/>
      <c r="DW299" s="39"/>
      <c r="DX299" s="39"/>
      <c r="DY299" s="39"/>
      <c r="DZ299" s="39"/>
      <c r="EA299" s="39"/>
      <c r="EB299" s="39"/>
      <c r="EC299" s="39"/>
      <c r="ED299" s="39"/>
      <c r="EE299" s="39"/>
      <c r="EF299" s="39"/>
      <c r="EG299" s="39"/>
      <c r="EH299" s="39"/>
      <c r="EI299" s="39"/>
      <c r="EJ299" s="39"/>
      <c r="EK299" s="39"/>
      <c r="EL299" s="39"/>
      <c r="EM299" s="39"/>
      <c r="EN299" s="39"/>
      <c r="EO299" s="39"/>
      <c r="EP299" s="39"/>
      <c r="EQ299" s="39"/>
      <c r="ER299" s="39"/>
      <c r="ES299" s="39"/>
      <c r="ET299" s="39"/>
      <c r="EU299" s="39"/>
      <c r="EV299" s="39"/>
      <c r="EW299" s="39"/>
      <c r="EX299" s="39"/>
      <c r="EY299" s="39"/>
      <c r="EZ299" s="39"/>
      <c r="FA299" s="39"/>
      <c r="FB299" s="39"/>
      <c r="FC299" s="39"/>
      <c r="FD299" s="39"/>
      <c r="FE299" s="39"/>
      <c r="FF299" s="39"/>
      <c r="FG299" s="39"/>
      <c r="FH299" s="39"/>
      <c r="FI299" s="39"/>
      <c r="FJ299" s="39"/>
      <c r="FK299" s="39"/>
      <c r="FL299" s="39"/>
      <c r="FM299" s="39"/>
      <c r="FN299" s="39"/>
      <c r="FO299" s="39"/>
      <c r="FP299" s="39"/>
      <c r="FQ299" s="39"/>
      <c r="FR299" s="39"/>
      <c r="FS299" s="39"/>
      <c r="FT299" s="39"/>
      <c r="FU299" s="39"/>
      <c r="FV299" s="39"/>
      <c r="FW299" s="39"/>
      <c r="FX299" s="39"/>
      <c r="FY299" s="39"/>
      <c r="FZ299" s="39"/>
      <c r="GA299" s="39"/>
      <c r="GB299" s="39"/>
      <c r="GC299" s="39"/>
      <c r="GD299" s="39"/>
      <c r="GE299" s="39"/>
      <c r="GF299" s="39"/>
      <c r="GG299" s="39"/>
      <c r="GH299" s="39"/>
      <c r="GI299" s="39"/>
      <c r="GJ299" s="39"/>
      <c r="GK299" s="39"/>
      <c r="GL299" s="39"/>
      <c r="GM299" s="39"/>
      <c r="GN299" s="39"/>
      <c r="GO299" s="39"/>
      <c r="GP299" s="39"/>
      <c r="GQ299" s="39"/>
      <c r="GR299" s="39"/>
      <c r="GS299" s="39"/>
      <c r="GT299" s="39"/>
      <c r="GU299" s="39"/>
      <c r="GV299" s="39"/>
      <c r="GW299" s="39"/>
      <c r="GX299" s="39"/>
      <c r="GY299" s="39"/>
      <c r="GZ299" s="39"/>
      <c r="HA299" s="39"/>
      <c r="HB299" s="39"/>
      <c r="HC299" s="39"/>
      <c r="HD299" s="39"/>
      <c r="HE299" s="39"/>
      <c r="HF299" s="39"/>
      <c r="HG299" s="39"/>
      <c r="HH299" s="39"/>
      <c r="HI299" s="39"/>
      <c r="HJ299" s="39"/>
      <c r="HK299" s="39"/>
      <c r="HL299" s="39"/>
      <c r="HM299" s="39"/>
      <c r="HN299" s="39"/>
      <c r="HO299" s="39"/>
      <c r="HP299" s="39"/>
      <c r="HQ299" s="39"/>
      <c r="HR299" s="39"/>
      <c r="HS299" s="39"/>
      <c r="HT299" s="39"/>
      <c r="HU299" s="39"/>
      <c r="HV299" s="39"/>
      <c r="HW299" s="39"/>
      <c r="HX299" s="39"/>
      <c r="HY299" s="39"/>
      <c r="HZ299" s="39"/>
      <c r="IA299" s="39"/>
      <c r="IB299" s="39"/>
      <c r="IC299" s="39"/>
      <c r="ID299" s="39"/>
      <c r="IE299" s="39"/>
      <c r="IF299" s="39"/>
      <c r="IG299" s="39"/>
      <c r="IH299" s="39"/>
      <c r="II299" s="39"/>
      <c r="IJ299" s="39"/>
      <c r="IK299" s="39"/>
      <c r="IL299" s="39"/>
      <c r="IM299" s="39"/>
      <c r="IN299" s="39"/>
      <c r="IO299" s="39"/>
      <c r="IP299" s="39"/>
      <c r="IQ299" s="39"/>
      <c r="IR299" s="39"/>
      <c r="IS299" s="39"/>
      <c r="IT299" s="39"/>
      <c r="IU299" s="39"/>
      <c r="IV299" s="39"/>
      <c r="IW299" s="39"/>
      <c r="IX299" s="39"/>
      <c r="IY299" s="39"/>
      <c r="IZ299" s="39"/>
      <c r="JA299" s="39"/>
      <c r="JB299" s="39"/>
      <c r="JC299" s="39"/>
      <c r="JD299" s="39"/>
      <c r="JE299" s="39"/>
      <c r="JF299" s="39"/>
      <c r="JG299" s="39"/>
      <c r="JH299" s="39"/>
      <c r="JI299" s="39"/>
      <c r="JJ299" s="39"/>
      <c r="JK299" s="39"/>
      <c r="JL299" s="39"/>
      <c r="JM299" s="39"/>
      <c r="JN299" s="39"/>
      <c r="JO299" s="39"/>
      <c r="JP299" s="39"/>
      <c r="JQ299" s="39"/>
      <c r="JR299" s="39"/>
      <c r="JS299" s="39"/>
      <c r="JT299" s="39"/>
      <c r="JU299" s="39"/>
      <c r="JV299" s="39"/>
      <c r="JW299" s="39"/>
      <c r="JX299" s="39"/>
      <c r="JY299" s="39"/>
      <c r="JZ299" s="39"/>
      <c r="KA299" s="39"/>
      <c r="KB299" s="39"/>
      <c r="KC299" s="39"/>
      <c r="KD299" s="39"/>
      <c r="KE299" s="39"/>
      <c r="KF299" s="39"/>
      <c r="KG299" s="39"/>
      <c r="KH299" s="39"/>
      <c r="KI299" s="39"/>
      <c r="KJ299" s="39"/>
      <c r="KK299" s="39"/>
      <c r="KL299" s="39"/>
      <c r="KM299" s="39"/>
      <c r="KN299" s="39"/>
      <c r="KO299" s="39"/>
      <c r="KP299" s="39"/>
      <c r="KQ299" s="39"/>
      <c r="KR299" s="39"/>
      <c r="KS299" s="39"/>
      <c r="KT299" s="39"/>
      <c r="KU299" s="39"/>
      <c r="KV299" s="39"/>
      <c r="KW299" s="39"/>
      <c r="KX299" s="39"/>
      <c r="KY299" s="39"/>
      <c r="KZ299" s="39"/>
      <c r="LA299" s="39"/>
      <c r="LB299" s="39"/>
      <c r="LC299" s="39"/>
      <c r="LD299" s="39"/>
      <c r="LE299" s="39"/>
      <c r="LF299" s="39"/>
      <c r="LG299" s="39"/>
      <c r="LH299" s="39"/>
      <c r="LI299" s="39"/>
      <c r="LJ299" s="39"/>
      <c r="LK299" s="39"/>
      <c r="LL299" s="39"/>
      <c r="LM299" s="39"/>
      <c r="LN299" s="39"/>
      <c r="LO299" s="39"/>
      <c r="LP299" s="39"/>
      <c r="LQ299" s="39"/>
      <c r="LR299" s="39"/>
      <c r="LS299" s="39"/>
      <c r="LT299" s="39"/>
      <c r="LU299" s="39"/>
      <c r="LV299" s="39"/>
      <c r="LW299" s="39"/>
      <c r="LX299" s="39"/>
      <c r="LY299" s="39"/>
      <c r="LZ299" s="39"/>
      <c r="MA299" s="39"/>
      <c r="MB299" s="39"/>
      <c r="MC299" s="39"/>
      <c r="MD299" s="39"/>
      <c r="ME299" s="39"/>
      <c r="MF299" s="39"/>
      <c r="MG299" s="39"/>
      <c r="MH299" s="39"/>
      <c r="MI299" s="39"/>
      <c r="MJ299" s="39"/>
      <c r="MK299" s="39"/>
      <c r="ML299" s="39"/>
      <c r="MM299" s="39"/>
      <c r="MN299" s="39"/>
      <c r="MO299" s="39"/>
      <c r="MP299" s="39"/>
      <c r="MQ299" s="39"/>
      <c r="MR299" s="39"/>
      <c r="MS299" s="39"/>
      <c r="MT299" s="39"/>
      <c r="MU299" s="39"/>
      <c r="MV299" s="39"/>
      <c r="MW299" s="39"/>
      <c r="MX299" s="39"/>
      <c r="MY299" s="39"/>
      <c r="MZ299" s="39"/>
      <c r="NA299" s="39"/>
      <c r="NB299" s="39"/>
      <c r="NC299" s="39"/>
      <c r="ND299" s="39"/>
      <c r="NE299" s="39"/>
      <c r="NF299" s="39"/>
      <c r="NG299" s="39"/>
      <c r="NH299" s="39"/>
      <c r="NI299" s="39"/>
      <c r="NJ299" s="39"/>
      <c r="NK299" s="39"/>
      <c r="NL299" s="39"/>
      <c r="NM299" s="39"/>
      <c r="NN299" s="39"/>
      <c r="NO299" s="39"/>
      <c r="NP299" s="39"/>
      <c r="NQ299" s="39"/>
      <c r="NR299" s="39"/>
      <c r="NS299" s="39"/>
      <c r="NT299" s="39"/>
      <c r="NU299" s="39"/>
      <c r="NV299" s="39"/>
      <c r="NW299" s="39"/>
      <c r="NX299" s="39"/>
    </row>
    <row r="300" spans="1:388" ht="27" customHeight="1" x14ac:dyDescent="0.25">
      <c r="A300" s="326"/>
      <c r="B300" s="332" t="s">
        <v>545</v>
      </c>
      <c r="C300" s="181" t="s">
        <v>546</v>
      </c>
      <c r="D300" s="183" t="s">
        <v>218</v>
      </c>
      <c r="E300" s="183">
        <v>0</v>
      </c>
      <c r="F300" s="299"/>
      <c r="G300" s="191">
        <f t="shared" si="225"/>
        <v>0</v>
      </c>
      <c r="H300" s="246"/>
      <c r="I300" s="248"/>
      <c r="J300" s="246"/>
      <c r="K300" s="247"/>
      <c r="L300" s="247"/>
      <c r="M300" s="247"/>
      <c r="N300" s="247"/>
      <c r="O300" s="247"/>
      <c r="P300" s="247"/>
      <c r="Q300" s="247"/>
      <c r="R300" s="247"/>
      <c r="S300" s="247"/>
      <c r="T300" s="247"/>
      <c r="U300" s="248">
        <f>G300/6</f>
        <v>0</v>
      </c>
      <c r="V300" s="246"/>
      <c r="W300" s="247"/>
      <c r="X300" s="247"/>
      <c r="Y300" s="247"/>
      <c r="Z300" s="247"/>
      <c r="AA300" s="247"/>
      <c r="AB300" s="247"/>
      <c r="AC300" s="247"/>
      <c r="AD300" s="247"/>
      <c r="AE300" s="247"/>
      <c r="AF300" s="247"/>
      <c r="AG300" s="248">
        <f>G300/6</f>
        <v>0</v>
      </c>
      <c r="AH300" s="249"/>
      <c r="AI300" s="247"/>
      <c r="AJ300" s="247"/>
      <c r="AK300" s="247"/>
      <c r="AL300" s="247"/>
      <c r="AM300" s="247"/>
      <c r="AN300" s="247"/>
      <c r="AO300" s="247"/>
      <c r="AP300" s="247"/>
      <c r="AQ300" s="247"/>
      <c r="AR300" s="247"/>
      <c r="AS300" s="248">
        <f>G300/6</f>
        <v>0</v>
      </c>
      <c r="AT300" s="249"/>
      <c r="AU300" s="247"/>
      <c r="AV300" s="247"/>
      <c r="AW300" s="247"/>
      <c r="AX300" s="247"/>
      <c r="AY300" s="247"/>
      <c r="AZ300" s="247"/>
      <c r="BA300" s="247"/>
      <c r="BB300" s="247"/>
      <c r="BC300" s="247"/>
      <c r="BD300" s="247"/>
      <c r="BE300" s="248">
        <f>G300/6</f>
        <v>0</v>
      </c>
      <c r="BF300" s="249"/>
      <c r="BG300" s="247"/>
      <c r="BH300" s="247"/>
      <c r="BI300" s="247"/>
      <c r="BJ300" s="247"/>
      <c r="BK300" s="247"/>
      <c r="BL300" s="247"/>
      <c r="BM300" s="247"/>
      <c r="BN300" s="247"/>
      <c r="BO300" s="247"/>
      <c r="BP300" s="247"/>
      <c r="BQ300" s="248">
        <f>G300/6</f>
        <v>0</v>
      </c>
      <c r="BR300" s="249"/>
      <c r="BS300" s="247"/>
      <c r="BT300" s="247"/>
      <c r="BU300" s="247"/>
      <c r="BV300" s="247"/>
      <c r="BW300" s="247"/>
      <c r="BX300" s="247"/>
      <c r="BY300" s="247"/>
      <c r="BZ300" s="247"/>
      <c r="CA300" s="247"/>
      <c r="CB300" s="247"/>
      <c r="CC300" s="248">
        <f>G300-SUM(H300:CB300)</f>
        <v>0</v>
      </c>
      <c r="CD300" s="39"/>
      <c r="CE300" s="39"/>
      <c r="CF300" s="39"/>
      <c r="CG300" s="39"/>
      <c r="CH300" s="39"/>
      <c r="CI300" s="39"/>
      <c r="CJ300" s="39"/>
      <c r="CK300" s="39"/>
      <c r="CL300" s="39"/>
      <c r="CM300" s="39"/>
      <c r="CN300" s="39"/>
      <c r="CO300" s="39"/>
      <c r="CP300" s="39"/>
      <c r="CQ300" s="39"/>
      <c r="CR300" s="39"/>
      <c r="CS300" s="39"/>
      <c r="CT300" s="39"/>
      <c r="CU300" s="39"/>
      <c r="CV300" s="39"/>
      <c r="CW300" s="39"/>
      <c r="CX300" s="39"/>
      <c r="CY300" s="39"/>
      <c r="CZ300" s="39"/>
      <c r="DA300" s="39"/>
      <c r="DB300" s="39"/>
      <c r="DC300" s="39"/>
      <c r="DD300" s="39"/>
      <c r="DE300" s="39"/>
      <c r="DF300" s="39"/>
      <c r="DG300" s="39"/>
      <c r="DH300" s="39"/>
      <c r="DI300" s="39"/>
      <c r="DJ300" s="39"/>
      <c r="DK300" s="39"/>
      <c r="DL300" s="39"/>
      <c r="DM300" s="39"/>
      <c r="DN300" s="39"/>
      <c r="DO300" s="39"/>
      <c r="DP300" s="39"/>
      <c r="DQ300" s="39"/>
      <c r="DR300" s="39"/>
      <c r="DS300" s="39"/>
      <c r="DT300" s="39"/>
      <c r="DU300" s="39"/>
      <c r="DV300" s="39"/>
      <c r="DW300" s="39"/>
      <c r="DX300" s="39"/>
      <c r="DY300" s="39"/>
      <c r="DZ300" s="39"/>
      <c r="EA300" s="39"/>
      <c r="EB300" s="39"/>
      <c r="EC300" s="39"/>
      <c r="ED300" s="39"/>
      <c r="EE300" s="39"/>
      <c r="EF300" s="39"/>
      <c r="EG300" s="39"/>
      <c r="EH300" s="39"/>
      <c r="EI300" s="39"/>
      <c r="EJ300" s="39"/>
      <c r="EK300" s="39"/>
      <c r="EL300" s="39"/>
      <c r="EM300" s="39"/>
      <c r="EN300" s="39"/>
      <c r="EO300" s="39"/>
      <c r="EP300" s="39"/>
      <c r="EQ300" s="39"/>
      <c r="ER300" s="39"/>
      <c r="ES300" s="39"/>
      <c r="ET300" s="39"/>
      <c r="EU300" s="39"/>
      <c r="EV300" s="39"/>
      <c r="EW300" s="39"/>
      <c r="EX300" s="39"/>
      <c r="EY300" s="39"/>
      <c r="EZ300" s="39"/>
      <c r="FA300" s="39"/>
      <c r="FB300" s="39"/>
      <c r="FC300" s="39"/>
      <c r="FD300" s="39"/>
      <c r="FE300" s="39"/>
      <c r="FF300" s="39"/>
      <c r="FG300" s="39"/>
      <c r="FH300" s="39"/>
      <c r="FI300" s="39"/>
      <c r="FJ300" s="39"/>
      <c r="FK300" s="39"/>
      <c r="FL300" s="39"/>
      <c r="FM300" s="39"/>
      <c r="FN300" s="39"/>
      <c r="FO300" s="39"/>
      <c r="FP300" s="39"/>
      <c r="FQ300" s="39"/>
      <c r="FR300" s="39"/>
      <c r="FS300" s="39"/>
      <c r="FT300" s="39"/>
      <c r="FU300" s="39"/>
      <c r="FV300" s="39"/>
      <c r="FW300" s="39"/>
      <c r="FX300" s="39"/>
      <c r="FY300" s="39"/>
      <c r="FZ300" s="39"/>
      <c r="GA300" s="39"/>
      <c r="GB300" s="39"/>
      <c r="GC300" s="39"/>
      <c r="GD300" s="39"/>
      <c r="GE300" s="39"/>
      <c r="GF300" s="39"/>
      <c r="GG300" s="39"/>
      <c r="GH300" s="39"/>
      <c r="GI300" s="39"/>
      <c r="GJ300" s="39"/>
      <c r="GK300" s="39"/>
      <c r="GL300" s="39"/>
      <c r="GM300" s="39"/>
      <c r="GN300" s="39"/>
      <c r="GO300" s="39"/>
      <c r="GP300" s="39"/>
      <c r="GQ300" s="39"/>
      <c r="GR300" s="39"/>
      <c r="GS300" s="39"/>
      <c r="GT300" s="39"/>
      <c r="GU300" s="39"/>
      <c r="GV300" s="39"/>
      <c r="GW300" s="39"/>
      <c r="GX300" s="39"/>
      <c r="GY300" s="39"/>
      <c r="GZ300" s="39"/>
      <c r="HA300" s="39"/>
      <c r="HB300" s="39"/>
      <c r="HC300" s="39"/>
      <c r="HD300" s="39"/>
      <c r="HE300" s="39"/>
      <c r="HF300" s="39"/>
      <c r="HG300" s="39"/>
      <c r="HH300" s="39"/>
      <c r="HI300" s="39"/>
      <c r="HJ300" s="39"/>
      <c r="HK300" s="39"/>
      <c r="HL300" s="39"/>
      <c r="HM300" s="39"/>
      <c r="HN300" s="39"/>
      <c r="HO300" s="39"/>
      <c r="HP300" s="39"/>
      <c r="HQ300" s="39"/>
      <c r="HR300" s="39"/>
      <c r="HS300" s="39"/>
      <c r="HT300" s="39"/>
      <c r="HU300" s="39"/>
      <c r="HV300" s="39"/>
      <c r="HW300" s="39"/>
      <c r="HX300" s="39"/>
      <c r="HY300" s="39"/>
      <c r="HZ300" s="39"/>
      <c r="IA300" s="39"/>
      <c r="IB300" s="39"/>
      <c r="IC300" s="39"/>
      <c r="ID300" s="39"/>
      <c r="IE300" s="39"/>
      <c r="IF300" s="39"/>
      <c r="IG300" s="39"/>
      <c r="IH300" s="39"/>
      <c r="II300" s="39"/>
      <c r="IJ300" s="39"/>
      <c r="IK300" s="39"/>
      <c r="IL300" s="39"/>
      <c r="IM300" s="39"/>
      <c r="IN300" s="39"/>
      <c r="IO300" s="39"/>
      <c r="IP300" s="39"/>
      <c r="IQ300" s="39"/>
      <c r="IR300" s="39"/>
      <c r="IS300" s="39"/>
      <c r="IT300" s="39"/>
      <c r="IU300" s="39"/>
      <c r="IV300" s="39"/>
      <c r="IW300" s="39"/>
      <c r="IX300" s="39"/>
      <c r="IY300" s="39"/>
      <c r="IZ300" s="39"/>
      <c r="JA300" s="39"/>
      <c r="JB300" s="39"/>
      <c r="JC300" s="39"/>
      <c r="JD300" s="39"/>
      <c r="JE300" s="39"/>
      <c r="JF300" s="39"/>
      <c r="JG300" s="39"/>
      <c r="JH300" s="39"/>
      <c r="JI300" s="39"/>
      <c r="JJ300" s="39"/>
      <c r="JK300" s="39"/>
      <c r="JL300" s="39"/>
      <c r="JM300" s="39"/>
      <c r="JN300" s="39"/>
      <c r="JO300" s="39"/>
      <c r="JP300" s="39"/>
      <c r="JQ300" s="39"/>
      <c r="JR300" s="39"/>
      <c r="JS300" s="39"/>
      <c r="JT300" s="39"/>
      <c r="JU300" s="39"/>
      <c r="JV300" s="39"/>
      <c r="JW300" s="39"/>
      <c r="JX300" s="39"/>
      <c r="JY300" s="39"/>
      <c r="JZ300" s="39"/>
      <c r="KA300" s="39"/>
      <c r="KB300" s="39"/>
      <c r="KC300" s="39"/>
      <c r="KD300" s="39"/>
      <c r="KE300" s="39"/>
      <c r="KF300" s="39"/>
      <c r="KG300" s="39"/>
      <c r="KH300" s="39"/>
      <c r="KI300" s="39"/>
      <c r="KJ300" s="39"/>
      <c r="KK300" s="39"/>
      <c r="KL300" s="39"/>
      <c r="KM300" s="39"/>
      <c r="KN300" s="39"/>
      <c r="KO300" s="39"/>
      <c r="KP300" s="39"/>
      <c r="KQ300" s="39"/>
      <c r="KR300" s="39"/>
      <c r="KS300" s="39"/>
      <c r="KT300" s="39"/>
      <c r="KU300" s="39"/>
      <c r="KV300" s="39"/>
      <c r="KW300" s="39"/>
      <c r="KX300" s="39"/>
      <c r="KY300" s="39"/>
      <c r="KZ300" s="39"/>
      <c r="LA300" s="39"/>
      <c r="LB300" s="39"/>
      <c r="LC300" s="39"/>
      <c r="LD300" s="39"/>
      <c r="LE300" s="39"/>
      <c r="LF300" s="39"/>
      <c r="LG300" s="39"/>
      <c r="LH300" s="39"/>
      <c r="LI300" s="39"/>
      <c r="LJ300" s="39"/>
      <c r="LK300" s="39"/>
      <c r="LL300" s="39"/>
      <c r="LM300" s="39"/>
      <c r="LN300" s="39"/>
      <c r="LO300" s="39"/>
      <c r="LP300" s="39"/>
      <c r="LQ300" s="39"/>
      <c r="LR300" s="39"/>
      <c r="LS300" s="39"/>
      <c r="LT300" s="39"/>
      <c r="LU300" s="39"/>
      <c r="LV300" s="39"/>
      <c r="LW300" s="39"/>
      <c r="LX300" s="39"/>
      <c r="LY300" s="39"/>
      <c r="LZ300" s="39"/>
      <c r="MA300" s="39"/>
      <c r="MB300" s="39"/>
      <c r="MC300" s="39"/>
      <c r="MD300" s="39"/>
      <c r="ME300" s="39"/>
      <c r="MF300" s="39"/>
      <c r="MG300" s="39"/>
      <c r="MH300" s="39"/>
      <c r="MI300" s="39"/>
      <c r="MJ300" s="39"/>
      <c r="MK300" s="39"/>
      <c r="ML300" s="39"/>
      <c r="MM300" s="39"/>
      <c r="MN300" s="39"/>
      <c r="MO300" s="39"/>
      <c r="MP300" s="39"/>
      <c r="MQ300" s="39"/>
      <c r="MR300" s="39"/>
      <c r="MS300" s="39"/>
      <c r="MT300" s="39"/>
      <c r="MU300" s="39"/>
      <c r="MV300" s="39"/>
      <c r="MW300" s="39"/>
      <c r="MX300" s="39"/>
      <c r="MY300" s="39"/>
      <c r="MZ300" s="39"/>
      <c r="NA300" s="39"/>
      <c r="NB300" s="39"/>
      <c r="NC300" s="39"/>
      <c r="ND300" s="39"/>
      <c r="NE300" s="39"/>
      <c r="NF300" s="39"/>
      <c r="NG300" s="39"/>
      <c r="NH300" s="39"/>
      <c r="NI300" s="39"/>
      <c r="NJ300" s="39"/>
      <c r="NK300" s="39"/>
      <c r="NL300" s="39"/>
      <c r="NM300" s="39"/>
      <c r="NN300" s="39"/>
      <c r="NO300" s="39"/>
      <c r="NP300" s="39"/>
      <c r="NQ300" s="39"/>
      <c r="NR300" s="39"/>
      <c r="NS300" s="39"/>
      <c r="NT300" s="39"/>
      <c r="NU300" s="39"/>
      <c r="NV300" s="39"/>
      <c r="NW300" s="39"/>
      <c r="NX300" s="39"/>
    </row>
    <row r="301" spans="1:388" ht="27" customHeight="1" x14ac:dyDescent="0.25">
      <c r="A301" s="326"/>
      <c r="B301" s="332" t="s">
        <v>547</v>
      </c>
      <c r="C301" s="181" t="s">
        <v>548</v>
      </c>
      <c r="D301" s="183" t="s">
        <v>218</v>
      </c>
      <c r="E301" s="183">
        <v>0</v>
      </c>
      <c r="F301" s="299"/>
      <c r="G301" s="191">
        <f t="shared" si="225"/>
        <v>0</v>
      </c>
      <c r="H301" s="246"/>
      <c r="I301" s="248"/>
      <c r="J301" s="246"/>
      <c r="K301" s="247"/>
      <c r="L301" s="247"/>
      <c r="M301" s="247"/>
      <c r="N301" s="247"/>
      <c r="O301" s="247"/>
      <c r="P301" s="247"/>
      <c r="Q301" s="247"/>
      <c r="R301" s="247"/>
      <c r="S301" s="247"/>
      <c r="T301" s="247"/>
      <c r="U301" s="248">
        <f>G301/6</f>
        <v>0</v>
      </c>
      <c r="V301" s="246"/>
      <c r="W301" s="247"/>
      <c r="X301" s="247"/>
      <c r="Y301" s="247"/>
      <c r="Z301" s="247"/>
      <c r="AA301" s="247"/>
      <c r="AB301" s="247"/>
      <c r="AC301" s="247"/>
      <c r="AD301" s="247"/>
      <c r="AE301" s="247"/>
      <c r="AF301" s="247"/>
      <c r="AG301" s="248">
        <f>G301/6</f>
        <v>0</v>
      </c>
      <c r="AH301" s="249"/>
      <c r="AI301" s="247"/>
      <c r="AJ301" s="247"/>
      <c r="AK301" s="247"/>
      <c r="AL301" s="247"/>
      <c r="AM301" s="247"/>
      <c r="AN301" s="247"/>
      <c r="AO301" s="247"/>
      <c r="AP301" s="247"/>
      <c r="AQ301" s="247"/>
      <c r="AR301" s="247"/>
      <c r="AS301" s="248">
        <f>G301/6</f>
        <v>0</v>
      </c>
      <c r="AT301" s="249"/>
      <c r="AU301" s="247"/>
      <c r="AV301" s="247"/>
      <c r="AW301" s="247"/>
      <c r="AX301" s="247"/>
      <c r="AY301" s="247"/>
      <c r="AZ301" s="247"/>
      <c r="BA301" s="247"/>
      <c r="BB301" s="247"/>
      <c r="BC301" s="247"/>
      <c r="BD301" s="247"/>
      <c r="BE301" s="248">
        <f>G301/6</f>
        <v>0</v>
      </c>
      <c r="BF301" s="249"/>
      <c r="BG301" s="247"/>
      <c r="BH301" s="247"/>
      <c r="BI301" s="247"/>
      <c r="BJ301" s="247"/>
      <c r="BK301" s="247"/>
      <c r="BL301" s="247"/>
      <c r="BM301" s="247"/>
      <c r="BN301" s="247"/>
      <c r="BO301" s="247"/>
      <c r="BP301" s="247"/>
      <c r="BQ301" s="248">
        <f>G301/6</f>
        <v>0</v>
      </c>
      <c r="BR301" s="249"/>
      <c r="BS301" s="247"/>
      <c r="BT301" s="247"/>
      <c r="BU301" s="247"/>
      <c r="BV301" s="247"/>
      <c r="BW301" s="247"/>
      <c r="BX301" s="247"/>
      <c r="BY301" s="247"/>
      <c r="BZ301" s="247"/>
      <c r="CA301" s="247"/>
      <c r="CB301" s="247"/>
      <c r="CC301" s="248">
        <f>G301-SUM(H301:CB301)</f>
        <v>0</v>
      </c>
      <c r="CD301" s="39"/>
      <c r="CE301" s="39"/>
      <c r="CF301" s="39"/>
      <c r="CG301" s="39"/>
      <c r="CH301" s="39"/>
      <c r="CI301" s="39"/>
      <c r="CJ301" s="39"/>
      <c r="CK301" s="39"/>
      <c r="CL301" s="39"/>
      <c r="CM301" s="39"/>
      <c r="CN301" s="39"/>
      <c r="CO301" s="39"/>
      <c r="CP301" s="39"/>
      <c r="CQ301" s="39"/>
      <c r="CR301" s="39"/>
      <c r="CS301" s="39"/>
      <c r="CT301" s="39"/>
      <c r="CU301" s="39"/>
      <c r="CV301" s="39"/>
      <c r="CW301" s="39"/>
      <c r="CX301" s="39"/>
      <c r="CY301" s="39"/>
      <c r="CZ301" s="39"/>
      <c r="DA301" s="39"/>
      <c r="DB301" s="39"/>
      <c r="DC301" s="39"/>
      <c r="DD301" s="39"/>
      <c r="DE301" s="39"/>
      <c r="DF301" s="39"/>
      <c r="DG301" s="39"/>
      <c r="DH301" s="39"/>
      <c r="DI301" s="39"/>
      <c r="DJ301" s="39"/>
      <c r="DK301" s="39"/>
      <c r="DL301" s="39"/>
      <c r="DM301" s="39"/>
      <c r="DN301" s="39"/>
      <c r="DO301" s="39"/>
      <c r="DP301" s="39"/>
      <c r="DQ301" s="39"/>
      <c r="DR301" s="39"/>
      <c r="DS301" s="39"/>
      <c r="DT301" s="39"/>
      <c r="DU301" s="39"/>
      <c r="DV301" s="39"/>
      <c r="DW301" s="39"/>
      <c r="DX301" s="39"/>
      <c r="DY301" s="39"/>
      <c r="DZ301" s="39"/>
      <c r="EA301" s="39"/>
      <c r="EB301" s="39"/>
      <c r="EC301" s="39"/>
      <c r="ED301" s="39"/>
      <c r="EE301" s="39"/>
      <c r="EF301" s="39"/>
      <c r="EG301" s="39"/>
      <c r="EH301" s="39"/>
      <c r="EI301" s="39"/>
      <c r="EJ301" s="39"/>
      <c r="EK301" s="39"/>
      <c r="EL301" s="39"/>
      <c r="EM301" s="39"/>
      <c r="EN301" s="39"/>
      <c r="EO301" s="39"/>
      <c r="EP301" s="39"/>
      <c r="EQ301" s="39"/>
      <c r="ER301" s="39"/>
      <c r="ES301" s="39"/>
      <c r="ET301" s="39"/>
      <c r="EU301" s="39"/>
      <c r="EV301" s="39"/>
      <c r="EW301" s="39"/>
      <c r="EX301" s="39"/>
      <c r="EY301" s="39"/>
      <c r="EZ301" s="39"/>
      <c r="FA301" s="39"/>
      <c r="FB301" s="39"/>
      <c r="FC301" s="39"/>
      <c r="FD301" s="39"/>
      <c r="FE301" s="39"/>
      <c r="FF301" s="39"/>
      <c r="FG301" s="39"/>
      <c r="FH301" s="39"/>
      <c r="FI301" s="39"/>
      <c r="FJ301" s="39"/>
      <c r="FK301" s="39"/>
      <c r="FL301" s="39"/>
      <c r="FM301" s="39"/>
      <c r="FN301" s="39"/>
      <c r="FO301" s="39"/>
      <c r="FP301" s="39"/>
      <c r="FQ301" s="39"/>
      <c r="FR301" s="39"/>
      <c r="FS301" s="39"/>
      <c r="FT301" s="39"/>
      <c r="FU301" s="39"/>
      <c r="FV301" s="39"/>
      <c r="FW301" s="39"/>
      <c r="FX301" s="39"/>
      <c r="FY301" s="39"/>
      <c r="FZ301" s="39"/>
      <c r="GA301" s="39"/>
      <c r="GB301" s="39"/>
      <c r="GC301" s="39"/>
      <c r="GD301" s="39"/>
      <c r="GE301" s="39"/>
      <c r="GF301" s="39"/>
      <c r="GG301" s="39"/>
      <c r="GH301" s="39"/>
      <c r="GI301" s="39"/>
      <c r="GJ301" s="39"/>
      <c r="GK301" s="39"/>
      <c r="GL301" s="39"/>
      <c r="GM301" s="39"/>
      <c r="GN301" s="39"/>
      <c r="GO301" s="39"/>
      <c r="GP301" s="39"/>
      <c r="GQ301" s="39"/>
      <c r="GR301" s="39"/>
      <c r="GS301" s="39"/>
      <c r="GT301" s="39"/>
      <c r="GU301" s="39"/>
      <c r="GV301" s="39"/>
      <c r="GW301" s="39"/>
      <c r="GX301" s="39"/>
      <c r="GY301" s="39"/>
      <c r="GZ301" s="39"/>
      <c r="HA301" s="39"/>
      <c r="HB301" s="39"/>
      <c r="HC301" s="39"/>
      <c r="HD301" s="39"/>
      <c r="HE301" s="39"/>
      <c r="HF301" s="39"/>
      <c r="HG301" s="39"/>
      <c r="HH301" s="39"/>
      <c r="HI301" s="39"/>
      <c r="HJ301" s="39"/>
      <c r="HK301" s="39"/>
      <c r="HL301" s="39"/>
      <c r="HM301" s="39"/>
      <c r="HN301" s="39"/>
      <c r="HO301" s="39"/>
      <c r="HP301" s="39"/>
      <c r="HQ301" s="39"/>
      <c r="HR301" s="39"/>
      <c r="HS301" s="39"/>
      <c r="HT301" s="39"/>
      <c r="HU301" s="39"/>
      <c r="HV301" s="39"/>
      <c r="HW301" s="39"/>
      <c r="HX301" s="39"/>
      <c r="HY301" s="39"/>
      <c r="HZ301" s="39"/>
      <c r="IA301" s="39"/>
      <c r="IB301" s="39"/>
      <c r="IC301" s="39"/>
      <c r="ID301" s="39"/>
      <c r="IE301" s="39"/>
      <c r="IF301" s="39"/>
      <c r="IG301" s="39"/>
      <c r="IH301" s="39"/>
      <c r="II301" s="39"/>
      <c r="IJ301" s="39"/>
      <c r="IK301" s="39"/>
      <c r="IL301" s="39"/>
      <c r="IM301" s="39"/>
      <c r="IN301" s="39"/>
      <c r="IO301" s="39"/>
      <c r="IP301" s="39"/>
      <c r="IQ301" s="39"/>
      <c r="IR301" s="39"/>
      <c r="IS301" s="39"/>
      <c r="IT301" s="39"/>
      <c r="IU301" s="39"/>
      <c r="IV301" s="39"/>
      <c r="IW301" s="39"/>
      <c r="IX301" s="39"/>
      <c r="IY301" s="39"/>
      <c r="IZ301" s="39"/>
      <c r="JA301" s="39"/>
      <c r="JB301" s="39"/>
      <c r="JC301" s="39"/>
      <c r="JD301" s="39"/>
      <c r="JE301" s="39"/>
      <c r="JF301" s="39"/>
      <c r="JG301" s="39"/>
      <c r="JH301" s="39"/>
      <c r="JI301" s="39"/>
      <c r="JJ301" s="39"/>
      <c r="JK301" s="39"/>
      <c r="JL301" s="39"/>
      <c r="JM301" s="39"/>
      <c r="JN301" s="39"/>
      <c r="JO301" s="39"/>
      <c r="JP301" s="39"/>
      <c r="JQ301" s="39"/>
      <c r="JR301" s="39"/>
      <c r="JS301" s="39"/>
      <c r="JT301" s="39"/>
      <c r="JU301" s="39"/>
      <c r="JV301" s="39"/>
      <c r="JW301" s="39"/>
      <c r="JX301" s="39"/>
      <c r="JY301" s="39"/>
      <c r="JZ301" s="39"/>
      <c r="KA301" s="39"/>
      <c r="KB301" s="39"/>
      <c r="KC301" s="39"/>
      <c r="KD301" s="39"/>
      <c r="KE301" s="39"/>
      <c r="KF301" s="39"/>
      <c r="KG301" s="39"/>
      <c r="KH301" s="39"/>
      <c r="KI301" s="39"/>
      <c r="KJ301" s="39"/>
      <c r="KK301" s="39"/>
      <c r="KL301" s="39"/>
      <c r="KM301" s="39"/>
      <c r="KN301" s="39"/>
      <c r="KO301" s="39"/>
      <c r="KP301" s="39"/>
      <c r="KQ301" s="39"/>
      <c r="KR301" s="39"/>
      <c r="KS301" s="39"/>
      <c r="KT301" s="39"/>
      <c r="KU301" s="39"/>
      <c r="KV301" s="39"/>
      <c r="KW301" s="39"/>
      <c r="KX301" s="39"/>
      <c r="KY301" s="39"/>
      <c r="KZ301" s="39"/>
      <c r="LA301" s="39"/>
      <c r="LB301" s="39"/>
      <c r="LC301" s="39"/>
      <c r="LD301" s="39"/>
      <c r="LE301" s="39"/>
      <c r="LF301" s="39"/>
      <c r="LG301" s="39"/>
      <c r="LH301" s="39"/>
      <c r="LI301" s="39"/>
      <c r="LJ301" s="39"/>
      <c r="LK301" s="39"/>
      <c r="LL301" s="39"/>
      <c r="LM301" s="39"/>
      <c r="LN301" s="39"/>
      <c r="LO301" s="39"/>
      <c r="LP301" s="39"/>
      <c r="LQ301" s="39"/>
      <c r="LR301" s="39"/>
      <c r="LS301" s="39"/>
      <c r="LT301" s="39"/>
      <c r="LU301" s="39"/>
      <c r="LV301" s="39"/>
      <c r="LW301" s="39"/>
      <c r="LX301" s="39"/>
      <c r="LY301" s="39"/>
      <c r="LZ301" s="39"/>
      <c r="MA301" s="39"/>
      <c r="MB301" s="39"/>
      <c r="MC301" s="39"/>
      <c r="MD301" s="39"/>
      <c r="ME301" s="39"/>
      <c r="MF301" s="39"/>
      <c r="MG301" s="39"/>
      <c r="MH301" s="39"/>
      <c r="MI301" s="39"/>
      <c r="MJ301" s="39"/>
      <c r="MK301" s="39"/>
      <c r="ML301" s="39"/>
      <c r="MM301" s="39"/>
      <c r="MN301" s="39"/>
      <c r="MO301" s="39"/>
      <c r="MP301" s="39"/>
      <c r="MQ301" s="39"/>
      <c r="MR301" s="39"/>
      <c r="MS301" s="39"/>
      <c r="MT301" s="39"/>
      <c r="MU301" s="39"/>
      <c r="MV301" s="39"/>
      <c r="MW301" s="39"/>
      <c r="MX301" s="39"/>
      <c r="MY301" s="39"/>
      <c r="MZ301" s="39"/>
      <c r="NA301" s="39"/>
      <c r="NB301" s="39"/>
      <c r="NC301" s="39"/>
      <c r="ND301" s="39"/>
      <c r="NE301" s="39"/>
      <c r="NF301" s="39"/>
      <c r="NG301" s="39"/>
      <c r="NH301" s="39"/>
      <c r="NI301" s="39"/>
      <c r="NJ301" s="39"/>
      <c r="NK301" s="39"/>
      <c r="NL301" s="39"/>
      <c r="NM301" s="39"/>
      <c r="NN301" s="39"/>
      <c r="NO301" s="39"/>
      <c r="NP301" s="39"/>
      <c r="NQ301" s="39"/>
      <c r="NR301" s="39"/>
      <c r="NS301" s="39"/>
      <c r="NT301" s="39"/>
      <c r="NU301" s="39"/>
      <c r="NV301" s="39"/>
      <c r="NW301" s="39"/>
      <c r="NX301" s="39"/>
    </row>
    <row r="302" spans="1:388" ht="27" customHeight="1" x14ac:dyDescent="0.25">
      <c r="A302" s="326"/>
      <c r="B302" s="332" t="s">
        <v>549</v>
      </c>
      <c r="C302" s="181" t="s">
        <v>550</v>
      </c>
      <c r="D302" s="183" t="s">
        <v>218</v>
      </c>
      <c r="E302" s="183">
        <v>0</v>
      </c>
      <c r="F302" s="299"/>
      <c r="G302" s="191">
        <f t="shared" si="225"/>
        <v>0</v>
      </c>
      <c r="H302" s="246"/>
      <c r="I302" s="248"/>
      <c r="J302" s="246"/>
      <c r="K302" s="247"/>
      <c r="L302" s="247"/>
      <c r="M302" s="247"/>
      <c r="N302" s="247"/>
      <c r="O302" s="247"/>
      <c r="P302" s="247"/>
      <c r="Q302" s="247"/>
      <c r="R302" s="247"/>
      <c r="S302" s="247"/>
      <c r="T302" s="247"/>
      <c r="U302" s="248">
        <f>G302/6</f>
        <v>0</v>
      </c>
      <c r="V302" s="246"/>
      <c r="W302" s="247"/>
      <c r="X302" s="247"/>
      <c r="Y302" s="247"/>
      <c r="Z302" s="247"/>
      <c r="AA302" s="247"/>
      <c r="AB302" s="247"/>
      <c r="AC302" s="247"/>
      <c r="AD302" s="247"/>
      <c r="AE302" s="247"/>
      <c r="AF302" s="247"/>
      <c r="AG302" s="248">
        <f>G302/6</f>
        <v>0</v>
      </c>
      <c r="AH302" s="249"/>
      <c r="AI302" s="247"/>
      <c r="AJ302" s="247"/>
      <c r="AK302" s="247"/>
      <c r="AL302" s="247"/>
      <c r="AM302" s="247"/>
      <c r="AN302" s="247"/>
      <c r="AO302" s="247"/>
      <c r="AP302" s="247"/>
      <c r="AQ302" s="247"/>
      <c r="AR302" s="247"/>
      <c r="AS302" s="248">
        <f>G302/6</f>
        <v>0</v>
      </c>
      <c r="AT302" s="249"/>
      <c r="AU302" s="247"/>
      <c r="AV302" s="247"/>
      <c r="AW302" s="247"/>
      <c r="AX302" s="247"/>
      <c r="AY302" s="247"/>
      <c r="AZ302" s="247"/>
      <c r="BA302" s="247"/>
      <c r="BB302" s="247"/>
      <c r="BC302" s="247"/>
      <c r="BD302" s="247"/>
      <c r="BE302" s="248">
        <f>G302/6</f>
        <v>0</v>
      </c>
      <c r="BF302" s="249"/>
      <c r="BG302" s="247"/>
      <c r="BH302" s="247"/>
      <c r="BI302" s="247"/>
      <c r="BJ302" s="247"/>
      <c r="BK302" s="247"/>
      <c r="BL302" s="247"/>
      <c r="BM302" s="247"/>
      <c r="BN302" s="247"/>
      <c r="BO302" s="247"/>
      <c r="BP302" s="247"/>
      <c r="BQ302" s="248">
        <f>G302/6</f>
        <v>0</v>
      </c>
      <c r="BR302" s="249"/>
      <c r="BS302" s="247"/>
      <c r="BT302" s="247"/>
      <c r="BU302" s="247"/>
      <c r="BV302" s="247"/>
      <c r="BW302" s="247"/>
      <c r="BX302" s="247"/>
      <c r="BY302" s="247"/>
      <c r="BZ302" s="247"/>
      <c r="CA302" s="247"/>
      <c r="CB302" s="247"/>
      <c r="CC302" s="248">
        <f>G302-SUM(H302:CB302)</f>
        <v>0</v>
      </c>
      <c r="CD302" s="39"/>
      <c r="CE302" s="39"/>
      <c r="CF302" s="39"/>
      <c r="CG302" s="39"/>
      <c r="CH302" s="39"/>
      <c r="CI302" s="39"/>
      <c r="CJ302" s="39"/>
      <c r="CK302" s="39"/>
      <c r="CL302" s="39"/>
      <c r="CM302" s="39"/>
      <c r="CN302" s="39"/>
      <c r="CO302" s="39"/>
      <c r="CP302" s="39"/>
      <c r="CQ302" s="39"/>
      <c r="CR302" s="39"/>
      <c r="CS302" s="39"/>
      <c r="CT302" s="39"/>
      <c r="CU302" s="39"/>
      <c r="CV302" s="39"/>
      <c r="CW302" s="39"/>
      <c r="CX302" s="39"/>
      <c r="CY302" s="39"/>
      <c r="CZ302" s="39"/>
      <c r="DA302" s="39"/>
      <c r="DB302" s="39"/>
      <c r="DC302" s="39"/>
      <c r="DD302" s="39"/>
      <c r="DE302" s="39"/>
      <c r="DF302" s="39"/>
      <c r="DG302" s="39"/>
      <c r="DH302" s="39"/>
      <c r="DI302" s="39"/>
      <c r="DJ302" s="39"/>
      <c r="DK302" s="39"/>
      <c r="DL302" s="39"/>
      <c r="DM302" s="39"/>
      <c r="DN302" s="39"/>
      <c r="DO302" s="39"/>
      <c r="DP302" s="39"/>
      <c r="DQ302" s="39"/>
      <c r="DR302" s="39"/>
      <c r="DS302" s="39"/>
      <c r="DT302" s="39"/>
      <c r="DU302" s="39"/>
      <c r="DV302" s="39"/>
      <c r="DW302" s="39"/>
      <c r="DX302" s="39"/>
      <c r="DY302" s="39"/>
      <c r="DZ302" s="39"/>
      <c r="EA302" s="39"/>
      <c r="EB302" s="39"/>
      <c r="EC302" s="39"/>
      <c r="ED302" s="39"/>
      <c r="EE302" s="39"/>
      <c r="EF302" s="39"/>
      <c r="EG302" s="39"/>
      <c r="EH302" s="39"/>
      <c r="EI302" s="39"/>
      <c r="EJ302" s="39"/>
      <c r="EK302" s="39"/>
      <c r="EL302" s="39"/>
      <c r="EM302" s="39"/>
      <c r="EN302" s="39"/>
      <c r="EO302" s="39"/>
      <c r="EP302" s="39"/>
      <c r="EQ302" s="39"/>
      <c r="ER302" s="39"/>
      <c r="ES302" s="39"/>
      <c r="ET302" s="39"/>
      <c r="EU302" s="39"/>
      <c r="EV302" s="39"/>
      <c r="EW302" s="39"/>
      <c r="EX302" s="39"/>
      <c r="EY302" s="39"/>
      <c r="EZ302" s="39"/>
      <c r="FA302" s="39"/>
      <c r="FB302" s="39"/>
      <c r="FC302" s="39"/>
      <c r="FD302" s="39"/>
      <c r="FE302" s="39"/>
      <c r="FF302" s="39"/>
      <c r="FG302" s="39"/>
      <c r="FH302" s="39"/>
      <c r="FI302" s="39"/>
      <c r="FJ302" s="39"/>
      <c r="FK302" s="39"/>
      <c r="FL302" s="39"/>
      <c r="FM302" s="39"/>
      <c r="FN302" s="39"/>
      <c r="FO302" s="39"/>
      <c r="FP302" s="39"/>
      <c r="FQ302" s="39"/>
      <c r="FR302" s="39"/>
      <c r="FS302" s="39"/>
      <c r="FT302" s="39"/>
      <c r="FU302" s="39"/>
      <c r="FV302" s="39"/>
      <c r="FW302" s="39"/>
      <c r="FX302" s="39"/>
      <c r="FY302" s="39"/>
      <c r="FZ302" s="39"/>
      <c r="GA302" s="39"/>
      <c r="GB302" s="39"/>
      <c r="GC302" s="39"/>
      <c r="GD302" s="39"/>
      <c r="GE302" s="39"/>
      <c r="GF302" s="39"/>
      <c r="GG302" s="39"/>
      <c r="GH302" s="39"/>
      <c r="GI302" s="39"/>
      <c r="GJ302" s="39"/>
      <c r="GK302" s="39"/>
      <c r="GL302" s="39"/>
      <c r="GM302" s="39"/>
      <c r="GN302" s="39"/>
      <c r="GO302" s="39"/>
      <c r="GP302" s="39"/>
      <c r="GQ302" s="39"/>
      <c r="GR302" s="39"/>
      <c r="GS302" s="39"/>
      <c r="GT302" s="39"/>
      <c r="GU302" s="39"/>
      <c r="GV302" s="39"/>
      <c r="GW302" s="39"/>
      <c r="GX302" s="39"/>
      <c r="GY302" s="39"/>
      <c r="GZ302" s="39"/>
      <c r="HA302" s="39"/>
      <c r="HB302" s="39"/>
      <c r="HC302" s="39"/>
      <c r="HD302" s="39"/>
      <c r="HE302" s="39"/>
      <c r="HF302" s="39"/>
      <c r="HG302" s="39"/>
      <c r="HH302" s="39"/>
      <c r="HI302" s="39"/>
      <c r="HJ302" s="39"/>
      <c r="HK302" s="39"/>
      <c r="HL302" s="39"/>
      <c r="HM302" s="39"/>
      <c r="HN302" s="39"/>
      <c r="HO302" s="39"/>
      <c r="HP302" s="39"/>
      <c r="HQ302" s="39"/>
      <c r="HR302" s="39"/>
      <c r="HS302" s="39"/>
      <c r="HT302" s="39"/>
      <c r="HU302" s="39"/>
      <c r="HV302" s="39"/>
      <c r="HW302" s="39"/>
      <c r="HX302" s="39"/>
      <c r="HY302" s="39"/>
      <c r="HZ302" s="39"/>
      <c r="IA302" s="39"/>
      <c r="IB302" s="39"/>
      <c r="IC302" s="39"/>
      <c r="ID302" s="39"/>
      <c r="IE302" s="39"/>
      <c r="IF302" s="39"/>
      <c r="IG302" s="39"/>
      <c r="IH302" s="39"/>
      <c r="II302" s="39"/>
      <c r="IJ302" s="39"/>
      <c r="IK302" s="39"/>
      <c r="IL302" s="39"/>
      <c r="IM302" s="39"/>
      <c r="IN302" s="39"/>
      <c r="IO302" s="39"/>
      <c r="IP302" s="39"/>
      <c r="IQ302" s="39"/>
      <c r="IR302" s="39"/>
      <c r="IS302" s="39"/>
      <c r="IT302" s="39"/>
      <c r="IU302" s="39"/>
      <c r="IV302" s="39"/>
      <c r="IW302" s="39"/>
      <c r="IX302" s="39"/>
      <c r="IY302" s="39"/>
      <c r="IZ302" s="39"/>
      <c r="JA302" s="39"/>
      <c r="JB302" s="39"/>
      <c r="JC302" s="39"/>
      <c r="JD302" s="39"/>
      <c r="JE302" s="39"/>
      <c r="JF302" s="39"/>
      <c r="JG302" s="39"/>
      <c r="JH302" s="39"/>
      <c r="JI302" s="39"/>
      <c r="JJ302" s="39"/>
      <c r="JK302" s="39"/>
      <c r="JL302" s="39"/>
      <c r="JM302" s="39"/>
      <c r="JN302" s="39"/>
      <c r="JO302" s="39"/>
      <c r="JP302" s="39"/>
      <c r="JQ302" s="39"/>
      <c r="JR302" s="39"/>
      <c r="JS302" s="39"/>
      <c r="JT302" s="39"/>
      <c r="JU302" s="39"/>
      <c r="JV302" s="39"/>
      <c r="JW302" s="39"/>
      <c r="JX302" s="39"/>
      <c r="JY302" s="39"/>
      <c r="JZ302" s="39"/>
      <c r="KA302" s="39"/>
      <c r="KB302" s="39"/>
      <c r="KC302" s="39"/>
      <c r="KD302" s="39"/>
      <c r="KE302" s="39"/>
      <c r="KF302" s="39"/>
      <c r="KG302" s="39"/>
      <c r="KH302" s="39"/>
      <c r="KI302" s="39"/>
      <c r="KJ302" s="39"/>
      <c r="KK302" s="39"/>
      <c r="KL302" s="39"/>
      <c r="KM302" s="39"/>
      <c r="KN302" s="39"/>
      <c r="KO302" s="39"/>
      <c r="KP302" s="39"/>
      <c r="KQ302" s="39"/>
      <c r="KR302" s="39"/>
      <c r="KS302" s="39"/>
      <c r="KT302" s="39"/>
      <c r="KU302" s="39"/>
      <c r="KV302" s="39"/>
      <c r="KW302" s="39"/>
      <c r="KX302" s="39"/>
      <c r="KY302" s="39"/>
      <c r="KZ302" s="39"/>
      <c r="LA302" s="39"/>
      <c r="LB302" s="39"/>
      <c r="LC302" s="39"/>
      <c r="LD302" s="39"/>
      <c r="LE302" s="39"/>
      <c r="LF302" s="39"/>
      <c r="LG302" s="39"/>
      <c r="LH302" s="39"/>
      <c r="LI302" s="39"/>
      <c r="LJ302" s="39"/>
      <c r="LK302" s="39"/>
      <c r="LL302" s="39"/>
      <c r="LM302" s="39"/>
      <c r="LN302" s="39"/>
      <c r="LO302" s="39"/>
      <c r="LP302" s="39"/>
      <c r="LQ302" s="39"/>
      <c r="LR302" s="39"/>
      <c r="LS302" s="39"/>
      <c r="LT302" s="39"/>
      <c r="LU302" s="39"/>
      <c r="LV302" s="39"/>
      <c r="LW302" s="39"/>
      <c r="LX302" s="39"/>
      <c r="LY302" s="39"/>
      <c r="LZ302" s="39"/>
      <c r="MA302" s="39"/>
      <c r="MB302" s="39"/>
      <c r="MC302" s="39"/>
      <c r="MD302" s="39"/>
      <c r="ME302" s="39"/>
      <c r="MF302" s="39"/>
      <c r="MG302" s="39"/>
      <c r="MH302" s="39"/>
      <c r="MI302" s="39"/>
      <c r="MJ302" s="39"/>
      <c r="MK302" s="39"/>
      <c r="ML302" s="39"/>
      <c r="MM302" s="39"/>
      <c r="MN302" s="39"/>
      <c r="MO302" s="39"/>
      <c r="MP302" s="39"/>
      <c r="MQ302" s="39"/>
      <c r="MR302" s="39"/>
      <c r="MS302" s="39"/>
      <c r="MT302" s="39"/>
      <c r="MU302" s="39"/>
      <c r="MV302" s="39"/>
      <c r="MW302" s="39"/>
      <c r="MX302" s="39"/>
      <c r="MY302" s="39"/>
      <c r="MZ302" s="39"/>
      <c r="NA302" s="39"/>
      <c r="NB302" s="39"/>
      <c r="NC302" s="39"/>
      <c r="ND302" s="39"/>
      <c r="NE302" s="39"/>
      <c r="NF302" s="39"/>
      <c r="NG302" s="39"/>
      <c r="NH302" s="39"/>
      <c r="NI302" s="39"/>
      <c r="NJ302" s="39"/>
      <c r="NK302" s="39"/>
      <c r="NL302" s="39"/>
      <c r="NM302" s="39"/>
      <c r="NN302" s="39"/>
      <c r="NO302" s="39"/>
      <c r="NP302" s="39"/>
      <c r="NQ302" s="39"/>
      <c r="NR302" s="39"/>
      <c r="NS302" s="39"/>
      <c r="NT302" s="39"/>
      <c r="NU302" s="39"/>
      <c r="NV302" s="39"/>
      <c r="NW302" s="39"/>
      <c r="NX302" s="39"/>
    </row>
    <row r="303" spans="1:388" s="192" customFormat="1" ht="27" customHeight="1" x14ac:dyDescent="0.25">
      <c r="A303" s="326"/>
      <c r="B303" s="332" t="s">
        <v>551</v>
      </c>
      <c r="C303" s="181" t="s">
        <v>802</v>
      </c>
      <c r="D303" s="183" t="s">
        <v>218</v>
      </c>
      <c r="E303" s="183">
        <v>0</v>
      </c>
      <c r="F303" s="299"/>
      <c r="G303" s="191">
        <f>+E303*F303</f>
        <v>0</v>
      </c>
      <c r="H303" s="246"/>
      <c r="I303" s="248"/>
      <c r="J303" s="246"/>
      <c r="K303" s="247"/>
      <c r="L303" s="247"/>
      <c r="M303" s="247"/>
      <c r="N303" s="247"/>
      <c r="O303" s="247"/>
      <c r="P303" s="247"/>
      <c r="Q303" s="247"/>
      <c r="R303" s="247"/>
      <c r="S303" s="247"/>
      <c r="T303" s="247"/>
      <c r="U303" s="248"/>
      <c r="V303" s="246"/>
      <c r="W303" s="247"/>
      <c r="X303" s="247"/>
      <c r="Y303" s="247"/>
      <c r="Z303" s="247"/>
      <c r="AA303" s="247"/>
      <c r="AB303" s="247"/>
      <c r="AC303" s="247"/>
      <c r="AD303" s="247"/>
      <c r="AE303" s="247"/>
      <c r="AF303" s="247"/>
      <c r="AG303" s="248"/>
      <c r="AH303" s="249"/>
      <c r="AI303" s="247"/>
      <c r="AJ303" s="247"/>
      <c r="AK303" s="247"/>
      <c r="AL303" s="247"/>
      <c r="AM303" s="247"/>
      <c r="AN303" s="258"/>
      <c r="AO303" s="258"/>
      <c r="AP303" s="258"/>
      <c r="AQ303" s="258"/>
      <c r="AR303" s="258"/>
      <c r="AS303" s="257"/>
      <c r="AT303" s="259"/>
      <c r="AU303" s="258"/>
      <c r="AV303" s="258"/>
      <c r="AW303" s="258"/>
      <c r="AX303" s="258"/>
      <c r="AY303" s="258"/>
      <c r="AZ303" s="258"/>
      <c r="BA303" s="258"/>
      <c r="BB303" s="258"/>
      <c r="BC303" s="258"/>
      <c r="BD303" s="258"/>
      <c r="BE303" s="257"/>
      <c r="BF303" s="259"/>
      <c r="BG303" s="258"/>
      <c r="BH303" s="258"/>
      <c r="BI303" s="258"/>
      <c r="BJ303" s="258"/>
      <c r="BK303" s="258"/>
      <c r="BL303" s="258"/>
      <c r="BM303" s="258"/>
      <c r="BN303" s="258"/>
      <c r="BO303" s="258"/>
      <c r="BP303" s="258"/>
      <c r="BQ303" s="257"/>
      <c r="BR303" s="259"/>
      <c r="BS303" s="258"/>
      <c r="BT303" s="258"/>
      <c r="BU303" s="258"/>
      <c r="BV303" s="258"/>
      <c r="BW303" s="258"/>
      <c r="BX303" s="258"/>
      <c r="BY303" s="258"/>
      <c r="BZ303" s="258"/>
      <c r="CA303" s="258"/>
      <c r="CB303" s="258"/>
      <c r="CC303" s="257"/>
    </row>
    <row r="304" spans="1:388" ht="27" customHeight="1" x14ac:dyDescent="0.25">
      <c r="A304" s="326"/>
      <c r="B304" s="332" t="s">
        <v>553</v>
      </c>
      <c r="C304" s="181" t="s">
        <v>554</v>
      </c>
      <c r="D304" s="183" t="s">
        <v>218</v>
      </c>
      <c r="E304" s="183">
        <v>0</v>
      </c>
      <c r="F304" s="299"/>
      <c r="G304" s="191">
        <f t="shared" si="225"/>
        <v>0</v>
      </c>
      <c r="H304" s="246"/>
      <c r="I304" s="248"/>
      <c r="J304" s="246"/>
      <c r="K304" s="247"/>
      <c r="L304" s="247"/>
      <c r="M304" s="247"/>
      <c r="N304" s="247"/>
      <c r="O304" s="247"/>
      <c r="P304" s="247"/>
      <c r="Q304" s="247"/>
      <c r="R304" s="247"/>
      <c r="S304" s="247"/>
      <c r="T304" s="247"/>
      <c r="U304" s="248">
        <f t="shared" ref="U304:U321" si="226">G304/6</f>
        <v>0</v>
      </c>
      <c r="V304" s="246"/>
      <c r="W304" s="247"/>
      <c r="X304" s="247"/>
      <c r="Y304" s="247"/>
      <c r="Z304" s="247"/>
      <c r="AA304" s="247"/>
      <c r="AB304" s="247"/>
      <c r="AC304" s="247"/>
      <c r="AD304" s="247"/>
      <c r="AE304" s="247"/>
      <c r="AF304" s="247"/>
      <c r="AG304" s="248">
        <f t="shared" ref="AG304:AG321" si="227">G304/6</f>
        <v>0</v>
      </c>
      <c r="AH304" s="249"/>
      <c r="AI304" s="247"/>
      <c r="AJ304" s="247"/>
      <c r="AK304" s="247"/>
      <c r="AL304" s="247"/>
      <c r="AM304" s="247"/>
      <c r="AN304" s="247"/>
      <c r="AO304" s="247"/>
      <c r="AP304" s="247"/>
      <c r="AQ304" s="247"/>
      <c r="AR304" s="247"/>
      <c r="AS304" s="248">
        <f t="shared" ref="AS304:AS321" si="228">G304/6</f>
        <v>0</v>
      </c>
      <c r="AT304" s="249"/>
      <c r="AU304" s="247"/>
      <c r="AV304" s="247"/>
      <c r="AW304" s="247"/>
      <c r="AX304" s="247"/>
      <c r="AY304" s="247"/>
      <c r="AZ304" s="247"/>
      <c r="BA304" s="247"/>
      <c r="BB304" s="247"/>
      <c r="BC304" s="247"/>
      <c r="BD304" s="247"/>
      <c r="BE304" s="248">
        <f t="shared" ref="BE304:BE321" si="229">G304/6</f>
        <v>0</v>
      </c>
      <c r="BF304" s="249"/>
      <c r="BG304" s="247"/>
      <c r="BH304" s="247"/>
      <c r="BI304" s="247"/>
      <c r="BJ304" s="247"/>
      <c r="BK304" s="247"/>
      <c r="BL304" s="247"/>
      <c r="BM304" s="247"/>
      <c r="BN304" s="247"/>
      <c r="BO304" s="247"/>
      <c r="BP304" s="247"/>
      <c r="BQ304" s="248">
        <f t="shared" ref="BQ304:BQ321" si="230">G304/6</f>
        <v>0</v>
      </c>
      <c r="BR304" s="249"/>
      <c r="BS304" s="247"/>
      <c r="BT304" s="247"/>
      <c r="BU304" s="247"/>
      <c r="BV304" s="247"/>
      <c r="BW304" s="247"/>
      <c r="BX304" s="247"/>
      <c r="BY304" s="247"/>
      <c r="BZ304" s="247"/>
      <c r="CA304" s="247"/>
      <c r="CB304" s="247"/>
      <c r="CC304" s="248">
        <f t="shared" ref="CC304:CC310" si="231">G304-SUM(H304:CB304)</f>
        <v>0</v>
      </c>
      <c r="CD304" s="39"/>
      <c r="CE304" s="39"/>
      <c r="CF304" s="39"/>
      <c r="CG304" s="39"/>
      <c r="CH304" s="39"/>
      <c r="CI304" s="39"/>
      <c r="CJ304" s="39"/>
      <c r="CK304" s="39"/>
      <c r="CL304" s="39"/>
      <c r="CM304" s="39"/>
      <c r="CN304" s="39"/>
      <c r="CO304" s="39"/>
      <c r="CP304" s="39"/>
      <c r="CQ304" s="39"/>
      <c r="CR304" s="39"/>
      <c r="CS304" s="39"/>
      <c r="CT304" s="39"/>
      <c r="CU304" s="39"/>
      <c r="CV304" s="39"/>
      <c r="CW304" s="39"/>
      <c r="CX304" s="39"/>
      <c r="CY304" s="39"/>
      <c r="CZ304" s="39"/>
      <c r="DA304" s="39"/>
      <c r="DB304" s="39"/>
      <c r="DC304" s="39"/>
      <c r="DD304" s="39"/>
      <c r="DE304" s="39"/>
      <c r="DF304" s="39"/>
      <c r="DG304" s="39"/>
      <c r="DH304" s="39"/>
      <c r="DI304" s="39"/>
      <c r="DJ304" s="39"/>
      <c r="DK304" s="39"/>
      <c r="DL304" s="39"/>
      <c r="DM304" s="39"/>
      <c r="DN304" s="39"/>
      <c r="DO304" s="39"/>
      <c r="DP304" s="39"/>
      <c r="DQ304" s="39"/>
      <c r="DR304" s="39"/>
      <c r="DS304" s="39"/>
      <c r="DT304" s="39"/>
      <c r="DU304" s="39"/>
      <c r="DV304" s="39"/>
      <c r="DW304" s="39"/>
      <c r="DX304" s="39"/>
      <c r="DY304" s="39"/>
      <c r="DZ304" s="39"/>
      <c r="EA304" s="39"/>
      <c r="EB304" s="39"/>
      <c r="EC304" s="39"/>
      <c r="ED304" s="39"/>
      <c r="EE304" s="39"/>
      <c r="EF304" s="39"/>
      <c r="EG304" s="39"/>
      <c r="EH304" s="39"/>
      <c r="EI304" s="39"/>
      <c r="EJ304" s="39"/>
      <c r="EK304" s="39"/>
      <c r="EL304" s="39"/>
      <c r="EM304" s="39"/>
      <c r="EN304" s="39"/>
      <c r="EO304" s="39"/>
      <c r="EP304" s="39"/>
      <c r="EQ304" s="39"/>
      <c r="ER304" s="39"/>
      <c r="ES304" s="39"/>
      <c r="ET304" s="39"/>
      <c r="EU304" s="39"/>
      <c r="EV304" s="39"/>
      <c r="EW304" s="39"/>
      <c r="EX304" s="39"/>
      <c r="EY304" s="39"/>
      <c r="EZ304" s="39"/>
      <c r="FA304" s="39"/>
      <c r="FB304" s="39"/>
      <c r="FC304" s="39"/>
      <c r="FD304" s="39"/>
      <c r="FE304" s="39"/>
      <c r="FF304" s="39"/>
      <c r="FG304" s="39"/>
      <c r="FH304" s="39"/>
      <c r="FI304" s="39"/>
      <c r="FJ304" s="39"/>
      <c r="FK304" s="39"/>
      <c r="FL304" s="39"/>
      <c r="FM304" s="39"/>
      <c r="FN304" s="39"/>
      <c r="FO304" s="39"/>
      <c r="FP304" s="39"/>
      <c r="FQ304" s="39"/>
      <c r="FR304" s="39"/>
      <c r="FS304" s="39"/>
      <c r="FT304" s="39"/>
      <c r="FU304" s="39"/>
      <c r="FV304" s="39"/>
      <c r="FW304" s="39"/>
      <c r="FX304" s="39"/>
      <c r="FY304" s="39"/>
      <c r="FZ304" s="39"/>
      <c r="GA304" s="39"/>
      <c r="GB304" s="39"/>
      <c r="GC304" s="39"/>
      <c r="GD304" s="39"/>
      <c r="GE304" s="39"/>
      <c r="GF304" s="39"/>
      <c r="GG304" s="39"/>
      <c r="GH304" s="39"/>
      <c r="GI304" s="39"/>
      <c r="GJ304" s="39"/>
      <c r="GK304" s="39"/>
      <c r="GL304" s="39"/>
      <c r="GM304" s="39"/>
      <c r="GN304" s="39"/>
      <c r="GO304" s="39"/>
      <c r="GP304" s="39"/>
      <c r="GQ304" s="39"/>
      <c r="GR304" s="39"/>
      <c r="GS304" s="39"/>
      <c r="GT304" s="39"/>
      <c r="GU304" s="39"/>
      <c r="GV304" s="39"/>
      <c r="GW304" s="39"/>
      <c r="GX304" s="39"/>
      <c r="GY304" s="39"/>
      <c r="GZ304" s="39"/>
      <c r="HA304" s="39"/>
      <c r="HB304" s="39"/>
      <c r="HC304" s="39"/>
      <c r="HD304" s="39"/>
      <c r="HE304" s="39"/>
      <c r="HF304" s="39"/>
      <c r="HG304" s="39"/>
      <c r="HH304" s="39"/>
      <c r="HI304" s="39"/>
      <c r="HJ304" s="39"/>
      <c r="HK304" s="39"/>
      <c r="HL304" s="39"/>
      <c r="HM304" s="39"/>
      <c r="HN304" s="39"/>
      <c r="HO304" s="39"/>
      <c r="HP304" s="39"/>
      <c r="HQ304" s="39"/>
      <c r="HR304" s="39"/>
      <c r="HS304" s="39"/>
      <c r="HT304" s="39"/>
      <c r="HU304" s="39"/>
      <c r="HV304" s="39"/>
      <c r="HW304" s="39"/>
      <c r="HX304" s="39"/>
      <c r="HY304" s="39"/>
      <c r="HZ304" s="39"/>
      <c r="IA304" s="39"/>
      <c r="IB304" s="39"/>
      <c r="IC304" s="39"/>
      <c r="ID304" s="39"/>
      <c r="IE304" s="39"/>
      <c r="IF304" s="39"/>
      <c r="IG304" s="39"/>
      <c r="IH304" s="39"/>
      <c r="II304" s="39"/>
      <c r="IJ304" s="39"/>
      <c r="IK304" s="39"/>
      <c r="IL304" s="39"/>
      <c r="IM304" s="39"/>
      <c r="IN304" s="39"/>
      <c r="IO304" s="39"/>
      <c r="IP304" s="39"/>
      <c r="IQ304" s="39"/>
      <c r="IR304" s="39"/>
      <c r="IS304" s="39"/>
      <c r="IT304" s="39"/>
      <c r="IU304" s="39"/>
      <c r="IV304" s="39"/>
      <c r="IW304" s="39"/>
      <c r="IX304" s="39"/>
      <c r="IY304" s="39"/>
      <c r="IZ304" s="39"/>
      <c r="JA304" s="39"/>
      <c r="JB304" s="39"/>
      <c r="JC304" s="39"/>
      <c r="JD304" s="39"/>
      <c r="JE304" s="39"/>
      <c r="JF304" s="39"/>
      <c r="JG304" s="39"/>
      <c r="JH304" s="39"/>
      <c r="JI304" s="39"/>
      <c r="JJ304" s="39"/>
      <c r="JK304" s="39"/>
      <c r="JL304" s="39"/>
      <c r="JM304" s="39"/>
      <c r="JN304" s="39"/>
      <c r="JO304" s="39"/>
      <c r="JP304" s="39"/>
      <c r="JQ304" s="39"/>
      <c r="JR304" s="39"/>
      <c r="JS304" s="39"/>
      <c r="JT304" s="39"/>
      <c r="JU304" s="39"/>
      <c r="JV304" s="39"/>
      <c r="JW304" s="39"/>
      <c r="JX304" s="39"/>
      <c r="JY304" s="39"/>
      <c r="JZ304" s="39"/>
      <c r="KA304" s="39"/>
      <c r="KB304" s="39"/>
      <c r="KC304" s="39"/>
      <c r="KD304" s="39"/>
      <c r="KE304" s="39"/>
      <c r="KF304" s="39"/>
      <c r="KG304" s="39"/>
      <c r="KH304" s="39"/>
      <c r="KI304" s="39"/>
      <c r="KJ304" s="39"/>
      <c r="KK304" s="39"/>
      <c r="KL304" s="39"/>
      <c r="KM304" s="39"/>
      <c r="KN304" s="39"/>
      <c r="KO304" s="39"/>
      <c r="KP304" s="39"/>
      <c r="KQ304" s="39"/>
      <c r="KR304" s="39"/>
      <c r="KS304" s="39"/>
      <c r="KT304" s="39"/>
      <c r="KU304" s="39"/>
      <c r="KV304" s="39"/>
      <c r="KW304" s="39"/>
      <c r="KX304" s="39"/>
      <c r="KY304" s="39"/>
      <c r="KZ304" s="39"/>
      <c r="LA304" s="39"/>
      <c r="LB304" s="39"/>
      <c r="LC304" s="39"/>
      <c r="LD304" s="39"/>
      <c r="LE304" s="39"/>
      <c r="LF304" s="39"/>
      <c r="LG304" s="39"/>
      <c r="LH304" s="39"/>
      <c r="LI304" s="39"/>
      <c r="LJ304" s="39"/>
      <c r="LK304" s="39"/>
      <c r="LL304" s="39"/>
      <c r="LM304" s="39"/>
      <c r="LN304" s="39"/>
      <c r="LO304" s="39"/>
      <c r="LP304" s="39"/>
      <c r="LQ304" s="39"/>
      <c r="LR304" s="39"/>
      <c r="LS304" s="39"/>
      <c r="LT304" s="39"/>
      <c r="LU304" s="39"/>
      <c r="LV304" s="39"/>
      <c r="LW304" s="39"/>
      <c r="LX304" s="39"/>
      <c r="LY304" s="39"/>
      <c r="LZ304" s="39"/>
      <c r="MA304" s="39"/>
      <c r="MB304" s="39"/>
      <c r="MC304" s="39"/>
      <c r="MD304" s="39"/>
      <c r="ME304" s="39"/>
      <c r="MF304" s="39"/>
      <c r="MG304" s="39"/>
      <c r="MH304" s="39"/>
      <c r="MI304" s="39"/>
      <c r="MJ304" s="39"/>
      <c r="MK304" s="39"/>
      <c r="ML304" s="39"/>
      <c r="MM304" s="39"/>
      <c r="MN304" s="39"/>
      <c r="MO304" s="39"/>
      <c r="MP304" s="39"/>
      <c r="MQ304" s="39"/>
      <c r="MR304" s="39"/>
      <c r="MS304" s="39"/>
      <c r="MT304" s="39"/>
      <c r="MU304" s="39"/>
      <c r="MV304" s="39"/>
      <c r="MW304" s="39"/>
      <c r="MX304" s="39"/>
      <c r="MY304" s="39"/>
      <c r="MZ304" s="39"/>
      <c r="NA304" s="39"/>
      <c r="NB304" s="39"/>
      <c r="NC304" s="39"/>
      <c r="ND304" s="39"/>
      <c r="NE304" s="39"/>
      <c r="NF304" s="39"/>
      <c r="NG304" s="39"/>
      <c r="NH304" s="39"/>
      <c r="NI304" s="39"/>
      <c r="NJ304" s="39"/>
      <c r="NK304" s="39"/>
      <c r="NL304" s="39"/>
      <c r="NM304" s="39"/>
      <c r="NN304" s="39"/>
      <c r="NO304" s="39"/>
      <c r="NP304" s="39"/>
      <c r="NQ304" s="39"/>
      <c r="NR304" s="39"/>
      <c r="NS304" s="39"/>
      <c r="NT304" s="39"/>
      <c r="NU304" s="39"/>
      <c r="NV304" s="39"/>
      <c r="NW304" s="39"/>
      <c r="NX304" s="39"/>
    </row>
    <row r="305" spans="1:388" ht="27" customHeight="1" x14ac:dyDescent="0.25">
      <c r="A305" s="326"/>
      <c r="B305" s="332" t="s">
        <v>555</v>
      </c>
      <c r="C305" s="181" t="s">
        <v>556</v>
      </c>
      <c r="D305" s="183" t="s">
        <v>218</v>
      </c>
      <c r="E305" s="183">
        <v>0</v>
      </c>
      <c r="F305" s="299"/>
      <c r="G305" s="191">
        <f t="shared" si="225"/>
        <v>0</v>
      </c>
      <c r="H305" s="246"/>
      <c r="I305" s="248"/>
      <c r="J305" s="246"/>
      <c r="K305" s="247"/>
      <c r="L305" s="247"/>
      <c r="M305" s="247"/>
      <c r="N305" s="247"/>
      <c r="O305" s="247"/>
      <c r="P305" s="247"/>
      <c r="Q305" s="247"/>
      <c r="R305" s="247"/>
      <c r="S305" s="247"/>
      <c r="T305" s="247"/>
      <c r="U305" s="248">
        <f t="shared" si="226"/>
        <v>0</v>
      </c>
      <c r="V305" s="246"/>
      <c r="W305" s="247"/>
      <c r="X305" s="247"/>
      <c r="Y305" s="247"/>
      <c r="Z305" s="247"/>
      <c r="AA305" s="247"/>
      <c r="AB305" s="247"/>
      <c r="AC305" s="247"/>
      <c r="AD305" s="247"/>
      <c r="AE305" s="247"/>
      <c r="AF305" s="247"/>
      <c r="AG305" s="248">
        <f t="shared" si="227"/>
        <v>0</v>
      </c>
      <c r="AH305" s="249"/>
      <c r="AI305" s="247"/>
      <c r="AJ305" s="247"/>
      <c r="AK305" s="247"/>
      <c r="AL305" s="247"/>
      <c r="AM305" s="247"/>
      <c r="AN305" s="247"/>
      <c r="AO305" s="247"/>
      <c r="AP305" s="247"/>
      <c r="AQ305" s="247"/>
      <c r="AR305" s="247"/>
      <c r="AS305" s="248">
        <f t="shared" si="228"/>
        <v>0</v>
      </c>
      <c r="AT305" s="249"/>
      <c r="AU305" s="247"/>
      <c r="AV305" s="247"/>
      <c r="AW305" s="247"/>
      <c r="AX305" s="247"/>
      <c r="AY305" s="247"/>
      <c r="AZ305" s="247"/>
      <c r="BA305" s="247"/>
      <c r="BB305" s="247"/>
      <c r="BC305" s="247"/>
      <c r="BD305" s="247"/>
      <c r="BE305" s="248">
        <f t="shared" si="229"/>
        <v>0</v>
      </c>
      <c r="BF305" s="249"/>
      <c r="BG305" s="247"/>
      <c r="BH305" s="247"/>
      <c r="BI305" s="247"/>
      <c r="BJ305" s="247"/>
      <c r="BK305" s="247"/>
      <c r="BL305" s="247"/>
      <c r="BM305" s="247"/>
      <c r="BN305" s="247"/>
      <c r="BO305" s="247"/>
      <c r="BP305" s="247"/>
      <c r="BQ305" s="248">
        <f t="shared" si="230"/>
        <v>0</v>
      </c>
      <c r="BR305" s="249"/>
      <c r="BS305" s="247"/>
      <c r="BT305" s="247"/>
      <c r="BU305" s="247"/>
      <c r="BV305" s="247"/>
      <c r="BW305" s="247"/>
      <c r="BX305" s="247"/>
      <c r="BY305" s="247"/>
      <c r="BZ305" s="247"/>
      <c r="CA305" s="247"/>
      <c r="CB305" s="247"/>
      <c r="CC305" s="248">
        <f t="shared" si="231"/>
        <v>0</v>
      </c>
      <c r="CD305" s="39"/>
      <c r="CE305" s="39"/>
      <c r="CF305" s="39"/>
      <c r="CG305" s="39"/>
      <c r="CH305" s="39"/>
      <c r="CI305" s="39"/>
      <c r="CJ305" s="39"/>
      <c r="CK305" s="39"/>
      <c r="CL305" s="39"/>
      <c r="CM305" s="39"/>
      <c r="CN305" s="39"/>
      <c r="CO305" s="39"/>
      <c r="CP305" s="39"/>
      <c r="CQ305" s="39"/>
      <c r="CR305" s="39"/>
      <c r="CS305" s="39"/>
      <c r="CT305" s="39"/>
      <c r="CU305" s="39"/>
      <c r="CV305" s="39"/>
      <c r="CW305" s="39"/>
      <c r="CX305" s="39"/>
      <c r="CY305" s="39"/>
      <c r="CZ305" s="39"/>
      <c r="DA305" s="39"/>
      <c r="DB305" s="39"/>
      <c r="DC305" s="39"/>
      <c r="DD305" s="39"/>
      <c r="DE305" s="39"/>
      <c r="DF305" s="39"/>
      <c r="DG305" s="39"/>
      <c r="DH305" s="39"/>
      <c r="DI305" s="39"/>
      <c r="DJ305" s="39"/>
      <c r="DK305" s="39"/>
      <c r="DL305" s="39"/>
      <c r="DM305" s="39"/>
      <c r="DN305" s="39"/>
      <c r="DO305" s="39"/>
      <c r="DP305" s="39"/>
      <c r="DQ305" s="39"/>
      <c r="DR305" s="39"/>
      <c r="DS305" s="39"/>
      <c r="DT305" s="39"/>
      <c r="DU305" s="39"/>
      <c r="DV305" s="39"/>
      <c r="DW305" s="39"/>
      <c r="DX305" s="39"/>
      <c r="DY305" s="39"/>
      <c r="DZ305" s="39"/>
      <c r="EA305" s="39"/>
      <c r="EB305" s="39"/>
      <c r="EC305" s="39"/>
      <c r="ED305" s="39"/>
      <c r="EE305" s="39"/>
      <c r="EF305" s="39"/>
      <c r="EG305" s="39"/>
      <c r="EH305" s="39"/>
      <c r="EI305" s="39"/>
      <c r="EJ305" s="39"/>
      <c r="EK305" s="39"/>
      <c r="EL305" s="39"/>
      <c r="EM305" s="39"/>
      <c r="EN305" s="39"/>
      <c r="EO305" s="39"/>
      <c r="EP305" s="39"/>
      <c r="EQ305" s="39"/>
      <c r="ER305" s="39"/>
      <c r="ES305" s="39"/>
      <c r="ET305" s="39"/>
      <c r="EU305" s="39"/>
      <c r="EV305" s="39"/>
      <c r="EW305" s="39"/>
      <c r="EX305" s="39"/>
      <c r="EY305" s="39"/>
      <c r="EZ305" s="39"/>
      <c r="FA305" s="39"/>
      <c r="FB305" s="39"/>
      <c r="FC305" s="39"/>
      <c r="FD305" s="39"/>
      <c r="FE305" s="39"/>
      <c r="FF305" s="39"/>
      <c r="FG305" s="39"/>
      <c r="FH305" s="39"/>
      <c r="FI305" s="39"/>
      <c r="FJ305" s="39"/>
      <c r="FK305" s="39"/>
      <c r="FL305" s="39"/>
      <c r="FM305" s="39"/>
      <c r="FN305" s="39"/>
      <c r="FO305" s="39"/>
      <c r="FP305" s="39"/>
      <c r="FQ305" s="39"/>
      <c r="FR305" s="39"/>
      <c r="FS305" s="39"/>
      <c r="FT305" s="39"/>
      <c r="FU305" s="39"/>
      <c r="FV305" s="39"/>
      <c r="FW305" s="39"/>
      <c r="FX305" s="39"/>
      <c r="FY305" s="39"/>
      <c r="FZ305" s="39"/>
      <c r="GA305" s="39"/>
      <c r="GB305" s="39"/>
      <c r="GC305" s="39"/>
      <c r="GD305" s="39"/>
      <c r="GE305" s="39"/>
      <c r="GF305" s="39"/>
      <c r="GG305" s="39"/>
      <c r="GH305" s="39"/>
      <c r="GI305" s="39"/>
      <c r="GJ305" s="39"/>
      <c r="GK305" s="39"/>
      <c r="GL305" s="39"/>
      <c r="GM305" s="39"/>
      <c r="GN305" s="39"/>
      <c r="GO305" s="39"/>
      <c r="GP305" s="39"/>
      <c r="GQ305" s="39"/>
      <c r="GR305" s="39"/>
      <c r="GS305" s="39"/>
      <c r="GT305" s="39"/>
      <c r="GU305" s="39"/>
      <c r="GV305" s="39"/>
      <c r="GW305" s="39"/>
      <c r="GX305" s="39"/>
      <c r="GY305" s="39"/>
      <c r="GZ305" s="39"/>
      <c r="HA305" s="39"/>
      <c r="HB305" s="39"/>
      <c r="HC305" s="39"/>
      <c r="HD305" s="39"/>
      <c r="HE305" s="39"/>
      <c r="HF305" s="39"/>
      <c r="HG305" s="39"/>
      <c r="HH305" s="39"/>
      <c r="HI305" s="39"/>
      <c r="HJ305" s="39"/>
      <c r="HK305" s="39"/>
      <c r="HL305" s="39"/>
      <c r="HM305" s="39"/>
      <c r="HN305" s="39"/>
      <c r="HO305" s="39"/>
      <c r="HP305" s="39"/>
      <c r="HQ305" s="39"/>
      <c r="HR305" s="39"/>
      <c r="HS305" s="39"/>
      <c r="HT305" s="39"/>
      <c r="HU305" s="39"/>
      <c r="HV305" s="39"/>
      <c r="HW305" s="39"/>
      <c r="HX305" s="39"/>
      <c r="HY305" s="39"/>
      <c r="HZ305" s="39"/>
      <c r="IA305" s="39"/>
      <c r="IB305" s="39"/>
      <c r="IC305" s="39"/>
      <c r="ID305" s="39"/>
      <c r="IE305" s="39"/>
      <c r="IF305" s="39"/>
      <c r="IG305" s="39"/>
      <c r="IH305" s="39"/>
      <c r="II305" s="39"/>
      <c r="IJ305" s="39"/>
      <c r="IK305" s="39"/>
      <c r="IL305" s="39"/>
      <c r="IM305" s="39"/>
      <c r="IN305" s="39"/>
      <c r="IO305" s="39"/>
      <c r="IP305" s="39"/>
      <c r="IQ305" s="39"/>
      <c r="IR305" s="39"/>
      <c r="IS305" s="39"/>
      <c r="IT305" s="39"/>
      <c r="IU305" s="39"/>
      <c r="IV305" s="39"/>
      <c r="IW305" s="39"/>
      <c r="IX305" s="39"/>
      <c r="IY305" s="39"/>
      <c r="IZ305" s="39"/>
      <c r="JA305" s="39"/>
      <c r="JB305" s="39"/>
      <c r="JC305" s="39"/>
      <c r="JD305" s="39"/>
      <c r="JE305" s="39"/>
      <c r="JF305" s="39"/>
      <c r="JG305" s="39"/>
      <c r="JH305" s="39"/>
      <c r="JI305" s="39"/>
      <c r="JJ305" s="39"/>
      <c r="JK305" s="39"/>
      <c r="JL305" s="39"/>
      <c r="JM305" s="39"/>
      <c r="JN305" s="39"/>
      <c r="JO305" s="39"/>
      <c r="JP305" s="39"/>
      <c r="JQ305" s="39"/>
      <c r="JR305" s="39"/>
      <c r="JS305" s="39"/>
      <c r="JT305" s="39"/>
      <c r="JU305" s="39"/>
      <c r="JV305" s="39"/>
      <c r="JW305" s="39"/>
      <c r="JX305" s="39"/>
      <c r="JY305" s="39"/>
      <c r="JZ305" s="39"/>
      <c r="KA305" s="39"/>
      <c r="KB305" s="39"/>
      <c r="KC305" s="39"/>
      <c r="KD305" s="39"/>
      <c r="KE305" s="39"/>
      <c r="KF305" s="39"/>
      <c r="KG305" s="39"/>
      <c r="KH305" s="39"/>
      <c r="KI305" s="39"/>
      <c r="KJ305" s="39"/>
      <c r="KK305" s="39"/>
      <c r="KL305" s="39"/>
      <c r="KM305" s="39"/>
      <c r="KN305" s="39"/>
      <c r="KO305" s="39"/>
      <c r="KP305" s="39"/>
      <c r="KQ305" s="39"/>
      <c r="KR305" s="39"/>
      <c r="KS305" s="39"/>
      <c r="KT305" s="39"/>
      <c r="KU305" s="39"/>
      <c r="KV305" s="39"/>
      <c r="KW305" s="39"/>
      <c r="KX305" s="39"/>
      <c r="KY305" s="39"/>
      <c r="KZ305" s="39"/>
      <c r="LA305" s="39"/>
      <c r="LB305" s="39"/>
      <c r="LC305" s="39"/>
      <c r="LD305" s="39"/>
      <c r="LE305" s="39"/>
      <c r="LF305" s="39"/>
      <c r="LG305" s="39"/>
      <c r="LH305" s="39"/>
      <c r="LI305" s="39"/>
      <c r="LJ305" s="39"/>
      <c r="LK305" s="39"/>
      <c r="LL305" s="39"/>
      <c r="LM305" s="39"/>
      <c r="LN305" s="39"/>
      <c r="LO305" s="39"/>
      <c r="LP305" s="39"/>
      <c r="LQ305" s="39"/>
      <c r="LR305" s="39"/>
      <c r="LS305" s="39"/>
      <c r="LT305" s="39"/>
      <c r="LU305" s="39"/>
      <c r="LV305" s="39"/>
      <c r="LW305" s="39"/>
      <c r="LX305" s="39"/>
      <c r="LY305" s="39"/>
      <c r="LZ305" s="39"/>
      <c r="MA305" s="39"/>
      <c r="MB305" s="39"/>
      <c r="MC305" s="39"/>
      <c r="MD305" s="39"/>
      <c r="ME305" s="39"/>
      <c r="MF305" s="39"/>
      <c r="MG305" s="39"/>
      <c r="MH305" s="39"/>
      <c r="MI305" s="39"/>
      <c r="MJ305" s="39"/>
      <c r="MK305" s="39"/>
      <c r="ML305" s="39"/>
      <c r="MM305" s="39"/>
      <c r="MN305" s="39"/>
      <c r="MO305" s="39"/>
      <c r="MP305" s="39"/>
      <c r="MQ305" s="39"/>
      <c r="MR305" s="39"/>
      <c r="MS305" s="39"/>
      <c r="MT305" s="39"/>
      <c r="MU305" s="39"/>
      <c r="MV305" s="39"/>
      <c r="MW305" s="39"/>
      <c r="MX305" s="39"/>
      <c r="MY305" s="39"/>
      <c r="MZ305" s="39"/>
      <c r="NA305" s="39"/>
      <c r="NB305" s="39"/>
      <c r="NC305" s="39"/>
      <c r="ND305" s="39"/>
      <c r="NE305" s="39"/>
      <c r="NF305" s="39"/>
      <c r="NG305" s="39"/>
      <c r="NH305" s="39"/>
      <c r="NI305" s="39"/>
      <c r="NJ305" s="39"/>
      <c r="NK305" s="39"/>
      <c r="NL305" s="39"/>
      <c r="NM305" s="39"/>
      <c r="NN305" s="39"/>
      <c r="NO305" s="39"/>
      <c r="NP305" s="39"/>
      <c r="NQ305" s="39"/>
      <c r="NR305" s="39"/>
      <c r="NS305" s="39"/>
      <c r="NT305" s="39"/>
      <c r="NU305" s="39"/>
      <c r="NV305" s="39"/>
      <c r="NW305" s="39"/>
      <c r="NX305" s="39"/>
    </row>
    <row r="306" spans="1:388" ht="27" customHeight="1" x14ac:dyDescent="0.25">
      <c r="A306" s="326"/>
      <c r="B306" s="332" t="s">
        <v>557</v>
      </c>
      <c r="C306" s="181" t="s">
        <v>558</v>
      </c>
      <c r="D306" s="183" t="s">
        <v>218</v>
      </c>
      <c r="E306" s="183">
        <v>0</v>
      </c>
      <c r="F306" s="299"/>
      <c r="G306" s="191">
        <f t="shared" si="225"/>
        <v>0</v>
      </c>
      <c r="H306" s="246"/>
      <c r="I306" s="248"/>
      <c r="J306" s="246"/>
      <c r="K306" s="247"/>
      <c r="L306" s="247"/>
      <c r="M306" s="247"/>
      <c r="N306" s="247"/>
      <c r="O306" s="247"/>
      <c r="P306" s="247"/>
      <c r="Q306" s="247"/>
      <c r="R306" s="247"/>
      <c r="S306" s="247"/>
      <c r="T306" s="247"/>
      <c r="U306" s="248">
        <f t="shared" si="226"/>
        <v>0</v>
      </c>
      <c r="V306" s="246"/>
      <c r="W306" s="247"/>
      <c r="X306" s="247"/>
      <c r="Y306" s="247"/>
      <c r="Z306" s="247"/>
      <c r="AA306" s="247"/>
      <c r="AB306" s="247"/>
      <c r="AC306" s="247"/>
      <c r="AD306" s="247"/>
      <c r="AE306" s="247"/>
      <c r="AF306" s="247"/>
      <c r="AG306" s="248">
        <f t="shared" si="227"/>
        <v>0</v>
      </c>
      <c r="AH306" s="249"/>
      <c r="AI306" s="247"/>
      <c r="AJ306" s="247"/>
      <c r="AK306" s="247"/>
      <c r="AL306" s="247"/>
      <c r="AM306" s="247"/>
      <c r="AN306" s="247"/>
      <c r="AO306" s="247"/>
      <c r="AP306" s="247"/>
      <c r="AQ306" s="247"/>
      <c r="AR306" s="247"/>
      <c r="AS306" s="248">
        <f t="shared" si="228"/>
        <v>0</v>
      </c>
      <c r="AT306" s="249"/>
      <c r="AU306" s="247"/>
      <c r="AV306" s="247"/>
      <c r="AW306" s="247"/>
      <c r="AX306" s="247"/>
      <c r="AY306" s="247"/>
      <c r="AZ306" s="247"/>
      <c r="BA306" s="247"/>
      <c r="BB306" s="247"/>
      <c r="BC306" s="247"/>
      <c r="BD306" s="247"/>
      <c r="BE306" s="248">
        <f t="shared" si="229"/>
        <v>0</v>
      </c>
      <c r="BF306" s="249"/>
      <c r="BG306" s="247"/>
      <c r="BH306" s="247"/>
      <c r="BI306" s="247"/>
      <c r="BJ306" s="247"/>
      <c r="BK306" s="247"/>
      <c r="BL306" s="247"/>
      <c r="BM306" s="247"/>
      <c r="BN306" s="247"/>
      <c r="BO306" s="247"/>
      <c r="BP306" s="247"/>
      <c r="BQ306" s="248">
        <f t="shared" si="230"/>
        <v>0</v>
      </c>
      <c r="BR306" s="249"/>
      <c r="BS306" s="247"/>
      <c r="BT306" s="247"/>
      <c r="BU306" s="247"/>
      <c r="BV306" s="247"/>
      <c r="BW306" s="247"/>
      <c r="BX306" s="247"/>
      <c r="BY306" s="247"/>
      <c r="BZ306" s="247"/>
      <c r="CA306" s="247"/>
      <c r="CB306" s="247"/>
      <c r="CC306" s="248">
        <f t="shared" si="231"/>
        <v>0</v>
      </c>
      <c r="CD306" s="39"/>
      <c r="CE306" s="39"/>
      <c r="CF306" s="39"/>
      <c r="CG306" s="39"/>
      <c r="CH306" s="39"/>
      <c r="CI306" s="39"/>
      <c r="CJ306" s="39"/>
      <c r="CK306" s="39"/>
      <c r="CL306" s="39"/>
      <c r="CM306" s="39"/>
      <c r="CN306" s="39"/>
      <c r="CO306" s="39"/>
      <c r="CP306" s="39"/>
      <c r="CQ306" s="39"/>
      <c r="CR306" s="39"/>
      <c r="CS306" s="39"/>
      <c r="CT306" s="39"/>
      <c r="CU306" s="39"/>
      <c r="CV306" s="39"/>
      <c r="CW306" s="39"/>
      <c r="CX306" s="39"/>
      <c r="CY306" s="39"/>
      <c r="CZ306" s="39"/>
      <c r="DA306" s="39"/>
      <c r="DB306" s="39"/>
      <c r="DC306" s="39"/>
      <c r="DD306" s="39"/>
      <c r="DE306" s="39"/>
      <c r="DF306" s="39"/>
      <c r="DG306" s="39"/>
      <c r="DH306" s="39"/>
      <c r="DI306" s="39"/>
      <c r="DJ306" s="39"/>
      <c r="DK306" s="39"/>
      <c r="DL306" s="39"/>
      <c r="DM306" s="39"/>
      <c r="DN306" s="39"/>
      <c r="DO306" s="39"/>
      <c r="DP306" s="39"/>
      <c r="DQ306" s="39"/>
      <c r="DR306" s="39"/>
      <c r="DS306" s="39"/>
      <c r="DT306" s="39"/>
      <c r="DU306" s="39"/>
      <c r="DV306" s="39"/>
      <c r="DW306" s="39"/>
      <c r="DX306" s="39"/>
      <c r="DY306" s="39"/>
      <c r="DZ306" s="39"/>
      <c r="EA306" s="39"/>
      <c r="EB306" s="39"/>
      <c r="EC306" s="39"/>
      <c r="ED306" s="39"/>
      <c r="EE306" s="39"/>
      <c r="EF306" s="39"/>
      <c r="EG306" s="39"/>
      <c r="EH306" s="39"/>
      <c r="EI306" s="39"/>
      <c r="EJ306" s="39"/>
      <c r="EK306" s="39"/>
      <c r="EL306" s="39"/>
      <c r="EM306" s="39"/>
      <c r="EN306" s="39"/>
      <c r="EO306" s="39"/>
      <c r="EP306" s="39"/>
      <c r="EQ306" s="39"/>
      <c r="ER306" s="39"/>
      <c r="ES306" s="39"/>
      <c r="ET306" s="39"/>
      <c r="EU306" s="39"/>
      <c r="EV306" s="39"/>
      <c r="EW306" s="39"/>
      <c r="EX306" s="39"/>
      <c r="EY306" s="39"/>
      <c r="EZ306" s="39"/>
      <c r="FA306" s="39"/>
      <c r="FB306" s="39"/>
      <c r="FC306" s="39"/>
      <c r="FD306" s="39"/>
      <c r="FE306" s="39"/>
      <c r="FF306" s="39"/>
      <c r="FG306" s="39"/>
      <c r="FH306" s="39"/>
      <c r="FI306" s="39"/>
      <c r="FJ306" s="39"/>
      <c r="FK306" s="39"/>
      <c r="FL306" s="39"/>
      <c r="FM306" s="39"/>
      <c r="FN306" s="39"/>
      <c r="FO306" s="39"/>
      <c r="FP306" s="39"/>
      <c r="FQ306" s="39"/>
      <c r="FR306" s="39"/>
      <c r="FS306" s="39"/>
      <c r="FT306" s="39"/>
      <c r="FU306" s="39"/>
      <c r="FV306" s="39"/>
      <c r="FW306" s="39"/>
      <c r="FX306" s="39"/>
      <c r="FY306" s="39"/>
      <c r="FZ306" s="39"/>
      <c r="GA306" s="39"/>
      <c r="GB306" s="39"/>
      <c r="GC306" s="39"/>
      <c r="GD306" s="39"/>
      <c r="GE306" s="39"/>
      <c r="GF306" s="39"/>
      <c r="GG306" s="39"/>
      <c r="GH306" s="39"/>
      <c r="GI306" s="39"/>
      <c r="GJ306" s="39"/>
      <c r="GK306" s="39"/>
      <c r="GL306" s="39"/>
      <c r="GM306" s="39"/>
      <c r="GN306" s="39"/>
      <c r="GO306" s="39"/>
      <c r="GP306" s="39"/>
      <c r="GQ306" s="39"/>
      <c r="GR306" s="39"/>
      <c r="GS306" s="39"/>
      <c r="GT306" s="39"/>
      <c r="GU306" s="39"/>
      <c r="GV306" s="39"/>
      <c r="GW306" s="39"/>
      <c r="GX306" s="39"/>
      <c r="GY306" s="39"/>
      <c r="GZ306" s="39"/>
      <c r="HA306" s="39"/>
      <c r="HB306" s="39"/>
      <c r="HC306" s="39"/>
      <c r="HD306" s="39"/>
      <c r="HE306" s="39"/>
      <c r="HF306" s="39"/>
      <c r="HG306" s="39"/>
      <c r="HH306" s="39"/>
      <c r="HI306" s="39"/>
      <c r="HJ306" s="39"/>
      <c r="HK306" s="39"/>
      <c r="HL306" s="39"/>
      <c r="HM306" s="39"/>
      <c r="HN306" s="39"/>
      <c r="HO306" s="39"/>
      <c r="HP306" s="39"/>
      <c r="HQ306" s="39"/>
      <c r="HR306" s="39"/>
      <c r="HS306" s="39"/>
      <c r="HT306" s="39"/>
      <c r="HU306" s="39"/>
      <c r="HV306" s="39"/>
      <c r="HW306" s="39"/>
      <c r="HX306" s="39"/>
      <c r="HY306" s="39"/>
      <c r="HZ306" s="39"/>
      <c r="IA306" s="39"/>
      <c r="IB306" s="39"/>
      <c r="IC306" s="39"/>
      <c r="ID306" s="39"/>
      <c r="IE306" s="39"/>
      <c r="IF306" s="39"/>
      <c r="IG306" s="39"/>
      <c r="IH306" s="39"/>
      <c r="II306" s="39"/>
      <c r="IJ306" s="39"/>
      <c r="IK306" s="39"/>
      <c r="IL306" s="39"/>
      <c r="IM306" s="39"/>
      <c r="IN306" s="39"/>
      <c r="IO306" s="39"/>
      <c r="IP306" s="39"/>
      <c r="IQ306" s="39"/>
      <c r="IR306" s="39"/>
      <c r="IS306" s="39"/>
      <c r="IT306" s="39"/>
      <c r="IU306" s="39"/>
      <c r="IV306" s="39"/>
      <c r="IW306" s="39"/>
      <c r="IX306" s="39"/>
      <c r="IY306" s="39"/>
      <c r="IZ306" s="39"/>
      <c r="JA306" s="39"/>
      <c r="JB306" s="39"/>
      <c r="JC306" s="39"/>
      <c r="JD306" s="39"/>
      <c r="JE306" s="39"/>
      <c r="JF306" s="39"/>
      <c r="JG306" s="39"/>
      <c r="JH306" s="39"/>
      <c r="JI306" s="39"/>
      <c r="JJ306" s="39"/>
      <c r="JK306" s="39"/>
      <c r="JL306" s="39"/>
      <c r="JM306" s="39"/>
      <c r="JN306" s="39"/>
      <c r="JO306" s="39"/>
      <c r="JP306" s="39"/>
      <c r="JQ306" s="39"/>
      <c r="JR306" s="39"/>
      <c r="JS306" s="39"/>
      <c r="JT306" s="39"/>
      <c r="JU306" s="39"/>
      <c r="JV306" s="39"/>
      <c r="JW306" s="39"/>
      <c r="JX306" s="39"/>
      <c r="JY306" s="39"/>
      <c r="JZ306" s="39"/>
      <c r="KA306" s="39"/>
      <c r="KB306" s="39"/>
      <c r="KC306" s="39"/>
      <c r="KD306" s="39"/>
      <c r="KE306" s="39"/>
      <c r="KF306" s="39"/>
      <c r="KG306" s="39"/>
      <c r="KH306" s="39"/>
      <c r="KI306" s="39"/>
      <c r="KJ306" s="39"/>
      <c r="KK306" s="39"/>
      <c r="KL306" s="39"/>
      <c r="KM306" s="39"/>
      <c r="KN306" s="39"/>
      <c r="KO306" s="39"/>
      <c r="KP306" s="39"/>
      <c r="KQ306" s="39"/>
      <c r="KR306" s="39"/>
      <c r="KS306" s="39"/>
      <c r="KT306" s="39"/>
      <c r="KU306" s="39"/>
      <c r="KV306" s="39"/>
      <c r="KW306" s="39"/>
      <c r="KX306" s="39"/>
      <c r="KY306" s="39"/>
      <c r="KZ306" s="39"/>
      <c r="LA306" s="39"/>
      <c r="LB306" s="39"/>
      <c r="LC306" s="39"/>
      <c r="LD306" s="39"/>
      <c r="LE306" s="39"/>
      <c r="LF306" s="39"/>
      <c r="LG306" s="39"/>
      <c r="LH306" s="39"/>
      <c r="LI306" s="39"/>
      <c r="LJ306" s="39"/>
      <c r="LK306" s="39"/>
      <c r="LL306" s="39"/>
      <c r="LM306" s="39"/>
      <c r="LN306" s="39"/>
      <c r="LO306" s="39"/>
      <c r="LP306" s="39"/>
      <c r="LQ306" s="39"/>
      <c r="LR306" s="39"/>
      <c r="LS306" s="39"/>
      <c r="LT306" s="39"/>
      <c r="LU306" s="39"/>
      <c r="LV306" s="39"/>
      <c r="LW306" s="39"/>
      <c r="LX306" s="39"/>
      <c r="LY306" s="39"/>
      <c r="LZ306" s="39"/>
      <c r="MA306" s="39"/>
      <c r="MB306" s="39"/>
      <c r="MC306" s="39"/>
      <c r="MD306" s="39"/>
      <c r="ME306" s="39"/>
      <c r="MF306" s="39"/>
      <c r="MG306" s="39"/>
      <c r="MH306" s="39"/>
      <c r="MI306" s="39"/>
      <c r="MJ306" s="39"/>
      <c r="MK306" s="39"/>
      <c r="ML306" s="39"/>
      <c r="MM306" s="39"/>
      <c r="MN306" s="39"/>
      <c r="MO306" s="39"/>
      <c r="MP306" s="39"/>
      <c r="MQ306" s="39"/>
      <c r="MR306" s="39"/>
      <c r="MS306" s="39"/>
      <c r="MT306" s="39"/>
      <c r="MU306" s="39"/>
      <c r="MV306" s="39"/>
      <c r="MW306" s="39"/>
      <c r="MX306" s="39"/>
      <c r="MY306" s="39"/>
      <c r="MZ306" s="39"/>
      <c r="NA306" s="39"/>
      <c r="NB306" s="39"/>
      <c r="NC306" s="39"/>
      <c r="ND306" s="39"/>
      <c r="NE306" s="39"/>
      <c r="NF306" s="39"/>
      <c r="NG306" s="39"/>
      <c r="NH306" s="39"/>
      <c r="NI306" s="39"/>
      <c r="NJ306" s="39"/>
      <c r="NK306" s="39"/>
      <c r="NL306" s="39"/>
      <c r="NM306" s="39"/>
      <c r="NN306" s="39"/>
      <c r="NO306" s="39"/>
      <c r="NP306" s="39"/>
      <c r="NQ306" s="39"/>
      <c r="NR306" s="39"/>
      <c r="NS306" s="39"/>
      <c r="NT306" s="39"/>
      <c r="NU306" s="39"/>
      <c r="NV306" s="39"/>
      <c r="NW306" s="39"/>
      <c r="NX306" s="39"/>
    </row>
    <row r="307" spans="1:388" ht="27" customHeight="1" x14ac:dyDescent="0.25">
      <c r="A307" s="326"/>
      <c r="B307" s="332" t="s">
        <v>559</v>
      </c>
      <c r="C307" s="181" t="s">
        <v>560</v>
      </c>
      <c r="D307" s="183" t="s">
        <v>218</v>
      </c>
      <c r="E307" s="183">
        <v>0</v>
      </c>
      <c r="F307" s="299"/>
      <c r="G307" s="191">
        <f t="shared" si="225"/>
        <v>0</v>
      </c>
      <c r="H307" s="246"/>
      <c r="I307" s="248"/>
      <c r="J307" s="246"/>
      <c r="K307" s="247"/>
      <c r="L307" s="247"/>
      <c r="M307" s="247"/>
      <c r="N307" s="247"/>
      <c r="O307" s="247"/>
      <c r="P307" s="247"/>
      <c r="Q307" s="247"/>
      <c r="R307" s="247"/>
      <c r="S307" s="247"/>
      <c r="T307" s="247"/>
      <c r="U307" s="248">
        <f t="shared" si="226"/>
        <v>0</v>
      </c>
      <c r="V307" s="246"/>
      <c r="W307" s="247"/>
      <c r="X307" s="247"/>
      <c r="Y307" s="247"/>
      <c r="Z307" s="247"/>
      <c r="AA307" s="247"/>
      <c r="AB307" s="247"/>
      <c r="AC307" s="247"/>
      <c r="AD307" s="247"/>
      <c r="AE307" s="247"/>
      <c r="AF307" s="247"/>
      <c r="AG307" s="248">
        <f t="shared" si="227"/>
        <v>0</v>
      </c>
      <c r="AH307" s="249"/>
      <c r="AI307" s="247"/>
      <c r="AJ307" s="247"/>
      <c r="AK307" s="247"/>
      <c r="AL307" s="247"/>
      <c r="AM307" s="247"/>
      <c r="AN307" s="247"/>
      <c r="AO307" s="247"/>
      <c r="AP307" s="247"/>
      <c r="AQ307" s="247"/>
      <c r="AR307" s="247"/>
      <c r="AS307" s="248">
        <f t="shared" si="228"/>
        <v>0</v>
      </c>
      <c r="AT307" s="249"/>
      <c r="AU307" s="247"/>
      <c r="AV307" s="247"/>
      <c r="AW307" s="247"/>
      <c r="AX307" s="247"/>
      <c r="AY307" s="247"/>
      <c r="AZ307" s="247"/>
      <c r="BA307" s="247"/>
      <c r="BB307" s="247"/>
      <c r="BC307" s="247"/>
      <c r="BD307" s="247"/>
      <c r="BE307" s="248">
        <f t="shared" si="229"/>
        <v>0</v>
      </c>
      <c r="BF307" s="249"/>
      <c r="BG307" s="247"/>
      <c r="BH307" s="247"/>
      <c r="BI307" s="247"/>
      <c r="BJ307" s="247"/>
      <c r="BK307" s="247"/>
      <c r="BL307" s="247"/>
      <c r="BM307" s="247"/>
      <c r="BN307" s="247"/>
      <c r="BO307" s="247"/>
      <c r="BP307" s="247"/>
      <c r="BQ307" s="248">
        <f t="shared" si="230"/>
        <v>0</v>
      </c>
      <c r="BR307" s="249"/>
      <c r="BS307" s="247"/>
      <c r="BT307" s="247"/>
      <c r="BU307" s="247"/>
      <c r="BV307" s="247"/>
      <c r="BW307" s="247"/>
      <c r="BX307" s="247"/>
      <c r="BY307" s="247"/>
      <c r="BZ307" s="247"/>
      <c r="CA307" s="247"/>
      <c r="CB307" s="247"/>
      <c r="CC307" s="248">
        <f t="shared" si="231"/>
        <v>0</v>
      </c>
      <c r="CD307" s="39"/>
      <c r="CE307" s="39"/>
      <c r="CF307" s="39"/>
      <c r="CG307" s="39"/>
      <c r="CH307" s="39"/>
      <c r="CI307" s="39"/>
      <c r="CJ307" s="39"/>
      <c r="CK307" s="39"/>
      <c r="CL307" s="39"/>
      <c r="CM307" s="39"/>
      <c r="CN307" s="39"/>
      <c r="CO307" s="39"/>
      <c r="CP307" s="39"/>
      <c r="CQ307" s="39"/>
      <c r="CR307" s="39"/>
      <c r="CS307" s="39"/>
      <c r="CT307" s="39"/>
      <c r="CU307" s="39"/>
      <c r="CV307" s="39"/>
      <c r="CW307" s="39"/>
      <c r="CX307" s="39"/>
      <c r="CY307" s="39"/>
      <c r="CZ307" s="39"/>
      <c r="DA307" s="39"/>
      <c r="DB307" s="39"/>
      <c r="DC307" s="39"/>
      <c r="DD307" s="39"/>
      <c r="DE307" s="39"/>
      <c r="DF307" s="39"/>
      <c r="DG307" s="39"/>
      <c r="DH307" s="39"/>
      <c r="DI307" s="39"/>
      <c r="DJ307" s="39"/>
      <c r="DK307" s="39"/>
      <c r="DL307" s="39"/>
      <c r="DM307" s="39"/>
      <c r="DN307" s="39"/>
      <c r="DO307" s="39"/>
      <c r="DP307" s="39"/>
      <c r="DQ307" s="39"/>
      <c r="DR307" s="39"/>
      <c r="DS307" s="39"/>
      <c r="DT307" s="39"/>
      <c r="DU307" s="39"/>
      <c r="DV307" s="39"/>
      <c r="DW307" s="39"/>
      <c r="DX307" s="39"/>
      <c r="DY307" s="39"/>
      <c r="DZ307" s="39"/>
      <c r="EA307" s="39"/>
      <c r="EB307" s="39"/>
      <c r="EC307" s="39"/>
      <c r="ED307" s="39"/>
      <c r="EE307" s="39"/>
      <c r="EF307" s="39"/>
      <c r="EG307" s="39"/>
      <c r="EH307" s="39"/>
      <c r="EI307" s="39"/>
      <c r="EJ307" s="39"/>
      <c r="EK307" s="39"/>
      <c r="EL307" s="39"/>
      <c r="EM307" s="39"/>
      <c r="EN307" s="39"/>
      <c r="EO307" s="39"/>
      <c r="EP307" s="39"/>
      <c r="EQ307" s="39"/>
      <c r="ER307" s="39"/>
      <c r="ES307" s="39"/>
      <c r="ET307" s="39"/>
      <c r="EU307" s="39"/>
      <c r="EV307" s="39"/>
      <c r="EW307" s="39"/>
      <c r="EX307" s="39"/>
      <c r="EY307" s="39"/>
      <c r="EZ307" s="39"/>
      <c r="FA307" s="39"/>
      <c r="FB307" s="39"/>
      <c r="FC307" s="39"/>
      <c r="FD307" s="39"/>
      <c r="FE307" s="39"/>
      <c r="FF307" s="39"/>
      <c r="FG307" s="39"/>
      <c r="FH307" s="39"/>
      <c r="FI307" s="39"/>
      <c r="FJ307" s="39"/>
      <c r="FK307" s="39"/>
      <c r="FL307" s="39"/>
      <c r="FM307" s="39"/>
      <c r="FN307" s="39"/>
      <c r="FO307" s="39"/>
      <c r="FP307" s="39"/>
      <c r="FQ307" s="39"/>
      <c r="FR307" s="39"/>
      <c r="FS307" s="39"/>
      <c r="FT307" s="39"/>
      <c r="FU307" s="39"/>
      <c r="FV307" s="39"/>
      <c r="FW307" s="39"/>
      <c r="FX307" s="39"/>
      <c r="FY307" s="39"/>
      <c r="FZ307" s="39"/>
      <c r="GA307" s="39"/>
      <c r="GB307" s="39"/>
      <c r="GC307" s="39"/>
      <c r="GD307" s="39"/>
      <c r="GE307" s="39"/>
      <c r="GF307" s="39"/>
      <c r="GG307" s="39"/>
      <c r="GH307" s="39"/>
      <c r="GI307" s="39"/>
      <c r="GJ307" s="39"/>
      <c r="GK307" s="39"/>
      <c r="GL307" s="39"/>
      <c r="GM307" s="39"/>
      <c r="GN307" s="39"/>
      <c r="GO307" s="39"/>
      <c r="GP307" s="39"/>
      <c r="GQ307" s="39"/>
      <c r="GR307" s="39"/>
      <c r="GS307" s="39"/>
      <c r="GT307" s="39"/>
      <c r="GU307" s="39"/>
      <c r="GV307" s="39"/>
      <c r="GW307" s="39"/>
      <c r="GX307" s="39"/>
      <c r="GY307" s="39"/>
      <c r="GZ307" s="39"/>
      <c r="HA307" s="39"/>
      <c r="HB307" s="39"/>
      <c r="HC307" s="39"/>
      <c r="HD307" s="39"/>
      <c r="HE307" s="39"/>
      <c r="HF307" s="39"/>
      <c r="HG307" s="39"/>
      <c r="HH307" s="39"/>
      <c r="HI307" s="39"/>
      <c r="HJ307" s="39"/>
      <c r="HK307" s="39"/>
      <c r="HL307" s="39"/>
      <c r="HM307" s="39"/>
      <c r="HN307" s="39"/>
      <c r="HO307" s="39"/>
      <c r="HP307" s="39"/>
      <c r="HQ307" s="39"/>
      <c r="HR307" s="39"/>
      <c r="HS307" s="39"/>
      <c r="HT307" s="39"/>
      <c r="HU307" s="39"/>
      <c r="HV307" s="39"/>
      <c r="HW307" s="39"/>
      <c r="HX307" s="39"/>
      <c r="HY307" s="39"/>
      <c r="HZ307" s="39"/>
      <c r="IA307" s="39"/>
      <c r="IB307" s="39"/>
      <c r="IC307" s="39"/>
      <c r="ID307" s="39"/>
      <c r="IE307" s="39"/>
      <c r="IF307" s="39"/>
      <c r="IG307" s="39"/>
      <c r="IH307" s="39"/>
      <c r="II307" s="39"/>
      <c r="IJ307" s="39"/>
      <c r="IK307" s="39"/>
      <c r="IL307" s="39"/>
      <c r="IM307" s="39"/>
      <c r="IN307" s="39"/>
      <c r="IO307" s="39"/>
      <c r="IP307" s="39"/>
      <c r="IQ307" s="39"/>
      <c r="IR307" s="39"/>
      <c r="IS307" s="39"/>
      <c r="IT307" s="39"/>
      <c r="IU307" s="39"/>
      <c r="IV307" s="39"/>
      <c r="IW307" s="39"/>
      <c r="IX307" s="39"/>
      <c r="IY307" s="39"/>
      <c r="IZ307" s="39"/>
      <c r="JA307" s="39"/>
      <c r="JB307" s="39"/>
      <c r="JC307" s="39"/>
      <c r="JD307" s="39"/>
      <c r="JE307" s="39"/>
      <c r="JF307" s="39"/>
      <c r="JG307" s="39"/>
      <c r="JH307" s="39"/>
      <c r="JI307" s="39"/>
      <c r="JJ307" s="39"/>
      <c r="JK307" s="39"/>
      <c r="JL307" s="39"/>
      <c r="JM307" s="39"/>
      <c r="JN307" s="39"/>
      <c r="JO307" s="39"/>
      <c r="JP307" s="39"/>
      <c r="JQ307" s="39"/>
      <c r="JR307" s="39"/>
      <c r="JS307" s="39"/>
      <c r="JT307" s="39"/>
      <c r="JU307" s="39"/>
      <c r="JV307" s="39"/>
      <c r="JW307" s="39"/>
      <c r="JX307" s="39"/>
      <c r="JY307" s="39"/>
      <c r="JZ307" s="39"/>
      <c r="KA307" s="39"/>
      <c r="KB307" s="39"/>
      <c r="KC307" s="39"/>
      <c r="KD307" s="39"/>
      <c r="KE307" s="39"/>
      <c r="KF307" s="39"/>
      <c r="KG307" s="39"/>
      <c r="KH307" s="39"/>
      <c r="KI307" s="39"/>
      <c r="KJ307" s="39"/>
      <c r="KK307" s="39"/>
      <c r="KL307" s="39"/>
      <c r="KM307" s="39"/>
      <c r="KN307" s="39"/>
      <c r="KO307" s="39"/>
      <c r="KP307" s="39"/>
      <c r="KQ307" s="39"/>
      <c r="KR307" s="39"/>
      <c r="KS307" s="39"/>
      <c r="KT307" s="39"/>
      <c r="KU307" s="39"/>
      <c r="KV307" s="39"/>
      <c r="KW307" s="39"/>
      <c r="KX307" s="39"/>
      <c r="KY307" s="39"/>
      <c r="KZ307" s="39"/>
      <c r="LA307" s="39"/>
      <c r="LB307" s="39"/>
      <c r="LC307" s="39"/>
      <c r="LD307" s="39"/>
      <c r="LE307" s="39"/>
      <c r="LF307" s="39"/>
      <c r="LG307" s="39"/>
      <c r="LH307" s="39"/>
      <c r="LI307" s="39"/>
      <c r="LJ307" s="39"/>
      <c r="LK307" s="39"/>
      <c r="LL307" s="39"/>
      <c r="LM307" s="39"/>
      <c r="LN307" s="39"/>
      <c r="LO307" s="39"/>
      <c r="LP307" s="39"/>
      <c r="LQ307" s="39"/>
      <c r="LR307" s="39"/>
      <c r="LS307" s="39"/>
      <c r="LT307" s="39"/>
      <c r="LU307" s="39"/>
      <c r="LV307" s="39"/>
      <c r="LW307" s="39"/>
      <c r="LX307" s="39"/>
      <c r="LY307" s="39"/>
      <c r="LZ307" s="39"/>
      <c r="MA307" s="39"/>
      <c r="MB307" s="39"/>
      <c r="MC307" s="39"/>
      <c r="MD307" s="39"/>
      <c r="ME307" s="39"/>
      <c r="MF307" s="39"/>
      <c r="MG307" s="39"/>
      <c r="MH307" s="39"/>
      <c r="MI307" s="39"/>
      <c r="MJ307" s="39"/>
      <c r="MK307" s="39"/>
      <c r="ML307" s="39"/>
      <c r="MM307" s="39"/>
      <c r="MN307" s="39"/>
      <c r="MO307" s="39"/>
      <c r="MP307" s="39"/>
      <c r="MQ307" s="39"/>
      <c r="MR307" s="39"/>
      <c r="MS307" s="39"/>
      <c r="MT307" s="39"/>
      <c r="MU307" s="39"/>
      <c r="MV307" s="39"/>
      <c r="MW307" s="39"/>
      <c r="MX307" s="39"/>
      <c r="MY307" s="39"/>
      <c r="MZ307" s="39"/>
      <c r="NA307" s="39"/>
      <c r="NB307" s="39"/>
      <c r="NC307" s="39"/>
      <c r="ND307" s="39"/>
      <c r="NE307" s="39"/>
      <c r="NF307" s="39"/>
      <c r="NG307" s="39"/>
      <c r="NH307" s="39"/>
      <c r="NI307" s="39"/>
      <c r="NJ307" s="39"/>
      <c r="NK307" s="39"/>
      <c r="NL307" s="39"/>
      <c r="NM307" s="39"/>
      <c r="NN307" s="39"/>
      <c r="NO307" s="39"/>
      <c r="NP307" s="39"/>
      <c r="NQ307" s="39"/>
      <c r="NR307" s="39"/>
      <c r="NS307" s="39"/>
      <c r="NT307" s="39"/>
      <c r="NU307" s="39"/>
      <c r="NV307" s="39"/>
      <c r="NW307" s="39"/>
      <c r="NX307" s="39"/>
    </row>
    <row r="308" spans="1:388" ht="27" customHeight="1" x14ac:dyDescent="0.25">
      <c r="A308" s="326"/>
      <c r="B308" s="332" t="s">
        <v>561</v>
      </c>
      <c r="C308" s="181" t="s">
        <v>562</v>
      </c>
      <c r="D308" s="183" t="s">
        <v>218</v>
      </c>
      <c r="E308" s="183">
        <v>0</v>
      </c>
      <c r="F308" s="299"/>
      <c r="G308" s="191">
        <f t="shared" si="225"/>
        <v>0</v>
      </c>
      <c r="H308" s="246"/>
      <c r="I308" s="248"/>
      <c r="J308" s="246"/>
      <c r="K308" s="247"/>
      <c r="L308" s="247"/>
      <c r="M308" s="247"/>
      <c r="N308" s="247"/>
      <c r="O308" s="247"/>
      <c r="P308" s="247"/>
      <c r="Q308" s="247"/>
      <c r="R308" s="247"/>
      <c r="S308" s="247"/>
      <c r="T308" s="247"/>
      <c r="U308" s="248">
        <f t="shared" si="226"/>
        <v>0</v>
      </c>
      <c r="V308" s="246"/>
      <c r="W308" s="247"/>
      <c r="X308" s="247"/>
      <c r="Y308" s="247"/>
      <c r="Z308" s="247"/>
      <c r="AA308" s="247"/>
      <c r="AB308" s="247"/>
      <c r="AC308" s="247"/>
      <c r="AD308" s="247"/>
      <c r="AE308" s="247"/>
      <c r="AF308" s="247"/>
      <c r="AG308" s="248">
        <f t="shared" si="227"/>
        <v>0</v>
      </c>
      <c r="AH308" s="249"/>
      <c r="AI308" s="247"/>
      <c r="AJ308" s="247"/>
      <c r="AK308" s="247"/>
      <c r="AL308" s="247"/>
      <c r="AM308" s="247"/>
      <c r="AN308" s="247"/>
      <c r="AO308" s="247"/>
      <c r="AP308" s="247"/>
      <c r="AQ308" s="247"/>
      <c r="AR308" s="247"/>
      <c r="AS308" s="248">
        <f t="shared" si="228"/>
        <v>0</v>
      </c>
      <c r="AT308" s="249"/>
      <c r="AU308" s="247"/>
      <c r="AV308" s="247"/>
      <c r="AW308" s="247"/>
      <c r="AX308" s="247"/>
      <c r="AY308" s="247"/>
      <c r="AZ308" s="247"/>
      <c r="BA308" s="247"/>
      <c r="BB308" s="247"/>
      <c r="BC308" s="247"/>
      <c r="BD308" s="247"/>
      <c r="BE308" s="248">
        <f t="shared" si="229"/>
        <v>0</v>
      </c>
      <c r="BF308" s="249"/>
      <c r="BG308" s="247"/>
      <c r="BH308" s="247"/>
      <c r="BI308" s="247"/>
      <c r="BJ308" s="247"/>
      <c r="BK308" s="247"/>
      <c r="BL308" s="247"/>
      <c r="BM308" s="247"/>
      <c r="BN308" s="247"/>
      <c r="BO308" s="247"/>
      <c r="BP308" s="247"/>
      <c r="BQ308" s="248">
        <f t="shared" si="230"/>
        <v>0</v>
      </c>
      <c r="BR308" s="249"/>
      <c r="BS308" s="247"/>
      <c r="BT308" s="247"/>
      <c r="BU308" s="247"/>
      <c r="BV308" s="247"/>
      <c r="BW308" s="247"/>
      <c r="BX308" s="247"/>
      <c r="BY308" s="247"/>
      <c r="BZ308" s="247"/>
      <c r="CA308" s="247"/>
      <c r="CB308" s="247"/>
      <c r="CC308" s="248">
        <f t="shared" si="231"/>
        <v>0</v>
      </c>
      <c r="CD308" s="39"/>
      <c r="CE308" s="39"/>
      <c r="CF308" s="39"/>
      <c r="CG308" s="39"/>
      <c r="CH308" s="39"/>
      <c r="CI308" s="39"/>
      <c r="CJ308" s="39"/>
      <c r="CK308" s="39"/>
      <c r="CL308" s="39"/>
      <c r="CM308" s="39"/>
      <c r="CN308" s="39"/>
      <c r="CO308" s="39"/>
      <c r="CP308" s="39"/>
      <c r="CQ308" s="39"/>
      <c r="CR308" s="39"/>
      <c r="CS308" s="39"/>
      <c r="CT308" s="39"/>
      <c r="CU308" s="39"/>
      <c r="CV308" s="39"/>
      <c r="CW308" s="39"/>
      <c r="CX308" s="39"/>
      <c r="CY308" s="39"/>
      <c r="CZ308" s="39"/>
      <c r="DA308" s="39"/>
      <c r="DB308" s="39"/>
      <c r="DC308" s="39"/>
      <c r="DD308" s="39"/>
      <c r="DE308" s="39"/>
      <c r="DF308" s="39"/>
      <c r="DG308" s="39"/>
      <c r="DH308" s="39"/>
      <c r="DI308" s="39"/>
      <c r="DJ308" s="39"/>
      <c r="DK308" s="39"/>
      <c r="DL308" s="39"/>
      <c r="DM308" s="39"/>
      <c r="DN308" s="39"/>
      <c r="DO308" s="39"/>
      <c r="DP308" s="39"/>
      <c r="DQ308" s="39"/>
      <c r="DR308" s="39"/>
      <c r="DS308" s="39"/>
      <c r="DT308" s="39"/>
      <c r="DU308" s="39"/>
      <c r="DV308" s="39"/>
      <c r="DW308" s="39"/>
      <c r="DX308" s="39"/>
      <c r="DY308" s="39"/>
      <c r="DZ308" s="39"/>
      <c r="EA308" s="39"/>
      <c r="EB308" s="39"/>
      <c r="EC308" s="39"/>
      <c r="ED308" s="39"/>
      <c r="EE308" s="39"/>
      <c r="EF308" s="39"/>
      <c r="EG308" s="39"/>
      <c r="EH308" s="39"/>
      <c r="EI308" s="39"/>
      <c r="EJ308" s="39"/>
      <c r="EK308" s="39"/>
      <c r="EL308" s="39"/>
      <c r="EM308" s="39"/>
      <c r="EN308" s="39"/>
      <c r="EO308" s="39"/>
      <c r="EP308" s="39"/>
      <c r="EQ308" s="39"/>
      <c r="ER308" s="39"/>
      <c r="ES308" s="39"/>
      <c r="ET308" s="39"/>
      <c r="EU308" s="39"/>
      <c r="EV308" s="39"/>
      <c r="EW308" s="39"/>
      <c r="EX308" s="39"/>
      <c r="EY308" s="39"/>
      <c r="EZ308" s="39"/>
      <c r="FA308" s="39"/>
      <c r="FB308" s="39"/>
      <c r="FC308" s="39"/>
      <c r="FD308" s="39"/>
      <c r="FE308" s="39"/>
      <c r="FF308" s="39"/>
      <c r="FG308" s="39"/>
      <c r="FH308" s="39"/>
      <c r="FI308" s="39"/>
      <c r="FJ308" s="39"/>
      <c r="FK308" s="39"/>
      <c r="FL308" s="39"/>
      <c r="FM308" s="39"/>
      <c r="FN308" s="39"/>
      <c r="FO308" s="39"/>
      <c r="FP308" s="39"/>
      <c r="FQ308" s="39"/>
      <c r="FR308" s="39"/>
      <c r="FS308" s="39"/>
      <c r="FT308" s="39"/>
      <c r="FU308" s="39"/>
      <c r="FV308" s="39"/>
      <c r="FW308" s="39"/>
      <c r="FX308" s="39"/>
      <c r="FY308" s="39"/>
      <c r="FZ308" s="39"/>
      <c r="GA308" s="39"/>
      <c r="GB308" s="39"/>
      <c r="GC308" s="39"/>
      <c r="GD308" s="39"/>
      <c r="GE308" s="39"/>
      <c r="GF308" s="39"/>
      <c r="GG308" s="39"/>
      <c r="GH308" s="39"/>
      <c r="GI308" s="39"/>
      <c r="GJ308" s="39"/>
      <c r="GK308" s="39"/>
      <c r="GL308" s="39"/>
      <c r="GM308" s="39"/>
      <c r="GN308" s="39"/>
      <c r="GO308" s="39"/>
      <c r="GP308" s="39"/>
      <c r="GQ308" s="39"/>
      <c r="GR308" s="39"/>
      <c r="GS308" s="39"/>
      <c r="GT308" s="39"/>
      <c r="GU308" s="39"/>
      <c r="GV308" s="39"/>
      <c r="GW308" s="39"/>
      <c r="GX308" s="39"/>
      <c r="GY308" s="39"/>
      <c r="GZ308" s="39"/>
      <c r="HA308" s="39"/>
      <c r="HB308" s="39"/>
      <c r="HC308" s="39"/>
      <c r="HD308" s="39"/>
      <c r="HE308" s="39"/>
      <c r="HF308" s="39"/>
      <c r="HG308" s="39"/>
      <c r="HH308" s="39"/>
      <c r="HI308" s="39"/>
      <c r="HJ308" s="39"/>
      <c r="HK308" s="39"/>
      <c r="HL308" s="39"/>
      <c r="HM308" s="39"/>
      <c r="HN308" s="39"/>
      <c r="HO308" s="39"/>
      <c r="HP308" s="39"/>
      <c r="HQ308" s="39"/>
      <c r="HR308" s="39"/>
      <c r="HS308" s="39"/>
      <c r="HT308" s="39"/>
      <c r="HU308" s="39"/>
      <c r="HV308" s="39"/>
      <c r="HW308" s="39"/>
      <c r="HX308" s="39"/>
      <c r="HY308" s="39"/>
      <c r="HZ308" s="39"/>
      <c r="IA308" s="39"/>
      <c r="IB308" s="39"/>
      <c r="IC308" s="39"/>
      <c r="ID308" s="39"/>
      <c r="IE308" s="39"/>
      <c r="IF308" s="39"/>
      <c r="IG308" s="39"/>
      <c r="IH308" s="39"/>
      <c r="II308" s="39"/>
      <c r="IJ308" s="39"/>
      <c r="IK308" s="39"/>
      <c r="IL308" s="39"/>
      <c r="IM308" s="39"/>
      <c r="IN308" s="39"/>
      <c r="IO308" s="39"/>
      <c r="IP308" s="39"/>
      <c r="IQ308" s="39"/>
      <c r="IR308" s="39"/>
      <c r="IS308" s="39"/>
      <c r="IT308" s="39"/>
      <c r="IU308" s="39"/>
      <c r="IV308" s="39"/>
      <c r="IW308" s="39"/>
      <c r="IX308" s="39"/>
      <c r="IY308" s="39"/>
      <c r="IZ308" s="39"/>
      <c r="JA308" s="39"/>
      <c r="JB308" s="39"/>
      <c r="JC308" s="39"/>
      <c r="JD308" s="39"/>
      <c r="JE308" s="39"/>
      <c r="JF308" s="39"/>
      <c r="JG308" s="39"/>
      <c r="JH308" s="39"/>
      <c r="JI308" s="39"/>
      <c r="JJ308" s="39"/>
      <c r="JK308" s="39"/>
      <c r="JL308" s="39"/>
      <c r="JM308" s="39"/>
      <c r="JN308" s="39"/>
      <c r="JO308" s="39"/>
      <c r="JP308" s="39"/>
      <c r="JQ308" s="39"/>
      <c r="JR308" s="39"/>
      <c r="JS308" s="39"/>
      <c r="JT308" s="39"/>
      <c r="JU308" s="39"/>
      <c r="JV308" s="39"/>
      <c r="JW308" s="39"/>
      <c r="JX308" s="39"/>
      <c r="JY308" s="39"/>
      <c r="JZ308" s="39"/>
      <c r="KA308" s="39"/>
      <c r="KB308" s="39"/>
      <c r="KC308" s="39"/>
      <c r="KD308" s="39"/>
      <c r="KE308" s="39"/>
      <c r="KF308" s="39"/>
      <c r="KG308" s="39"/>
      <c r="KH308" s="39"/>
      <c r="KI308" s="39"/>
      <c r="KJ308" s="39"/>
      <c r="KK308" s="39"/>
      <c r="KL308" s="39"/>
      <c r="KM308" s="39"/>
      <c r="KN308" s="39"/>
      <c r="KO308" s="39"/>
      <c r="KP308" s="39"/>
      <c r="KQ308" s="39"/>
      <c r="KR308" s="39"/>
      <c r="KS308" s="39"/>
      <c r="KT308" s="39"/>
      <c r="KU308" s="39"/>
      <c r="KV308" s="39"/>
      <c r="KW308" s="39"/>
      <c r="KX308" s="39"/>
      <c r="KY308" s="39"/>
      <c r="KZ308" s="39"/>
      <c r="LA308" s="39"/>
      <c r="LB308" s="39"/>
      <c r="LC308" s="39"/>
      <c r="LD308" s="39"/>
      <c r="LE308" s="39"/>
      <c r="LF308" s="39"/>
      <c r="LG308" s="39"/>
      <c r="LH308" s="39"/>
      <c r="LI308" s="39"/>
      <c r="LJ308" s="39"/>
      <c r="LK308" s="39"/>
      <c r="LL308" s="39"/>
      <c r="LM308" s="39"/>
      <c r="LN308" s="39"/>
      <c r="LO308" s="39"/>
      <c r="LP308" s="39"/>
      <c r="LQ308" s="39"/>
      <c r="LR308" s="39"/>
      <c r="LS308" s="39"/>
      <c r="LT308" s="39"/>
      <c r="LU308" s="39"/>
      <c r="LV308" s="39"/>
      <c r="LW308" s="39"/>
      <c r="LX308" s="39"/>
      <c r="LY308" s="39"/>
      <c r="LZ308" s="39"/>
      <c r="MA308" s="39"/>
      <c r="MB308" s="39"/>
      <c r="MC308" s="39"/>
      <c r="MD308" s="39"/>
      <c r="ME308" s="39"/>
      <c r="MF308" s="39"/>
      <c r="MG308" s="39"/>
      <c r="MH308" s="39"/>
      <c r="MI308" s="39"/>
      <c r="MJ308" s="39"/>
      <c r="MK308" s="39"/>
      <c r="ML308" s="39"/>
      <c r="MM308" s="39"/>
      <c r="MN308" s="39"/>
      <c r="MO308" s="39"/>
      <c r="MP308" s="39"/>
      <c r="MQ308" s="39"/>
      <c r="MR308" s="39"/>
      <c r="MS308" s="39"/>
      <c r="MT308" s="39"/>
      <c r="MU308" s="39"/>
      <c r="MV308" s="39"/>
      <c r="MW308" s="39"/>
      <c r="MX308" s="39"/>
      <c r="MY308" s="39"/>
      <c r="MZ308" s="39"/>
      <c r="NA308" s="39"/>
      <c r="NB308" s="39"/>
      <c r="NC308" s="39"/>
      <c r="ND308" s="39"/>
      <c r="NE308" s="39"/>
      <c r="NF308" s="39"/>
      <c r="NG308" s="39"/>
      <c r="NH308" s="39"/>
      <c r="NI308" s="39"/>
      <c r="NJ308" s="39"/>
      <c r="NK308" s="39"/>
      <c r="NL308" s="39"/>
      <c r="NM308" s="39"/>
      <c r="NN308" s="39"/>
      <c r="NO308" s="39"/>
      <c r="NP308" s="39"/>
      <c r="NQ308" s="39"/>
      <c r="NR308" s="39"/>
      <c r="NS308" s="39"/>
      <c r="NT308" s="39"/>
      <c r="NU308" s="39"/>
      <c r="NV308" s="39"/>
      <c r="NW308" s="39"/>
      <c r="NX308" s="39"/>
    </row>
    <row r="309" spans="1:388" x14ac:dyDescent="0.25">
      <c r="A309" s="326"/>
      <c r="B309" s="332" t="s">
        <v>563</v>
      </c>
      <c r="C309" s="181" t="s">
        <v>564</v>
      </c>
      <c r="D309" s="183" t="s">
        <v>218</v>
      </c>
      <c r="E309" s="183">
        <v>0</v>
      </c>
      <c r="F309" s="299"/>
      <c r="G309" s="191">
        <f t="shared" si="225"/>
        <v>0</v>
      </c>
      <c r="H309" s="246"/>
      <c r="I309" s="248"/>
      <c r="J309" s="246"/>
      <c r="K309" s="247"/>
      <c r="L309" s="247"/>
      <c r="M309" s="247"/>
      <c r="N309" s="247"/>
      <c r="O309" s="247"/>
      <c r="P309" s="247"/>
      <c r="Q309" s="247"/>
      <c r="R309" s="247"/>
      <c r="S309" s="247"/>
      <c r="T309" s="247"/>
      <c r="U309" s="248">
        <f t="shared" si="226"/>
        <v>0</v>
      </c>
      <c r="V309" s="246"/>
      <c r="W309" s="247"/>
      <c r="X309" s="247"/>
      <c r="Y309" s="247"/>
      <c r="Z309" s="247"/>
      <c r="AA309" s="247"/>
      <c r="AB309" s="247"/>
      <c r="AC309" s="247"/>
      <c r="AD309" s="247"/>
      <c r="AE309" s="247"/>
      <c r="AF309" s="247"/>
      <c r="AG309" s="248">
        <f t="shared" si="227"/>
        <v>0</v>
      </c>
      <c r="AH309" s="249"/>
      <c r="AI309" s="247"/>
      <c r="AJ309" s="247"/>
      <c r="AK309" s="247"/>
      <c r="AL309" s="247"/>
      <c r="AM309" s="247"/>
      <c r="AN309" s="247"/>
      <c r="AO309" s="247"/>
      <c r="AP309" s="247"/>
      <c r="AQ309" s="247"/>
      <c r="AR309" s="247"/>
      <c r="AS309" s="248">
        <f t="shared" si="228"/>
        <v>0</v>
      </c>
      <c r="AT309" s="249"/>
      <c r="AU309" s="247"/>
      <c r="AV309" s="247"/>
      <c r="AW309" s="247"/>
      <c r="AX309" s="247"/>
      <c r="AY309" s="247"/>
      <c r="AZ309" s="247"/>
      <c r="BA309" s="247"/>
      <c r="BB309" s="247"/>
      <c r="BC309" s="247"/>
      <c r="BD309" s="247"/>
      <c r="BE309" s="248">
        <f t="shared" si="229"/>
        <v>0</v>
      </c>
      <c r="BF309" s="249"/>
      <c r="BG309" s="247"/>
      <c r="BH309" s="247"/>
      <c r="BI309" s="247"/>
      <c r="BJ309" s="247"/>
      <c r="BK309" s="247"/>
      <c r="BL309" s="247"/>
      <c r="BM309" s="247"/>
      <c r="BN309" s="247"/>
      <c r="BO309" s="247"/>
      <c r="BP309" s="247"/>
      <c r="BQ309" s="248">
        <f t="shared" si="230"/>
        <v>0</v>
      </c>
      <c r="BR309" s="249"/>
      <c r="BS309" s="247"/>
      <c r="BT309" s="247"/>
      <c r="BU309" s="247"/>
      <c r="BV309" s="247"/>
      <c r="BW309" s="247"/>
      <c r="BX309" s="247"/>
      <c r="BY309" s="247"/>
      <c r="BZ309" s="247"/>
      <c r="CA309" s="247"/>
      <c r="CB309" s="247"/>
      <c r="CC309" s="248">
        <f t="shared" si="231"/>
        <v>0</v>
      </c>
      <c r="CD309" s="39"/>
      <c r="CE309" s="39"/>
      <c r="CF309" s="39"/>
      <c r="CG309" s="39"/>
      <c r="CH309" s="39"/>
      <c r="CI309" s="39"/>
      <c r="CJ309" s="39"/>
      <c r="CK309" s="39"/>
      <c r="CL309" s="39"/>
      <c r="CM309" s="39"/>
      <c r="CN309" s="39"/>
      <c r="CO309" s="39"/>
      <c r="CP309" s="39"/>
      <c r="CQ309" s="39"/>
      <c r="CR309" s="39"/>
      <c r="CS309" s="39"/>
      <c r="CT309" s="39"/>
      <c r="CU309" s="39"/>
      <c r="CV309" s="39"/>
      <c r="CW309" s="39"/>
      <c r="CX309" s="39"/>
      <c r="CY309" s="39"/>
      <c r="CZ309" s="39"/>
      <c r="DA309" s="39"/>
      <c r="DB309" s="39"/>
      <c r="DC309" s="39"/>
      <c r="DD309" s="39"/>
      <c r="DE309" s="39"/>
      <c r="DF309" s="39"/>
      <c r="DG309" s="39"/>
      <c r="DH309" s="39"/>
      <c r="DI309" s="39"/>
      <c r="DJ309" s="39"/>
      <c r="DK309" s="39"/>
      <c r="DL309" s="39"/>
      <c r="DM309" s="39"/>
      <c r="DN309" s="39"/>
      <c r="DO309" s="39"/>
      <c r="DP309" s="39"/>
      <c r="DQ309" s="39"/>
      <c r="DR309" s="39"/>
      <c r="DS309" s="39"/>
      <c r="DT309" s="39"/>
      <c r="DU309" s="39"/>
      <c r="DV309" s="39"/>
      <c r="DW309" s="39"/>
      <c r="DX309" s="39"/>
      <c r="DY309" s="39"/>
      <c r="DZ309" s="39"/>
      <c r="EA309" s="39"/>
      <c r="EB309" s="39"/>
      <c r="EC309" s="39"/>
      <c r="ED309" s="39"/>
      <c r="EE309" s="39"/>
      <c r="EF309" s="39"/>
      <c r="EG309" s="39"/>
      <c r="EH309" s="39"/>
      <c r="EI309" s="39"/>
      <c r="EJ309" s="39"/>
      <c r="EK309" s="39"/>
      <c r="EL309" s="39"/>
      <c r="EM309" s="39"/>
      <c r="EN309" s="39"/>
      <c r="EO309" s="39"/>
      <c r="EP309" s="39"/>
      <c r="EQ309" s="39"/>
      <c r="ER309" s="39"/>
      <c r="ES309" s="39"/>
      <c r="ET309" s="39"/>
      <c r="EU309" s="39"/>
      <c r="EV309" s="39"/>
      <c r="EW309" s="39"/>
      <c r="EX309" s="39"/>
      <c r="EY309" s="39"/>
      <c r="EZ309" s="39"/>
      <c r="FA309" s="39"/>
      <c r="FB309" s="39"/>
      <c r="FC309" s="39"/>
      <c r="FD309" s="39"/>
      <c r="FE309" s="39"/>
      <c r="FF309" s="39"/>
      <c r="FG309" s="39"/>
      <c r="FH309" s="39"/>
      <c r="FI309" s="39"/>
      <c r="FJ309" s="39"/>
      <c r="FK309" s="39"/>
      <c r="FL309" s="39"/>
      <c r="FM309" s="39"/>
      <c r="FN309" s="39"/>
      <c r="FO309" s="39"/>
      <c r="FP309" s="39"/>
      <c r="FQ309" s="39"/>
      <c r="FR309" s="39"/>
      <c r="FS309" s="39"/>
      <c r="FT309" s="39"/>
      <c r="FU309" s="39"/>
      <c r="FV309" s="39"/>
      <c r="FW309" s="39"/>
      <c r="FX309" s="39"/>
      <c r="FY309" s="39"/>
      <c r="FZ309" s="39"/>
      <c r="GA309" s="39"/>
      <c r="GB309" s="39"/>
      <c r="GC309" s="39"/>
      <c r="GD309" s="39"/>
      <c r="GE309" s="39"/>
      <c r="GF309" s="39"/>
      <c r="GG309" s="39"/>
      <c r="GH309" s="39"/>
      <c r="GI309" s="39"/>
      <c r="GJ309" s="39"/>
      <c r="GK309" s="39"/>
      <c r="GL309" s="39"/>
      <c r="GM309" s="39"/>
      <c r="GN309" s="39"/>
      <c r="GO309" s="39"/>
      <c r="GP309" s="39"/>
      <c r="GQ309" s="39"/>
      <c r="GR309" s="39"/>
      <c r="GS309" s="39"/>
      <c r="GT309" s="39"/>
      <c r="GU309" s="39"/>
      <c r="GV309" s="39"/>
      <c r="GW309" s="39"/>
      <c r="GX309" s="39"/>
      <c r="GY309" s="39"/>
      <c r="GZ309" s="39"/>
      <c r="HA309" s="39"/>
      <c r="HB309" s="39"/>
      <c r="HC309" s="39"/>
      <c r="HD309" s="39"/>
      <c r="HE309" s="39"/>
      <c r="HF309" s="39"/>
      <c r="HG309" s="39"/>
      <c r="HH309" s="39"/>
      <c r="HI309" s="39"/>
      <c r="HJ309" s="39"/>
      <c r="HK309" s="39"/>
      <c r="HL309" s="39"/>
      <c r="HM309" s="39"/>
      <c r="HN309" s="39"/>
      <c r="HO309" s="39"/>
      <c r="HP309" s="39"/>
      <c r="HQ309" s="39"/>
      <c r="HR309" s="39"/>
      <c r="HS309" s="39"/>
      <c r="HT309" s="39"/>
      <c r="HU309" s="39"/>
      <c r="HV309" s="39"/>
      <c r="HW309" s="39"/>
      <c r="HX309" s="39"/>
      <c r="HY309" s="39"/>
      <c r="HZ309" s="39"/>
      <c r="IA309" s="39"/>
      <c r="IB309" s="39"/>
      <c r="IC309" s="39"/>
      <c r="ID309" s="39"/>
      <c r="IE309" s="39"/>
      <c r="IF309" s="39"/>
      <c r="IG309" s="39"/>
      <c r="IH309" s="39"/>
      <c r="II309" s="39"/>
      <c r="IJ309" s="39"/>
      <c r="IK309" s="39"/>
      <c r="IL309" s="39"/>
      <c r="IM309" s="39"/>
      <c r="IN309" s="39"/>
      <c r="IO309" s="39"/>
      <c r="IP309" s="39"/>
      <c r="IQ309" s="39"/>
      <c r="IR309" s="39"/>
      <c r="IS309" s="39"/>
      <c r="IT309" s="39"/>
      <c r="IU309" s="39"/>
      <c r="IV309" s="39"/>
      <c r="IW309" s="39"/>
      <c r="IX309" s="39"/>
      <c r="IY309" s="39"/>
      <c r="IZ309" s="39"/>
      <c r="JA309" s="39"/>
      <c r="JB309" s="39"/>
      <c r="JC309" s="39"/>
      <c r="JD309" s="39"/>
      <c r="JE309" s="39"/>
      <c r="JF309" s="39"/>
      <c r="JG309" s="39"/>
      <c r="JH309" s="39"/>
      <c r="JI309" s="39"/>
      <c r="JJ309" s="39"/>
      <c r="JK309" s="39"/>
      <c r="JL309" s="39"/>
      <c r="JM309" s="39"/>
      <c r="JN309" s="39"/>
      <c r="JO309" s="39"/>
      <c r="JP309" s="39"/>
      <c r="JQ309" s="39"/>
      <c r="JR309" s="39"/>
      <c r="JS309" s="39"/>
      <c r="JT309" s="39"/>
      <c r="JU309" s="39"/>
      <c r="JV309" s="39"/>
      <c r="JW309" s="39"/>
      <c r="JX309" s="39"/>
      <c r="JY309" s="39"/>
      <c r="JZ309" s="39"/>
      <c r="KA309" s="39"/>
      <c r="KB309" s="39"/>
      <c r="KC309" s="39"/>
      <c r="KD309" s="39"/>
      <c r="KE309" s="39"/>
      <c r="KF309" s="39"/>
      <c r="KG309" s="39"/>
      <c r="KH309" s="39"/>
      <c r="KI309" s="39"/>
      <c r="KJ309" s="39"/>
      <c r="KK309" s="39"/>
      <c r="KL309" s="39"/>
      <c r="KM309" s="39"/>
      <c r="KN309" s="39"/>
      <c r="KO309" s="39"/>
      <c r="KP309" s="39"/>
      <c r="KQ309" s="39"/>
      <c r="KR309" s="39"/>
      <c r="KS309" s="39"/>
      <c r="KT309" s="39"/>
      <c r="KU309" s="39"/>
      <c r="KV309" s="39"/>
      <c r="KW309" s="39"/>
      <c r="KX309" s="39"/>
      <c r="KY309" s="39"/>
      <c r="KZ309" s="39"/>
      <c r="LA309" s="39"/>
      <c r="LB309" s="39"/>
      <c r="LC309" s="39"/>
      <c r="LD309" s="39"/>
      <c r="LE309" s="39"/>
      <c r="LF309" s="39"/>
      <c r="LG309" s="39"/>
      <c r="LH309" s="39"/>
      <c r="LI309" s="39"/>
      <c r="LJ309" s="39"/>
      <c r="LK309" s="39"/>
      <c r="LL309" s="39"/>
      <c r="LM309" s="39"/>
      <c r="LN309" s="39"/>
      <c r="LO309" s="39"/>
      <c r="LP309" s="39"/>
      <c r="LQ309" s="39"/>
      <c r="LR309" s="39"/>
      <c r="LS309" s="39"/>
      <c r="LT309" s="39"/>
      <c r="LU309" s="39"/>
      <c r="LV309" s="39"/>
      <c r="LW309" s="39"/>
      <c r="LX309" s="39"/>
      <c r="LY309" s="39"/>
      <c r="LZ309" s="39"/>
      <c r="MA309" s="39"/>
      <c r="MB309" s="39"/>
      <c r="MC309" s="39"/>
      <c r="MD309" s="39"/>
      <c r="ME309" s="39"/>
      <c r="MF309" s="39"/>
      <c r="MG309" s="39"/>
      <c r="MH309" s="39"/>
      <c r="MI309" s="39"/>
      <c r="MJ309" s="39"/>
      <c r="MK309" s="39"/>
      <c r="ML309" s="39"/>
      <c r="MM309" s="39"/>
      <c r="MN309" s="39"/>
      <c r="MO309" s="39"/>
      <c r="MP309" s="39"/>
      <c r="MQ309" s="39"/>
      <c r="MR309" s="39"/>
      <c r="MS309" s="39"/>
      <c r="MT309" s="39"/>
      <c r="MU309" s="39"/>
      <c r="MV309" s="39"/>
      <c r="MW309" s="39"/>
      <c r="MX309" s="39"/>
      <c r="MY309" s="39"/>
      <c r="MZ309" s="39"/>
      <c r="NA309" s="39"/>
      <c r="NB309" s="39"/>
      <c r="NC309" s="39"/>
      <c r="ND309" s="39"/>
      <c r="NE309" s="39"/>
      <c r="NF309" s="39"/>
      <c r="NG309" s="39"/>
      <c r="NH309" s="39"/>
      <c r="NI309" s="39"/>
      <c r="NJ309" s="39"/>
      <c r="NK309" s="39"/>
      <c r="NL309" s="39"/>
      <c r="NM309" s="39"/>
      <c r="NN309" s="39"/>
      <c r="NO309" s="39"/>
      <c r="NP309" s="39"/>
      <c r="NQ309" s="39"/>
      <c r="NR309" s="39"/>
      <c r="NS309" s="39"/>
      <c r="NT309" s="39"/>
      <c r="NU309" s="39"/>
      <c r="NV309" s="39"/>
      <c r="NW309" s="39"/>
      <c r="NX309" s="39"/>
    </row>
    <row r="310" spans="1:388" ht="25.5" x14ac:dyDescent="0.25">
      <c r="A310" s="326"/>
      <c r="B310" s="332" t="s">
        <v>565</v>
      </c>
      <c r="C310" s="181" t="s">
        <v>843</v>
      </c>
      <c r="D310" s="183" t="s">
        <v>218</v>
      </c>
      <c r="E310" s="183">
        <v>0</v>
      </c>
      <c r="F310" s="299"/>
      <c r="G310" s="191">
        <f t="shared" si="225"/>
        <v>0</v>
      </c>
      <c r="H310" s="246"/>
      <c r="I310" s="248"/>
      <c r="J310" s="246"/>
      <c r="K310" s="247"/>
      <c r="L310" s="247"/>
      <c r="M310" s="247"/>
      <c r="N310" s="247"/>
      <c r="O310" s="247"/>
      <c r="P310" s="247"/>
      <c r="Q310" s="247"/>
      <c r="R310" s="247"/>
      <c r="S310" s="247"/>
      <c r="T310" s="247"/>
      <c r="U310" s="248">
        <f t="shared" si="226"/>
        <v>0</v>
      </c>
      <c r="V310" s="246"/>
      <c r="W310" s="247"/>
      <c r="X310" s="247"/>
      <c r="Y310" s="247"/>
      <c r="Z310" s="247"/>
      <c r="AA310" s="247"/>
      <c r="AB310" s="247"/>
      <c r="AC310" s="247"/>
      <c r="AD310" s="247"/>
      <c r="AE310" s="247"/>
      <c r="AF310" s="247"/>
      <c r="AG310" s="248">
        <f t="shared" si="227"/>
        <v>0</v>
      </c>
      <c r="AH310" s="249"/>
      <c r="AI310" s="247"/>
      <c r="AJ310" s="247"/>
      <c r="AK310" s="247"/>
      <c r="AL310" s="247"/>
      <c r="AM310" s="247"/>
      <c r="AN310" s="247"/>
      <c r="AO310" s="247"/>
      <c r="AP310" s="247"/>
      <c r="AQ310" s="247"/>
      <c r="AR310" s="247"/>
      <c r="AS310" s="248">
        <f t="shared" si="228"/>
        <v>0</v>
      </c>
      <c r="AT310" s="249"/>
      <c r="AU310" s="247"/>
      <c r="AV310" s="247"/>
      <c r="AW310" s="247"/>
      <c r="AX310" s="247"/>
      <c r="AY310" s="247"/>
      <c r="AZ310" s="247"/>
      <c r="BA310" s="247"/>
      <c r="BB310" s="247"/>
      <c r="BC310" s="247"/>
      <c r="BD310" s="247"/>
      <c r="BE310" s="248">
        <f t="shared" si="229"/>
        <v>0</v>
      </c>
      <c r="BF310" s="249"/>
      <c r="BG310" s="247"/>
      <c r="BH310" s="247"/>
      <c r="BI310" s="247"/>
      <c r="BJ310" s="247"/>
      <c r="BK310" s="247"/>
      <c r="BL310" s="247"/>
      <c r="BM310" s="247"/>
      <c r="BN310" s="247"/>
      <c r="BO310" s="247"/>
      <c r="BP310" s="247"/>
      <c r="BQ310" s="248">
        <f t="shared" si="230"/>
        <v>0</v>
      </c>
      <c r="BR310" s="249"/>
      <c r="BS310" s="247"/>
      <c r="BT310" s="247"/>
      <c r="BU310" s="247"/>
      <c r="BV310" s="247"/>
      <c r="BW310" s="247"/>
      <c r="BX310" s="247"/>
      <c r="BY310" s="247"/>
      <c r="BZ310" s="247"/>
      <c r="CA310" s="247"/>
      <c r="CB310" s="247"/>
      <c r="CC310" s="248">
        <f t="shared" si="231"/>
        <v>0</v>
      </c>
      <c r="CD310" s="39"/>
      <c r="CE310" s="39"/>
      <c r="CF310" s="39"/>
      <c r="CG310" s="39"/>
      <c r="CH310" s="39"/>
      <c r="CI310" s="39"/>
      <c r="CJ310" s="39"/>
      <c r="CK310" s="39"/>
      <c r="CL310" s="39"/>
      <c r="CM310" s="39"/>
      <c r="CN310" s="39"/>
      <c r="CO310" s="39"/>
      <c r="CP310" s="39"/>
      <c r="CQ310" s="39"/>
      <c r="CR310" s="39"/>
      <c r="CS310" s="39"/>
      <c r="CT310" s="39"/>
      <c r="CU310" s="39"/>
      <c r="CV310" s="39"/>
      <c r="CW310" s="39"/>
      <c r="CX310" s="39"/>
      <c r="CY310" s="39"/>
      <c r="CZ310" s="39"/>
      <c r="DA310" s="39"/>
      <c r="DB310" s="39"/>
      <c r="DC310" s="39"/>
      <c r="DD310" s="39"/>
      <c r="DE310" s="39"/>
      <c r="DF310" s="39"/>
      <c r="DG310" s="39"/>
      <c r="DH310" s="39"/>
      <c r="DI310" s="39"/>
      <c r="DJ310" s="39"/>
      <c r="DK310" s="39"/>
      <c r="DL310" s="39"/>
      <c r="DM310" s="39"/>
      <c r="DN310" s="39"/>
      <c r="DO310" s="39"/>
      <c r="DP310" s="39"/>
      <c r="DQ310" s="39"/>
      <c r="DR310" s="39"/>
      <c r="DS310" s="39"/>
      <c r="DT310" s="39"/>
      <c r="DU310" s="39"/>
      <c r="DV310" s="39"/>
      <c r="DW310" s="39"/>
      <c r="DX310" s="39"/>
      <c r="DY310" s="39"/>
      <c r="DZ310" s="39"/>
      <c r="EA310" s="39"/>
      <c r="EB310" s="39"/>
      <c r="EC310" s="39"/>
      <c r="ED310" s="39"/>
      <c r="EE310" s="39"/>
      <c r="EF310" s="39"/>
      <c r="EG310" s="39"/>
      <c r="EH310" s="39"/>
      <c r="EI310" s="39"/>
      <c r="EJ310" s="39"/>
      <c r="EK310" s="39"/>
      <c r="EL310" s="39"/>
      <c r="EM310" s="39"/>
      <c r="EN310" s="39"/>
      <c r="EO310" s="39"/>
      <c r="EP310" s="39"/>
      <c r="EQ310" s="39"/>
      <c r="ER310" s="39"/>
      <c r="ES310" s="39"/>
      <c r="ET310" s="39"/>
      <c r="EU310" s="39"/>
      <c r="EV310" s="39"/>
      <c r="EW310" s="39"/>
      <c r="EX310" s="39"/>
      <c r="EY310" s="39"/>
      <c r="EZ310" s="39"/>
      <c r="FA310" s="39"/>
      <c r="FB310" s="39"/>
      <c r="FC310" s="39"/>
      <c r="FD310" s="39"/>
      <c r="FE310" s="39"/>
      <c r="FF310" s="39"/>
      <c r="FG310" s="39"/>
      <c r="FH310" s="39"/>
      <c r="FI310" s="39"/>
      <c r="FJ310" s="39"/>
      <c r="FK310" s="39"/>
      <c r="FL310" s="39"/>
      <c r="FM310" s="39"/>
      <c r="FN310" s="39"/>
      <c r="FO310" s="39"/>
      <c r="FP310" s="39"/>
      <c r="FQ310" s="39"/>
      <c r="FR310" s="39"/>
      <c r="FS310" s="39"/>
      <c r="FT310" s="39"/>
      <c r="FU310" s="39"/>
      <c r="FV310" s="39"/>
      <c r="FW310" s="39"/>
      <c r="FX310" s="39"/>
      <c r="FY310" s="39"/>
      <c r="FZ310" s="39"/>
      <c r="GA310" s="39"/>
      <c r="GB310" s="39"/>
      <c r="GC310" s="39"/>
      <c r="GD310" s="39"/>
      <c r="GE310" s="39"/>
      <c r="GF310" s="39"/>
      <c r="GG310" s="39"/>
      <c r="GH310" s="39"/>
      <c r="GI310" s="39"/>
      <c r="GJ310" s="39"/>
      <c r="GK310" s="39"/>
      <c r="GL310" s="39"/>
      <c r="GM310" s="39"/>
      <c r="GN310" s="39"/>
      <c r="GO310" s="39"/>
      <c r="GP310" s="39"/>
      <c r="GQ310" s="39"/>
      <c r="GR310" s="39"/>
      <c r="GS310" s="39"/>
      <c r="GT310" s="39"/>
      <c r="GU310" s="39"/>
      <c r="GV310" s="39"/>
      <c r="GW310" s="39"/>
      <c r="GX310" s="39"/>
      <c r="GY310" s="39"/>
      <c r="GZ310" s="39"/>
      <c r="HA310" s="39"/>
      <c r="HB310" s="39"/>
      <c r="HC310" s="39"/>
      <c r="HD310" s="39"/>
      <c r="HE310" s="39"/>
      <c r="HF310" s="39"/>
      <c r="HG310" s="39"/>
      <c r="HH310" s="39"/>
      <c r="HI310" s="39"/>
      <c r="HJ310" s="39"/>
      <c r="HK310" s="39"/>
      <c r="HL310" s="39"/>
      <c r="HM310" s="39"/>
      <c r="HN310" s="39"/>
      <c r="HO310" s="39"/>
      <c r="HP310" s="39"/>
      <c r="HQ310" s="39"/>
      <c r="HR310" s="39"/>
      <c r="HS310" s="39"/>
      <c r="HT310" s="39"/>
      <c r="HU310" s="39"/>
      <c r="HV310" s="39"/>
      <c r="HW310" s="39"/>
      <c r="HX310" s="39"/>
      <c r="HY310" s="39"/>
      <c r="HZ310" s="39"/>
      <c r="IA310" s="39"/>
      <c r="IB310" s="39"/>
      <c r="IC310" s="39"/>
      <c r="ID310" s="39"/>
      <c r="IE310" s="39"/>
      <c r="IF310" s="39"/>
      <c r="IG310" s="39"/>
      <c r="IH310" s="39"/>
      <c r="II310" s="39"/>
      <c r="IJ310" s="39"/>
      <c r="IK310" s="39"/>
      <c r="IL310" s="39"/>
      <c r="IM310" s="39"/>
      <c r="IN310" s="39"/>
      <c r="IO310" s="39"/>
      <c r="IP310" s="39"/>
      <c r="IQ310" s="39"/>
      <c r="IR310" s="39"/>
      <c r="IS310" s="39"/>
      <c r="IT310" s="39"/>
      <c r="IU310" s="39"/>
      <c r="IV310" s="39"/>
      <c r="IW310" s="39"/>
      <c r="IX310" s="39"/>
      <c r="IY310" s="39"/>
      <c r="IZ310" s="39"/>
      <c r="JA310" s="39"/>
      <c r="JB310" s="39"/>
      <c r="JC310" s="39"/>
      <c r="JD310" s="39"/>
      <c r="JE310" s="39"/>
      <c r="JF310" s="39"/>
      <c r="JG310" s="39"/>
      <c r="JH310" s="39"/>
      <c r="JI310" s="39"/>
      <c r="JJ310" s="39"/>
      <c r="JK310" s="39"/>
      <c r="JL310" s="39"/>
      <c r="JM310" s="39"/>
      <c r="JN310" s="39"/>
      <c r="JO310" s="39"/>
      <c r="JP310" s="39"/>
      <c r="JQ310" s="39"/>
      <c r="JR310" s="39"/>
      <c r="JS310" s="39"/>
      <c r="JT310" s="39"/>
      <c r="JU310" s="39"/>
      <c r="JV310" s="39"/>
      <c r="JW310" s="39"/>
      <c r="JX310" s="39"/>
      <c r="JY310" s="39"/>
      <c r="JZ310" s="39"/>
      <c r="KA310" s="39"/>
      <c r="KB310" s="39"/>
      <c r="KC310" s="39"/>
      <c r="KD310" s="39"/>
      <c r="KE310" s="39"/>
      <c r="KF310" s="39"/>
      <c r="KG310" s="39"/>
      <c r="KH310" s="39"/>
      <c r="KI310" s="39"/>
      <c r="KJ310" s="39"/>
      <c r="KK310" s="39"/>
      <c r="KL310" s="39"/>
      <c r="KM310" s="39"/>
      <c r="KN310" s="39"/>
      <c r="KO310" s="39"/>
      <c r="KP310" s="39"/>
      <c r="KQ310" s="39"/>
      <c r="KR310" s="39"/>
      <c r="KS310" s="39"/>
      <c r="KT310" s="39"/>
      <c r="KU310" s="39"/>
      <c r="KV310" s="39"/>
      <c r="KW310" s="39"/>
      <c r="KX310" s="39"/>
      <c r="KY310" s="39"/>
      <c r="KZ310" s="39"/>
      <c r="LA310" s="39"/>
      <c r="LB310" s="39"/>
      <c r="LC310" s="39"/>
      <c r="LD310" s="39"/>
      <c r="LE310" s="39"/>
      <c r="LF310" s="39"/>
      <c r="LG310" s="39"/>
      <c r="LH310" s="39"/>
      <c r="LI310" s="39"/>
      <c r="LJ310" s="39"/>
      <c r="LK310" s="39"/>
      <c r="LL310" s="39"/>
      <c r="LM310" s="39"/>
      <c r="LN310" s="39"/>
      <c r="LO310" s="39"/>
      <c r="LP310" s="39"/>
      <c r="LQ310" s="39"/>
      <c r="LR310" s="39"/>
      <c r="LS310" s="39"/>
      <c r="LT310" s="39"/>
      <c r="LU310" s="39"/>
      <c r="LV310" s="39"/>
      <c r="LW310" s="39"/>
      <c r="LX310" s="39"/>
      <c r="LY310" s="39"/>
      <c r="LZ310" s="39"/>
      <c r="MA310" s="39"/>
      <c r="MB310" s="39"/>
      <c r="MC310" s="39"/>
      <c r="MD310" s="39"/>
      <c r="ME310" s="39"/>
      <c r="MF310" s="39"/>
      <c r="MG310" s="39"/>
      <c r="MH310" s="39"/>
      <c r="MI310" s="39"/>
      <c r="MJ310" s="39"/>
      <c r="MK310" s="39"/>
      <c r="ML310" s="39"/>
      <c r="MM310" s="39"/>
      <c r="MN310" s="39"/>
      <c r="MO310" s="39"/>
      <c r="MP310" s="39"/>
      <c r="MQ310" s="39"/>
      <c r="MR310" s="39"/>
      <c r="MS310" s="39"/>
      <c r="MT310" s="39"/>
      <c r="MU310" s="39"/>
      <c r="MV310" s="39"/>
      <c r="MW310" s="39"/>
      <c r="MX310" s="39"/>
      <c r="MY310" s="39"/>
      <c r="MZ310" s="39"/>
      <c r="NA310" s="39"/>
      <c r="NB310" s="39"/>
      <c r="NC310" s="39"/>
      <c r="ND310" s="39"/>
      <c r="NE310" s="39"/>
      <c r="NF310" s="39"/>
      <c r="NG310" s="39"/>
      <c r="NH310" s="39"/>
      <c r="NI310" s="39"/>
      <c r="NJ310" s="39"/>
      <c r="NK310" s="39"/>
      <c r="NL310" s="39"/>
      <c r="NM310" s="39"/>
      <c r="NN310" s="39"/>
      <c r="NO310" s="39"/>
      <c r="NP310" s="39"/>
      <c r="NQ310" s="39"/>
      <c r="NR310" s="39"/>
      <c r="NS310" s="39"/>
      <c r="NT310" s="39"/>
      <c r="NU310" s="39"/>
      <c r="NV310" s="39"/>
      <c r="NW310" s="39"/>
      <c r="NX310" s="39"/>
    </row>
    <row r="311" spans="1:388" x14ac:dyDescent="0.25">
      <c r="A311" s="326"/>
      <c r="B311" s="332" t="s">
        <v>567</v>
      </c>
      <c r="C311" s="181" t="s">
        <v>568</v>
      </c>
      <c r="D311" s="183" t="s">
        <v>85</v>
      </c>
      <c r="E311" s="183">
        <v>0</v>
      </c>
      <c r="F311" s="299"/>
      <c r="G311" s="191">
        <f t="shared" si="225"/>
        <v>0</v>
      </c>
      <c r="H311" s="246"/>
      <c r="I311" s="248"/>
      <c r="J311" s="246"/>
      <c r="K311" s="247"/>
      <c r="L311" s="247"/>
      <c r="M311" s="247"/>
      <c r="N311" s="247"/>
      <c r="O311" s="247"/>
      <c r="P311" s="247"/>
      <c r="Q311" s="247"/>
      <c r="R311" s="247"/>
      <c r="S311" s="247"/>
      <c r="T311" s="247"/>
      <c r="U311" s="248">
        <f t="shared" si="226"/>
        <v>0</v>
      </c>
      <c r="V311" s="246"/>
      <c r="W311" s="247"/>
      <c r="X311" s="247"/>
      <c r="Y311" s="247"/>
      <c r="Z311" s="247"/>
      <c r="AA311" s="247"/>
      <c r="AB311" s="247"/>
      <c r="AC311" s="247"/>
      <c r="AD311" s="247"/>
      <c r="AE311" s="247"/>
      <c r="AF311" s="247"/>
      <c r="AG311" s="248">
        <f t="shared" si="227"/>
        <v>0</v>
      </c>
      <c r="AH311" s="249"/>
      <c r="AI311" s="247"/>
      <c r="AJ311" s="247"/>
      <c r="AK311" s="247"/>
      <c r="AL311" s="247"/>
      <c r="AM311" s="247"/>
      <c r="AN311" s="247"/>
      <c r="AO311" s="247"/>
      <c r="AP311" s="247"/>
      <c r="AQ311" s="247"/>
      <c r="AR311" s="247"/>
      <c r="AS311" s="248">
        <f t="shared" si="228"/>
        <v>0</v>
      </c>
      <c r="AT311" s="249"/>
      <c r="AU311" s="247"/>
      <c r="AV311" s="247"/>
      <c r="AW311" s="247"/>
      <c r="AX311" s="247"/>
      <c r="AY311" s="247"/>
      <c r="AZ311" s="247"/>
      <c r="BA311" s="247"/>
      <c r="BB311" s="247"/>
      <c r="BC311" s="247"/>
      <c r="BD311" s="247"/>
      <c r="BE311" s="248">
        <f t="shared" si="229"/>
        <v>0</v>
      </c>
      <c r="BF311" s="249"/>
      <c r="BG311" s="247"/>
      <c r="BH311" s="247"/>
      <c r="BI311" s="247"/>
      <c r="BJ311" s="247"/>
      <c r="BK311" s="247"/>
      <c r="BL311" s="247"/>
      <c r="BM311" s="247"/>
      <c r="BN311" s="247"/>
      <c r="BO311" s="247"/>
      <c r="BP311" s="247"/>
      <c r="BQ311" s="248">
        <f t="shared" si="230"/>
        <v>0</v>
      </c>
      <c r="BR311" s="249"/>
      <c r="BS311" s="247"/>
      <c r="BT311" s="247"/>
      <c r="BU311" s="247"/>
      <c r="BV311" s="247"/>
      <c r="BW311" s="247"/>
      <c r="BX311" s="247"/>
      <c r="BY311" s="247"/>
      <c r="BZ311" s="247"/>
      <c r="CA311" s="247"/>
      <c r="CB311" s="247"/>
      <c r="CC311" s="248">
        <f t="shared" ref="CC311:CC321" si="232">G311-SUM(J311:CB311)</f>
        <v>0</v>
      </c>
      <c r="CD311" s="39"/>
      <c r="CE311" s="39"/>
      <c r="CF311" s="39"/>
      <c r="CG311" s="39"/>
      <c r="CH311" s="39"/>
      <c r="CI311" s="39"/>
      <c r="CJ311" s="39"/>
      <c r="CK311" s="39"/>
      <c r="CL311" s="39"/>
      <c r="CM311" s="39"/>
      <c r="CN311" s="39"/>
      <c r="CO311" s="39"/>
      <c r="CP311" s="39"/>
      <c r="CQ311" s="39"/>
      <c r="CR311" s="39"/>
      <c r="CS311" s="39"/>
      <c r="CT311" s="39"/>
      <c r="CU311" s="39"/>
      <c r="CV311" s="39"/>
      <c r="CW311" s="39"/>
      <c r="CX311" s="39"/>
      <c r="CY311" s="39"/>
      <c r="CZ311" s="39"/>
      <c r="DA311" s="39"/>
      <c r="DB311" s="39"/>
      <c r="DC311" s="39"/>
      <c r="DD311" s="39"/>
      <c r="DE311" s="39"/>
      <c r="DF311" s="39"/>
      <c r="DG311" s="39"/>
      <c r="DH311" s="39"/>
      <c r="DI311" s="39"/>
      <c r="DJ311" s="39"/>
      <c r="DK311" s="39"/>
      <c r="DL311" s="39"/>
      <c r="DM311" s="39"/>
      <c r="DN311" s="39"/>
      <c r="DO311" s="39"/>
      <c r="DP311" s="39"/>
      <c r="DQ311" s="39"/>
      <c r="DR311" s="39"/>
      <c r="DS311" s="39"/>
      <c r="DT311" s="39"/>
      <c r="DU311" s="39"/>
      <c r="DV311" s="39"/>
      <c r="DW311" s="39"/>
      <c r="DX311" s="39"/>
      <c r="DY311" s="39"/>
      <c r="DZ311" s="39"/>
      <c r="EA311" s="39"/>
      <c r="EB311" s="39"/>
      <c r="EC311" s="39"/>
      <c r="ED311" s="39"/>
      <c r="EE311" s="39"/>
      <c r="EF311" s="39"/>
      <c r="EG311" s="39"/>
      <c r="EH311" s="39"/>
      <c r="EI311" s="39"/>
      <c r="EJ311" s="39"/>
      <c r="EK311" s="39"/>
      <c r="EL311" s="39"/>
      <c r="EM311" s="39"/>
      <c r="EN311" s="39"/>
      <c r="EO311" s="39"/>
      <c r="EP311" s="39"/>
      <c r="EQ311" s="39"/>
      <c r="ER311" s="39"/>
      <c r="ES311" s="39"/>
      <c r="ET311" s="39"/>
      <c r="EU311" s="39"/>
      <c r="EV311" s="39"/>
      <c r="EW311" s="39"/>
      <c r="EX311" s="39"/>
      <c r="EY311" s="39"/>
      <c r="EZ311" s="39"/>
      <c r="FA311" s="39"/>
      <c r="FB311" s="39"/>
      <c r="FC311" s="39"/>
      <c r="FD311" s="39"/>
      <c r="FE311" s="39"/>
      <c r="FF311" s="39"/>
      <c r="FG311" s="39"/>
      <c r="FH311" s="39"/>
      <c r="FI311" s="39"/>
      <c r="FJ311" s="39"/>
      <c r="FK311" s="39"/>
      <c r="FL311" s="39"/>
      <c r="FM311" s="39"/>
      <c r="FN311" s="39"/>
      <c r="FO311" s="39"/>
      <c r="FP311" s="39"/>
      <c r="FQ311" s="39"/>
      <c r="FR311" s="39"/>
      <c r="FS311" s="39"/>
      <c r="FT311" s="39"/>
      <c r="FU311" s="39"/>
      <c r="FV311" s="39"/>
      <c r="FW311" s="39"/>
      <c r="FX311" s="39"/>
      <c r="FY311" s="39"/>
      <c r="FZ311" s="39"/>
      <c r="GA311" s="39"/>
      <c r="GB311" s="39"/>
      <c r="GC311" s="39"/>
      <c r="GD311" s="39"/>
      <c r="GE311" s="39"/>
      <c r="GF311" s="39"/>
      <c r="GG311" s="39"/>
      <c r="GH311" s="39"/>
      <c r="GI311" s="39"/>
      <c r="GJ311" s="39"/>
      <c r="GK311" s="39"/>
      <c r="GL311" s="39"/>
      <c r="GM311" s="39"/>
      <c r="GN311" s="39"/>
      <c r="GO311" s="39"/>
      <c r="GP311" s="39"/>
      <c r="GQ311" s="39"/>
      <c r="GR311" s="39"/>
      <c r="GS311" s="39"/>
      <c r="GT311" s="39"/>
      <c r="GU311" s="39"/>
      <c r="GV311" s="39"/>
      <c r="GW311" s="39"/>
      <c r="GX311" s="39"/>
      <c r="GY311" s="39"/>
      <c r="GZ311" s="39"/>
      <c r="HA311" s="39"/>
      <c r="HB311" s="39"/>
      <c r="HC311" s="39"/>
      <c r="HD311" s="39"/>
      <c r="HE311" s="39"/>
      <c r="HF311" s="39"/>
      <c r="HG311" s="39"/>
      <c r="HH311" s="39"/>
      <c r="HI311" s="39"/>
      <c r="HJ311" s="39"/>
      <c r="HK311" s="39"/>
      <c r="HL311" s="39"/>
      <c r="HM311" s="39"/>
      <c r="HN311" s="39"/>
      <c r="HO311" s="39"/>
      <c r="HP311" s="39"/>
      <c r="HQ311" s="39"/>
      <c r="HR311" s="39"/>
      <c r="HS311" s="39"/>
      <c r="HT311" s="39"/>
      <c r="HU311" s="39"/>
      <c r="HV311" s="39"/>
      <c r="HW311" s="39"/>
      <c r="HX311" s="39"/>
      <c r="HY311" s="39"/>
      <c r="HZ311" s="39"/>
      <c r="IA311" s="39"/>
      <c r="IB311" s="39"/>
      <c r="IC311" s="39"/>
      <c r="ID311" s="39"/>
      <c r="IE311" s="39"/>
      <c r="IF311" s="39"/>
      <c r="IG311" s="39"/>
      <c r="IH311" s="39"/>
      <c r="II311" s="39"/>
      <c r="IJ311" s="39"/>
      <c r="IK311" s="39"/>
      <c r="IL311" s="39"/>
      <c r="IM311" s="39"/>
      <c r="IN311" s="39"/>
      <c r="IO311" s="39"/>
      <c r="IP311" s="39"/>
      <c r="IQ311" s="39"/>
      <c r="IR311" s="39"/>
      <c r="IS311" s="39"/>
      <c r="IT311" s="39"/>
      <c r="IU311" s="39"/>
      <c r="IV311" s="39"/>
      <c r="IW311" s="39"/>
      <c r="IX311" s="39"/>
      <c r="IY311" s="39"/>
      <c r="IZ311" s="39"/>
      <c r="JA311" s="39"/>
      <c r="JB311" s="39"/>
      <c r="JC311" s="39"/>
      <c r="JD311" s="39"/>
      <c r="JE311" s="39"/>
      <c r="JF311" s="39"/>
      <c r="JG311" s="39"/>
      <c r="JH311" s="39"/>
      <c r="JI311" s="39"/>
      <c r="JJ311" s="39"/>
      <c r="JK311" s="39"/>
      <c r="JL311" s="39"/>
      <c r="JM311" s="39"/>
      <c r="JN311" s="39"/>
      <c r="JO311" s="39"/>
      <c r="JP311" s="39"/>
      <c r="JQ311" s="39"/>
      <c r="JR311" s="39"/>
      <c r="JS311" s="39"/>
      <c r="JT311" s="39"/>
      <c r="JU311" s="39"/>
      <c r="JV311" s="39"/>
      <c r="JW311" s="39"/>
      <c r="JX311" s="39"/>
      <c r="JY311" s="39"/>
      <c r="JZ311" s="39"/>
      <c r="KA311" s="39"/>
      <c r="KB311" s="39"/>
      <c r="KC311" s="39"/>
      <c r="KD311" s="39"/>
      <c r="KE311" s="39"/>
      <c r="KF311" s="39"/>
      <c r="KG311" s="39"/>
      <c r="KH311" s="39"/>
      <c r="KI311" s="39"/>
      <c r="KJ311" s="39"/>
      <c r="KK311" s="39"/>
      <c r="KL311" s="39"/>
      <c r="KM311" s="39"/>
      <c r="KN311" s="39"/>
      <c r="KO311" s="39"/>
      <c r="KP311" s="39"/>
      <c r="KQ311" s="39"/>
      <c r="KR311" s="39"/>
      <c r="KS311" s="39"/>
      <c r="KT311" s="39"/>
      <c r="KU311" s="39"/>
      <c r="KV311" s="39"/>
      <c r="KW311" s="39"/>
      <c r="KX311" s="39"/>
      <c r="KY311" s="39"/>
      <c r="KZ311" s="39"/>
      <c r="LA311" s="39"/>
      <c r="LB311" s="39"/>
      <c r="LC311" s="39"/>
      <c r="LD311" s="39"/>
      <c r="LE311" s="39"/>
      <c r="LF311" s="39"/>
      <c r="LG311" s="39"/>
      <c r="LH311" s="39"/>
      <c r="LI311" s="39"/>
      <c r="LJ311" s="39"/>
      <c r="LK311" s="39"/>
      <c r="LL311" s="39"/>
      <c r="LM311" s="39"/>
      <c r="LN311" s="39"/>
      <c r="LO311" s="39"/>
      <c r="LP311" s="39"/>
      <c r="LQ311" s="39"/>
      <c r="LR311" s="39"/>
      <c r="LS311" s="39"/>
      <c r="LT311" s="39"/>
      <c r="LU311" s="39"/>
      <c r="LV311" s="39"/>
      <c r="LW311" s="39"/>
      <c r="LX311" s="39"/>
      <c r="LY311" s="39"/>
      <c r="LZ311" s="39"/>
      <c r="MA311" s="39"/>
      <c r="MB311" s="39"/>
      <c r="MC311" s="39"/>
      <c r="MD311" s="39"/>
      <c r="ME311" s="39"/>
      <c r="MF311" s="39"/>
      <c r="MG311" s="39"/>
      <c r="MH311" s="39"/>
      <c r="MI311" s="39"/>
      <c r="MJ311" s="39"/>
      <c r="MK311" s="39"/>
      <c r="ML311" s="39"/>
      <c r="MM311" s="39"/>
      <c r="MN311" s="39"/>
      <c r="MO311" s="39"/>
      <c r="MP311" s="39"/>
      <c r="MQ311" s="39"/>
      <c r="MR311" s="39"/>
      <c r="MS311" s="39"/>
      <c r="MT311" s="39"/>
      <c r="MU311" s="39"/>
      <c r="MV311" s="39"/>
      <c r="MW311" s="39"/>
      <c r="MX311" s="39"/>
      <c r="MY311" s="39"/>
      <c r="MZ311" s="39"/>
      <c r="NA311" s="39"/>
      <c r="NB311" s="39"/>
      <c r="NC311" s="39"/>
      <c r="ND311" s="39"/>
      <c r="NE311" s="39"/>
      <c r="NF311" s="39"/>
      <c r="NG311" s="39"/>
      <c r="NH311" s="39"/>
      <c r="NI311" s="39"/>
      <c r="NJ311" s="39"/>
      <c r="NK311" s="39"/>
      <c r="NL311" s="39"/>
      <c r="NM311" s="39"/>
      <c r="NN311" s="39"/>
      <c r="NO311" s="39"/>
      <c r="NP311" s="39"/>
      <c r="NQ311" s="39"/>
      <c r="NR311" s="39"/>
      <c r="NS311" s="39"/>
      <c r="NT311" s="39"/>
      <c r="NU311" s="39"/>
      <c r="NV311" s="39"/>
      <c r="NW311" s="39"/>
      <c r="NX311" s="39"/>
    </row>
    <row r="312" spans="1:388" x14ac:dyDescent="0.25">
      <c r="A312" s="326"/>
      <c r="B312" s="332" t="s">
        <v>857</v>
      </c>
      <c r="C312" s="181" t="s">
        <v>491</v>
      </c>
      <c r="D312" s="183" t="s">
        <v>85</v>
      </c>
      <c r="E312" s="183">
        <v>0</v>
      </c>
      <c r="F312" s="299"/>
      <c r="G312" s="191">
        <f t="shared" si="225"/>
        <v>0</v>
      </c>
      <c r="H312" s="246"/>
      <c r="I312" s="248"/>
      <c r="J312" s="246"/>
      <c r="K312" s="247"/>
      <c r="L312" s="247"/>
      <c r="M312" s="247"/>
      <c r="N312" s="247"/>
      <c r="O312" s="247"/>
      <c r="P312" s="247"/>
      <c r="Q312" s="247"/>
      <c r="R312" s="247"/>
      <c r="S312" s="247"/>
      <c r="T312" s="247"/>
      <c r="U312" s="248">
        <f t="shared" si="226"/>
        <v>0</v>
      </c>
      <c r="V312" s="246"/>
      <c r="W312" s="247"/>
      <c r="X312" s="247"/>
      <c r="Y312" s="247"/>
      <c r="Z312" s="247"/>
      <c r="AA312" s="247"/>
      <c r="AB312" s="247"/>
      <c r="AC312" s="247"/>
      <c r="AD312" s="247"/>
      <c r="AE312" s="247"/>
      <c r="AF312" s="247"/>
      <c r="AG312" s="248">
        <f t="shared" si="227"/>
        <v>0</v>
      </c>
      <c r="AH312" s="249"/>
      <c r="AI312" s="247"/>
      <c r="AJ312" s="247"/>
      <c r="AK312" s="247"/>
      <c r="AL312" s="247"/>
      <c r="AM312" s="247"/>
      <c r="AN312" s="247"/>
      <c r="AO312" s="247"/>
      <c r="AP312" s="247"/>
      <c r="AQ312" s="247"/>
      <c r="AR312" s="247"/>
      <c r="AS312" s="248">
        <f t="shared" si="228"/>
        <v>0</v>
      </c>
      <c r="AT312" s="249"/>
      <c r="AU312" s="247"/>
      <c r="AV312" s="247"/>
      <c r="AW312" s="247"/>
      <c r="AX312" s="247"/>
      <c r="AY312" s="247"/>
      <c r="AZ312" s="247"/>
      <c r="BA312" s="247"/>
      <c r="BB312" s="247"/>
      <c r="BC312" s="247"/>
      <c r="BD312" s="247"/>
      <c r="BE312" s="248">
        <f t="shared" si="229"/>
        <v>0</v>
      </c>
      <c r="BF312" s="249"/>
      <c r="BG312" s="247"/>
      <c r="BH312" s="247"/>
      <c r="BI312" s="247"/>
      <c r="BJ312" s="247"/>
      <c r="BK312" s="247"/>
      <c r="BL312" s="247"/>
      <c r="BM312" s="247"/>
      <c r="BN312" s="247"/>
      <c r="BO312" s="247"/>
      <c r="BP312" s="247"/>
      <c r="BQ312" s="248">
        <f t="shared" si="230"/>
        <v>0</v>
      </c>
      <c r="BR312" s="249"/>
      <c r="BS312" s="247"/>
      <c r="BT312" s="247"/>
      <c r="BU312" s="247"/>
      <c r="BV312" s="247"/>
      <c r="BW312" s="247"/>
      <c r="BX312" s="247"/>
      <c r="BY312" s="247"/>
      <c r="BZ312" s="247"/>
      <c r="CA312" s="247"/>
      <c r="CB312" s="247"/>
      <c r="CC312" s="248">
        <f t="shared" si="232"/>
        <v>0</v>
      </c>
      <c r="CD312" s="39"/>
      <c r="CE312" s="39"/>
      <c r="CF312" s="39"/>
      <c r="CG312" s="39"/>
      <c r="CH312" s="39"/>
      <c r="CI312" s="39"/>
      <c r="CJ312" s="39"/>
      <c r="CK312" s="39"/>
      <c r="CL312" s="39"/>
      <c r="CM312" s="39"/>
      <c r="CN312" s="39"/>
      <c r="CO312" s="39"/>
      <c r="CP312" s="39"/>
      <c r="CQ312" s="39"/>
      <c r="CR312" s="39"/>
      <c r="CS312" s="39"/>
      <c r="CT312" s="39"/>
      <c r="CU312" s="39"/>
      <c r="CV312" s="39"/>
      <c r="CW312" s="39"/>
      <c r="CX312" s="39"/>
      <c r="CY312" s="39"/>
      <c r="CZ312" s="39"/>
      <c r="DA312" s="39"/>
      <c r="DB312" s="39"/>
      <c r="DC312" s="39"/>
      <c r="DD312" s="39"/>
      <c r="DE312" s="39"/>
      <c r="DF312" s="39"/>
      <c r="DG312" s="39"/>
      <c r="DH312" s="39"/>
      <c r="DI312" s="39"/>
      <c r="DJ312" s="39"/>
      <c r="DK312" s="39"/>
      <c r="DL312" s="39"/>
      <c r="DM312" s="39"/>
      <c r="DN312" s="39"/>
      <c r="DO312" s="39"/>
      <c r="DP312" s="39"/>
      <c r="DQ312" s="39"/>
      <c r="DR312" s="39"/>
      <c r="DS312" s="39"/>
      <c r="DT312" s="39"/>
      <c r="DU312" s="39"/>
      <c r="DV312" s="39"/>
      <c r="DW312" s="39"/>
      <c r="DX312" s="39"/>
      <c r="DY312" s="39"/>
      <c r="DZ312" s="39"/>
      <c r="EA312" s="39"/>
      <c r="EB312" s="39"/>
      <c r="EC312" s="39"/>
      <c r="ED312" s="39"/>
      <c r="EE312" s="39"/>
      <c r="EF312" s="39"/>
      <c r="EG312" s="39"/>
      <c r="EH312" s="39"/>
      <c r="EI312" s="39"/>
      <c r="EJ312" s="39"/>
      <c r="EK312" s="39"/>
      <c r="EL312" s="39"/>
      <c r="EM312" s="39"/>
      <c r="EN312" s="39"/>
      <c r="EO312" s="39"/>
      <c r="EP312" s="39"/>
      <c r="EQ312" s="39"/>
      <c r="ER312" s="39"/>
      <c r="ES312" s="39"/>
      <c r="ET312" s="39"/>
      <c r="EU312" s="39"/>
      <c r="EV312" s="39"/>
      <c r="EW312" s="39"/>
      <c r="EX312" s="39"/>
      <c r="EY312" s="39"/>
      <c r="EZ312" s="39"/>
      <c r="FA312" s="39"/>
      <c r="FB312" s="39"/>
      <c r="FC312" s="39"/>
      <c r="FD312" s="39"/>
      <c r="FE312" s="39"/>
      <c r="FF312" s="39"/>
      <c r="FG312" s="39"/>
      <c r="FH312" s="39"/>
      <c r="FI312" s="39"/>
      <c r="FJ312" s="39"/>
      <c r="FK312" s="39"/>
      <c r="FL312" s="39"/>
      <c r="FM312" s="39"/>
      <c r="FN312" s="39"/>
      <c r="FO312" s="39"/>
      <c r="FP312" s="39"/>
      <c r="FQ312" s="39"/>
      <c r="FR312" s="39"/>
      <c r="FS312" s="39"/>
      <c r="FT312" s="39"/>
      <c r="FU312" s="39"/>
      <c r="FV312" s="39"/>
      <c r="FW312" s="39"/>
      <c r="FX312" s="39"/>
      <c r="FY312" s="39"/>
      <c r="FZ312" s="39"/>
      <c r="GA312" s="39"/>
      <c r="GB312" s="39"/>
      <c r="GC312" s="39"/>
      <c r="GD312" s="39"/>
      <c r="GE312" s="39"/>
      <c r="GF312" s="39"/>
      <c r="GG312" s="39"/>
      <c r="GH312" s="39"/>
      <c r="GI312" s="39"/>
      <c r="GJ312" s="39"/>
      <c r="GK312" s="39"/>
      <c r="GL312" s="39"/>
      <c r="GM312" s="39"/>
      <c r="GN312" s="39"/>
      <c r="GO312" s="39"/>
      <c r="GP312" s="39"/>
      <c r="GQ312" s="39"/>
      <c r="GR312" s="39"/>
      <c r="GS312" s="39"/>
      <c r="GT312" s="39"/>
      <c r="GU312" s="39"/>
      <c r="GV312" s="39"/>
      <c r="GW312" s="39"/>
      <c r="GX312" s="39"/>
      <c r="GY312" s="39"/>
      <c r="GZ312" s="39"/>
      <c r="HA312" s="39"/>
      <c r="HB312" s="39"/>
      <c r="HC312" s="39"/>
      <c r="HD312" s="39"/>
      <c r="HE312" s="39"/>
      <c r="HF312" s="39"/>
      <c r="HG312" s="39"/>
      <c r="HH312" s="39"/>
      <c r="HI312" s="39"/>
      <c r="HJ312" s="39"/>
      <c r="HK312" s="39"/>
      <c r="HL312" s="39"/>
      <c r="HM312" s="39"/>
      <c r="HN312" s="39"/>
      <c r="HO312" s="39"/>
      <c r="HP312" s="39"/>
      <c r="HQ312" s="39"/>
      <c r="HR312" s="39"/>
      <c r="HS312" s="39"/>
      <c r="HT312" s="39"/>
      <c r="HU312" s="39"/>
      <c r="HV312" s="39"/>
      <c r="HW312" s="39"/>
      <c r="HX312" s="39"/>
      <c r="HY312" s="39"/>
      <c r="HZ312" s="39"/>
      <c r="IA312" s="39"/>
      <c r="IB312" s="39"/>
      <c r="IC312" s="39"/>
      <c r="ID312" s="39"/>
      <c r="IE312" s="39"/>
      <c r="IF312" s="39"/>
      <c r="IG312" s="39"/>
      <c r="IH312" s="39"/>
      <c r="II312" s="39"/>
      <c r="IJ312" s="39"/>
      <c r="IK312" s="39"/>
      <c r="IL312" s="39"/>
      <c r="IM312" s="39"/>
      <c r="IN312" s="39"/>
      <c r="IO312" s="39"/>
      <c r="IP312" s="39"/>
      <c r="IQ312" s="39"/>
      <c r="IR312" s="39"/>
      <c r="IS312" s="39"/>
      <c r="IT312" s="39"/>
      <c r="IU312" s="39"/>
      <c r="IV312" s="39"/>
      <c r="IW312" s="39"/>
      <c r="IX312" s="39"/>
      <c r="IY312" s="39"/>
      <c r="IZ312" s="39"/>
      <c r="JA312" s="39"/>
      <c r="JB312" s="39"/>
      <c r="JC312" s="39"/>
      <c r="JD312" s="39"/>
      <c r="JE312" s="39"/>
      <c r="JF312" s="39"/>
      <c r="JG312" s="39"/>
      <c r="JH312" s="39"/>
      <c r="JI312" s="39"/>
      <c r="JJ312" s="39"/>
      <c r="JK312" s="39"/>
      <c r="JL312" s="39"/>
      <c r="JM312" s="39"/>
      <c r="JN312" s="39"/>
      <c r="JO312" s="39"/>
      <c r="JP312" s="39"/>
      <c r="JQ312" s="39"/>
      <c r="JR312" s="39"/>
      <c r="JS312" s="39"/>
      <c r="JT312" s="39"/>
      <c r="JU312" s="39"/>
      <c r="JV312" s="39"/>
      <c r="JW312" s="39"/>
      <c r="JX312" s="39"/>
      <c r="JY312" s="39"/>
      <c r="JZ312" s="39"/>
      <c r="KA312" s="39"/>
      <c r="KB312" s="39"/>
      <c r="KC312" s="39"/>
      <c r="KD312" s="39"/>
      <c r="KE312" s="39"/>
      <c r="KF312" s="39"/>
      <c r="KG312" s="39"/>
      <c r="KH312" s="39"/>
      <c r="KI312" s="39"/>
      <c r="KJ312" s="39"/>
      <c r="KK312" s="39"/>
      <c r="KL312" s="39"/>
      <c r="KM312" s="39"/>
      <c r="KN312" s="39"/>
      <c r="KO312" s="39"/>
      <c r="KP312" s="39"/>
      <c r="KQ312" s="39"/>
      <c r="KR312" s="39"/>
      <c r="KS312" s="39"/>
      <c r="KT312" s="39"/>
      <c r="KU312" s="39"/>
      <c r="KV312" s="39"/>
      <c r="KW312" s="39"/>
      <c r="KX312" s="39"/>
      <c r="KY312" s="39"/>
      <c r="KZ312" s="39"/>
      <c r="LA312" s="39"/>
      <c r="LB312" s="39"/>
      <c r="LC312" s="39"/>
      <c r="LD312" s="39"/>
      <c r="LE312" s="39"/>
      <c r="LF312" s="39"/>
      <c r="LG312" s="39"/>
      <c r="LH312" s="39"/>
      <c r="LI312" s="39"/>
      <c r="LJ312" s="39"/>
      <c r="LK312" s="39"/>
      <c r="LL312" s="39"/>
      <c r="LM312" s="39"/>
      <c r="LN312" s="39"/>
      <c r="LO312" s="39"/>
      <c r="LP312" s="39"/>
      <c r="LQ312" s="39"/>
      <c r="LR312" s="39"/>
      <c r="LS312" s="39"/>
      <c r="LT312" s="39"/>
      <c r="LU312" s="39"/>
      <c r="LV312" s="39"/>
      <c r="LW312" s="39"/>
      <c r="LX312" s="39"/>
      <c r="LY312" s="39"/>
      <c r="LZ312" s="39"/>
      <c r="MA312" s="39"/>
      <c r="MB312" s="39"/>
      <c r="MC312" s="39"/>
      <c r="MD312" s="39"/>
      <c r="ME312" s="39"/>
      <c r="MF312" s="39"/>
      <c r="MG312" s="39"/>
      <c r="MH312" s="39"/>
      <c r="MI312" s="39"/>
      <c r="MJ312" s="39"/>
      <c r="MK312" s="39"/>
      <c r="ML312" s="39"/>
      <c r="MM312" s="39"/>
      <c r="MN312" s="39"/>
      <c r="MO312" s="39"/>
      <c r="MP312" s="39"/>
      <c r="MQ312" s="39"/>
      <c r="MR312" s="39"/>
      <c r="MS312" s="39"/>
      <c r="MT312" s="39"/>
      <c r="MU312" s="39"/>
      <c r="MV312" s="39"/>
      <c r="MW312" s="39"/>
      <c r="MX312" s="39"/>
      <c r="MY312" s="39"/>
      <c r="MZ312" s="39"/>
      <c r="NA312" s="39"/>
      <c r="NB312" s="39"/>
      <c r="NC312" s="39"/>
      <c r="ND312" s="39"/>
      <c r="NE312" s="39"/>
      <c r="NF312" s="39"/>
      <c r="NG312" s="39"/>
      <c r="NH312" s="39"/>
      <c r="NI312" s="39"/>
      <c r="NJ312" s="39"/>
      <c r="NK312" s="39"/>
      <c r="NL312" s="39"/>
      <c r="NM312" s="39"/>
      <c r="NN312" s="39"/>
      <c r="NO312" s="39"/>
      <c r="NP312" s="39"/>
      <c r="NQ312" s="39"/>
      <c r="NR312" s="39"/>
      <c r="NS312" s="39"/>
      <c r="NT312" s="39"/>
      <c r="NU312" s="39"/>
      <c r="NV312" s="39"/>
      <c r="NW312" s="39"/>
      <c r="NX312" s="39"/>
    </row>
    <row r="313" spans="1:388" s="156" customFormat="1" x14ac:dyDescent="0.25">
      <c r="A313" s="326"/>
      <c r="B313" s="101" t="s">
        <v>569</v>
      </c>
      <c r="C313" s="294" t="s">
        <v>570</v>
      </c>
      <c r="D313" s="130"/>
      <c r="E313" s="130"/>
      <c r="F313" s="299"/>
      <c r="G313" s="74"/>
      <c r="H313" s="75"/>
      <c r="I313" s="76"/>
      <c r="J313" s="75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6"/>
      <c r="V313" s="75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6"/>
      <c r="AH313" s="78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6"/>
      <c r="AT313" s="78"/>
      <c r="AU313" s="77"/>
      <c r="AV313" s="77"/>
      <c r="AW313" s="77"/>
      <c r="AX313" s="77"/>
      <c r="AY313" s="77"/>
      <c r="AZ313" s="77"/>
      <c r="BA313" s="77"/>
      <c r="BB313" s="77"/>
      <c r="BC313" s="77"/>
      <c r="BD313" s="77"/>
      <c r="BE313" s="76"/>
      <c r="BF313" s="78"/>
      <c r="BG313" s="77"/>
      <c r="BH313" s="77"/>
      <c r="BI313" s="77"/>
      <c r="BJ313" s="77"/>
      <c r="BK313" s="77"/>
      <c r="BL313" s="77"/>
      <c r="BM313" s="77"/>
      <c r="BN313" s="77"/>
      <c r="BO313" s="77"/>
      <c r="BP313" s="77"/>
      <c r="BQ313" s="76"/>
      <c r="BR313" s="78"/>
      <c r="BS313" s="77"/>
      <c r="BT313" s="77"/>
      <c r="BU313" s="77"/>
      <c r="BV313" s="77"/>
      <c r="BW313" s="77"/>
      <c r="BX313" s="77"/>
      <c r="BY313" s="77"/>
      <c r="BZ313" s="77"/>
      <c r="CA313" s="77"/>
      <c r="CB313" s="77"/>
      <c r="CC313" s="76"/>
    </row>
    <row r="314" spans="1:388" x14ac:dyDescent="0.25">
      <c r="A314" s="326"/>
      <c r="B314" s="73" t="s">
        <v>571</v>
      </c>
      <c r="C314" s="129" t="s">
        <v>803</v>
      </c>
      <c r="D314" s="130" t="s">
        <v>85</v>
      </c>
      <c r="E314" s="275">
        <v>1</v>
      </c>
      <c r="F314" s="229"/>
      <c r="G314" s="74">
        <f t="shared" ref="G314:G339" si="233">+E314*F314</f>
        <v>0</v>
      </c>
      <c r="H314" s="246"/>
      <c r="I314" s="248"/>
      <c r="J314" s="246"/>
      <c r="K314" s="247"/>
      <c r="L314" s="247"/>
      <c r="M314" s="247"/>
      <c r="N314" s="247"/>
      <c r="O314" s="247"/>
      <c r="P314" s="247"/>
      <c r="Q314" s="247"/>
      <c r="R314" s="247"/>
      <c r="S314" s="247"/>
      <c r="T314" s="247"/>
      <c r="U314" s="248">
        <f t="shared" si="226"/>
        <v>0</v>
      </c>
      <c r="V314" s="246"/>
      <c r="W314" s="247"/>
      <c r="X314" s="247"/>
      <c r="Y314" s="247"/>
      <c r="Z314" s="247"/>
      <c r="AA314" s="247"/>
      <c r="AB314" s="247"/>
      <c r="AC314" s="247"/>
      <c r="AD314" s="247"/>
      <c r="AE314" s="247"/>
      <c r="AF314" s="247"/>
      <c r="AG314" s="248">
        <f t="shared" si="227"/>
        <v>0</v>
      </c>
      <c r="AH314" s="249"/>
      <c r="AI314" s="247"/>
      <c r="AJ314" s="247"/>
      <c r="AK314" s="247"/>
      <c r="AL314" s="247"/>
      <c r="AM314" s="247"/>
      <c r="AN314" s="247"/>
      <c r="AO314" s="247"/>
      <c r="AP314" s="247"/>
      <c r="AQ314" s="247"/>
      <c r="AR314" s="247"/>
      <c r="AS314" s="248">
        <f t="shared" si="228"/>
        <v>0</v>
      </c>
      <c r="AT314" s="249"/>
      <c r="AU314" s="247"/>
      <c r="AV314" s="247"/>
      <c r="AW314" s="247"/>
      <c r="AX314" s="247"/>
      <c r="AY314" s="247"/>
      <c r="AZ314" s="247"/>
      <c r="BA314" s="247"/>
      <c r="BB314" s="247"/>
      <c r="BC314" s="247"/>
      <c r="BD314" s="247"/>
      <c r="BE314" s="248">
        <f t="shared" si="229"/>
        <v>0</v>
      </c>
      <c r="BF314" s="249"/>
      <c r="BG314" s="247"/>
      <c r="BH314" s="247"/>
      <c r="BI314" s="247"/>
      <c r="BJ314" s="247"/>
      <c r="BK314" s="247"/>
      <c r="BL314" s="247"/>
      <c r="BM314" s="247"/>
      <c r="BN314" s="247"/>
      <c r="BO314" s="247"/>
      <c r="BP314" s="247"/>
      <c r="BQ314" s="248">
        <f t="shared" si="230"/>
        <v>0</v>
      </c>
      <c r="BR314" s="249"/>
      <c r="BS314" s="247"/>
      <c r="BT314" s="247"/>
      <c r="BU314" s="247"/>
      <c r="BV314" s="247"/>
      <c r="BW314" s="247"/>
      <c r="BX314" s="247"/>
      <c r="BY314" s="247"/>
      <c r="BZ314" s="247"/>
      <c r="CA314" s="247"/>
      <c r="CB314" s="247"/>
      <c r="CC314" s="248">
        <f t="shared" si="232"/>
        <v>0</v>
      </c>
    </row>
    <row r="315" spans="1:388" x14ac:dyDescent="0.25">
      <c r="A315" s="326"/>
      <c r="B315" s="73" t="s">
        <v>573</v>
      </c>
      <c r="C315" s="129" t="s">
        <v>491</v>
      </c>
      <c r="D315" s="130" t="s">
        <v>85</v>
      </c>
      <c r="E315" s="275">
        <v>1</v>
      </c>
      <c r="F315" s="229"/>
      <c r="G315" s="74">
        <f t="shared" si="233"/>
        <v>0</v>
      </c>
      <c r="H315" s="246"/>
      <c r="I315" s="248"/>
      <c r="J315" s="246"/>
      <c r="K315" s="247"/>
      <c r="L315" s="247"/>
      <c r="M315" s="247"/>
      <c r="N315" s="247"/>
      <c r="O315" s="247"/>
      <c r="P315" s="247"/>
      <c r="Q315" s="247"/>
      <c r="R315" s="247"/>
      <c r="S315" s="247"/>
      <c r="T315" s="247"/>
      <c r="U315" s="248">
        <f t="shared" si="226"/>
        <v>0</v>
      </c>
      <c r="V315" s="246"/>
      <c r="W315" s="247"/>
      <c r="X315" s="247"/>
      <c r="Y315" s="247"/>
      <c r="Z315" s="247"/>
      <c r="AA315" s="247"/>
      <c r="AB315" s="247"/>
      <c r="AC315" s="247"/>
      <c r="AD315" s="247"/>
      <c r="AE315" s="247"/>
      <c r="AF315" s="247"/>
      <c r="AG315" s="248">
        <f t="shared" si="227"/>
        <v>0</v>
      </c>
      <c r="AH315" s="249"/>
      <c r="AI315" s="247"/>
      <c r="AJ315" s="247"/>
      <c r="AK315" s="247"/>
      <c r="AL315" s="247"/>
      <c r="AM315" s="247"/>
      <c r="AN315" s="247"/>
      <c r="AO315" s="247"/>
      <c r="AP315" s="247"/>
      <c r="AQ315" s="247"/>
      <c r="AR315" s="247"/>
      <c r="AS315" s="248">
        <f t="shared" si="228"/>
        <v>0</v>
      </c>
      <c r="AT315" s="249"/>
      <c r="AU315" s="247"/>
      <c r="AV315" s="247"/>
      <c r="AW315" s="247"/>
      <c r="AX315" s="247"/>
      <c r="AY315" s="247"/>
      <c r="AZ315" s="247"/>
      <c r="BA315" s="247"/>
      <c r="BB315" s="247"/>
      <c r="BC315" s="247"/>
      <c r="BD315" s="247"/>
      <c r="BE315" s="248">
        <f t="shared" si="229"/>
        <v>0</v>
      </c>
      <c r="BF315" s="249"/>
      <c r="BG315" s="247"/>
      <c r="BH315" s="247"/>
      <c r="BI315" s="247"/>
      <c r="BJ315" s="247"/>
      <c r="BK315" s="247"/>
      <c r="BL315" s="247"/>
      <c r="BM315" s="247"/>
      <c r="BN315" s="247"/>
      <c r="BO315" s="247"/>
      <c r="BP315" s="247"/>
      <c r="BQ315" s="248">
        <f t="shared" si="230"/>
        <v>0</v>
      </c>
      <c r="BR315" s="249"/>
      <c r="BS315" s="247"/>
      <c r="BT315" s="247"/>
      <c r="BU315" s="247"/>
      <c r="BV315" s="247"/>
      <c r="BW315" s="247"/>
      <c r="BX315" s="247"/>
      <c r="BY315" s="247"/>
      <c r="BZ315" s="247"/>
      <c r="CA315" s="247"/>
      <c r="CB315" s="247"/>
      <c r="CC315" s="248">
        <f t="shared" si="232"/>
        <v>0</v>
      </c>
    </row>
    <row r="316" spans="1:388" x14ac:dyDescent="0.25">
      <c r="A316" s="326"/>
      <c r="B316" s="73" t="s">
        <v>574</v>
      </c>
      <c r="C316" s="129" t="s">
        <v>575</v>
      </c>
      <c r="D316" s="130" t="s">
        <v>85</v>
      </c>
      <c r="E316" s="275">
        <v>1</v>
      </c>
      <c r="F316" s="229"/>
      <c r="G316" s="74">
        <f t="shared" si="233"/>
        <v>0</v>
      </c>
      <c r="H316" s="246"/>
      <c r="I316" s="248"/>
      <c r="J316" s="246"/>
      <c r="K316" s="247"/>
      <c r="L316" s="247"/>
      <c r="M316" s="247"/>
      <c r="N316" s="247"/>
      <c r="O316" s="247"/>
      <c r="P316" s="247"/>
      <c r="Q316" s="247"/>
      <c r="R316" s="247"/>
      <c r="S316" s="247"/>
      <c r="T316" s="247"/>
      <c r="U316" s="248">
        <f t="shared" si="226"/>
        <v>0</v>
      </c>
      <c r="V316" s="246"/>
      <c r="W316" s="247"/>
      <c r="X316" s="247"/>
      <c r="Y316" s="247"/>
      <c r="Z316" s="247"/>
      <c r="AA316" s="247"/>
      <c r="AB316" s="247"/>
      <c r="AC316" s="247"/>
      <c r="AD316" s="247"/>
      <c r="AE316" s="247"/>
      <c r="AF316" s="247"/>
      <c r="AG316" s="248">
        <f t="shared" si="227"/>
        <v>0</v>
      </c>
      <c r="AH316" s="249"/>
      <c r="AI316" s="247"/>
      <c r="AJ316" s="247"/>
      <c r="AK316" s="247"/>
      <c r="AL316" s="247"/>
      <c r="AM316" s="247"/>
      <c r="AN316" s="247"/>
      <c r="AO316" s="247"/>
      <c r="AP316" s="247"/>
      <c r="AQ316" s="247"/>
      <c r="AR316" s="247"/>
      <c r="AS316" s="248">
        <f t="shared" si="228"/>
        <v>0</v>
      </c>
      <c r="AT316" s="249"/>
      <c r="AU316" s="247"/>
      <c r="AV316" s="247"/>
      <c r="AW316" s="247"/>
      <c r="AX316" s="247"/>
      <c r="AY316" s="247"/>
      <c r="AZ316" s="247"/>
      <c r="BA316" s="247"/>
      <c r="BB316" s="247"/>
      <c r="BC316" s="247"/>
      <c r="BD316" s="247"/>
      <c r="BE316" s="248">
        <f t="shared" si="229"/>
        <v>0</v>
      </c>
      <c r="BF316" s="249"/>
      <c r="BG316" s="247"/>
      <c r="BH316" s="247"/>
      <c r="BI316" s="247"/>
      <c r="BJ316" s="247"/>
      <c r="BK316" s="247"/>
      <c r="BL316" s="247"/>
      <c r="BM316" s="247"/>
      <c r="BN316" s="247"/>
      <c r="BO316" s="247"/>
      <c r="BP316" s="247"/>
      <c r="BQ316" s="248">
        <f t="shared" si="230"/>
        <v>0</v>
      </c>
      <c r="BR316" s="249"/>
      <c r="BS316" s="247"/>
      <c r="BT316" s="247"/>
      <c r="BU316" s="247"/>
      <c r="BV316" s="247"/>
      <c r="BW316" s="247"/>
      <c r="BX316" s="247"/>
      <c r="BY316" s="247"/>
      <c r="BZ316" s="247"/>
      <c r="CA316" s="247"/>
      <c r="CB316" s="247"/>
      <c r="CC316" s="248">
        <f t="shared" si="232"/>
        <v>0</v>
      </c>
    </row>
    <row r="317" spans="1:388" x14ac:dyDescent="0.25">
      <c r="A317" s="326"/>
      <c r="B317" s="330" t="s">
        <v>576</v>
      </c>
      <c r="C317" s="303" t="s">
        <v>577</v>
      </c>
      <c r="D317" s="287" t="s">
        <v>85</v>
      </c>
      <c r="E317" s="287">
        <v>0</v>
      </c>
      <c r="F317" s="240"/>
      <c r="G317" s="191">
        <f t="shared" si="233"/>
        <v>0</v>
      </c>
      <c r="H317" s="246"/>
      <c r="I317" s="248"/>
      <c r="J317" s="246"/>
      <c r="K317" s="247"/>
      <c r="L317" s="247"/>
      <c r="M317" s="247"/>
      <c r="N317" s="247"/>
      <c r="O317" s="247"/>
      <c r="P317" s="247"/>
      <c r="Q317" s="247"/>
      <c r="R317" s="247"/>
      <c r="S317" s="247"/>
      <c r="T317" s="247"/>
      <c r="U317" s="248">
        <f t="shared" si="226"/>
        <v>0</v>
      </c>
      <c r="V317" s="246"/>
      <c r="W317" s="247"/>
      <c r="X317" s="247"/>
      <c r="Y317" s="247"/>
      <c r="Z317" s="247"/>
      <c r="AA317" s="247"/>
      <c r="AB317" s="247"/>
      <c r="AC317" s="247"/>
      <c r="AD317" s="247"/>
      <c r="AE317" s="247"/>
      <c r="AF317" s="247"/>
      <c r="AG317" s="248">
        <f t="shared" si="227"/>
        <v>0</v>
      </c>
      <c r="AH317" s="249"/>
      <c r="AI317" s="247"/>
      <c r="AJ317" s="247"/>
      <c r="AK317" s="247"/>
      <c r="AL317" s="247"/>
      <c r="AM317" s="247"/>
      <c r="AN317" s="247"/>
      <c r="AO317" s="247"/>
      <c r="AP317" s="247"/>
      <c r="AQ317" s="247"/>
      <c r="AR317" s="247"/>
      <c r="AS317" s="248">
        <f t="shared" si="228"/>
        <v>0</v>
      </c>
      <c r="AT317" s="249"/>
      <c r="AU317" s="247"/>
      <c r="AV317" s="247"/>
      <c r="AW317" s="247"/>
      <c r="AX317" s="247"/>
      <c r="AY317" s="247"/>
      <c r="AZ317" s="247"/>
      <c r="BA317" s="247"/>
      <c r="BB317" s="247"/>
      <c r="BC317" s="247"/>
      <c r="BD317" s="247"/>
      <c r="BE317" s="248">
        <f t="shared" si="229"/>
        <v>0</v>
      </c>
      <c r="BF317" s="249"/>
      <c r="BG317" s="247"/>
      <c r="BH317" s="247"/>
      <c r="BI317" s="247"/>
      <c r="BJ317" s="247"/>
      <c r="BK317" s="247"/>
      <c r="BL317" s="247"/>
      <c r="BM317" s="247"/>
      <c r="BN317" s="247"/>
      <c r="BO317" s="247"/>
      <c r="BP317" s="247"/>
      <c r="BQ317" s="248">
        <f t="shared" si="230"/>
        <v>0</v>
      </c>
      <c r="BR317" s="249"/>
      <c r="BS317" s="247"/>
      <c r="BT317" s="247"/>
      <c r="BU317" s="247"/>
      <c r="BV317" s="247"/>
      <c r="BW317" s="247"/>
      <c r="BX317" s="247"/>
      <c r="BY317" s="247"/>
      <c r="BZ317" s="247"/>
      <c r="CA317" s="247"/>
      <c r="CB317" s="247"/>
      <c r="CC317" s="248">
        <f t="shared" si="232"/>
        <v>0</v>
      </c>
    </row>
    <row r="318" spans="1:388" x14ac:dyDescent="0.25">
      <c r="A318" s="326"/>
      <c r="B318" s="330" t="s">
        <v>578</v>
      </c>
      <c r="C318" s="303" t="s">
        <v>579</v>
      </c>
      <c r="D318" s="287"/>
      <c r="E318" s="287"/>
      <c r="F318" s="240"/>
      <c r="G318" s="191"/>
      <c r="H318" s="246"/>
      <c r="I318" s="248"/>
      <c r="J318" s="246"/>
      <c r="K318" s="247"/>
      <c r="L318" s="247"/>
      <c r="M318" s="247"/>
      <c r="N318" s="247"/>
      <c r="O318" s="247"/>
      <c r="P318" s="247"/>
      <c r="Q318" s="247"/>
      <c r="R318" s="247"/>
      <c r="S318" s="247"/>
      <c r="T318" s="247"/>
      <c r="U318" s="248"/>
      <c r="V318" s="246"/>
      <c r="W318" s="247"/>
      <c r="X318" s="247"/>
      <c r="Y318" s="247"/>
      <c r="Z318" s="247"/>
      <c r="AA318" s="247"/>
      <c r="AB318" s="247"/>
      <c r="AC318" s="247"/>
      <c r="AD318" s="247"/>
      <c r="AE318" s="247"/>
      <c r="AF318" s="247"/>
      <c r="AG318" s="248"/>
      <c r="AH318" s="249"/>
      <c r="AI318" s="247"/>
      <c r="AJ318" s="247"/>
      <c r="AK318" s="247"/>
      <c r="AL318" s="247"/>
      <c r="AM318" s="247"/>
      <c r="AN318" s="247"/>
      <c r="AO318" s="247"/>
      <c r="AP318" s="247"/>
      <c r="AQ318" s="247"/>
      <c r="AR318" s="247"/>
      <c r="AS318" s="248"/>
      <c r="AT318" s="249"/>
      <c r="AU318" s="247"/>
      <c r="AV318" s="247"/>
      <c r="AW318" s="247"/>
      <c r="AX318" s="247"/>
      <c r="AY318" s="247"/>
      <c r="AZ318" s="247"/>
      <c r="BA318" s="247"/>
      <c r="BB318" s="247"/>
      <c r="BC318" s="247"/>
      <c r="BD318" s="247"/>
      <c r="BE318" s="248"/>
      <c r="BF318" s="249"/>
      <c r="BG318" s="247"/>
      <c r="BH318" s="247"/>
      <c r="BI318" s="247"/>
      <c r="BJ318" s="247"/>
      <c r="BK318" s="247"/>
      <c r="BL318" s="247"/>
      <c r="BM318" s="247"/>
      <c r="BN318" s="247"/>
      <c r="BO318" s="247"/>
      <c r="BP318" s="247"/>
      <c r="BQ318" s="248"/>
      <c r="BR318" s="249"/>
      <c r="BS318" s="247"/>
      <c r="BT318" s="247"/>
      <c r="BU318" s="247"/>
      <c r="BV318" s="247"/>
      <c r="BW318" s="247"/>
      <c r="BX318" s="247"/>
      <c r="BY318" s="247"/>
      <c r="BZ318" s="247"/>
      <c r="CA318" s="247"/>
      <c r="CB318" s="247"/>
      <c r="CC318" s="248"/>
    </row>
    <row r="319" spans="1:388" x14ac:dyDescent="0.25">
      <c r="A319" s="326"/>
      <c r="B319" s="330" t="s">
        <v>580</v>
      </c>
      <c r="C319" s="303" t="s">
        <v>824</v>
      </c>
      <c r="D319" s="287" t="s">
        <v>85</v>
      </c>
      <c r="E319" s="287">
        <v>0</v>
      </c>
      <c r="F319" s="240"/>
      <c r="G319" s="191">
        <f t="shared" si="233"/>
        <v>0</v>
      </c>
      <c r="H319" s="246"/>
      <c r="I319" s="248"/>
      <c r="J319" s="246"/>
      <c r="K319" s="247"/>
      <c r="L319" s="247"/>
      <c r="M319" s="247"/>
      <c r="N319" s="247"/>
      <c r="O319" s="247"/>
      <c r="P319" s="247"/>
      <c r="Q319" s="247"/>
      <c r="R319" s="247"/>
      <c r="S319" s="247"/>
      <c r="T319" s="247"/>
      <c r="U319" s="248">
        <f t="shared" si="226"/>
        <v>0</v>
      </c>
      <c r="V319" s="246"/>
      <c r="W319" s="247"/>
      <c r="X319" s="247"/>
      <c r="Y319" s="247"/>
      <c r="Z319" s="247"/>
      <c r="AA319" s="247"/>
      <c r="AB319" s="247"/>
      <c r="AC319" s="247"/>
      <c r="AD319" s="247"/>
      <c r="AE319" s="247"/>
      <c r="AF319" s="247"/>
      <c r="AG319" s="248">
        <f t="shared" si="227"/>
        <v>0</v>
      </c>
      <c r="AH319" s="249"/>
      <c r="AI319" s="247"/>
      <c r="AJ319" s="247"/>
      <c r="AK319" s="247"/>
      <c r="AL319" s="247"/>
      <c r="AM319" s="247"/>
      <c r="AN319" s="247"/>
      <c r="AO319" s="247"/>
      <c r="AP319" s="247"/>
      <c r="AQ319" s="247"/>
      <c r="AR319" s="247"/>
      <c r="AS319" s="248">
        <f t="shared" si="228"/>
        <v>0</v>
      </c>
      <c r="AT319" s="249"/>
      <c r="AU319" s="247"/>
      <c r="AV319" s="247"/>
      <c r="AW319" s="247"/>
      <c r="AX319" s="247"/>
      <c r="AY319" s="247"/>
      <c r="AZ319" s="247"/>
      <c r="BA319" s="247"/>
      <c r="BB319" s="247"/>
      <c r="BC319" s="247"/>
      <c r="BD319" s="247"/>
      <c r="BE319" s="248">
        <f t="shared" si="229"/>
        <v>0</v>
      </c>
      <c r="BF319" s="249"/>
      <c r="BG319" s="247"/>
      <c r="BH319" s="247"/>
      <c r="BI319" s="247"/>
      <c r="BJ319" s="247"/>
      <c r="BK319" s="247"/>
      <c r="BL319" s="247"/>
      <c r="BM319" s="247"/>
      <c r="BN319" s="247"/>
      <c r="BO319" s="247"/>
      <c r="BP319" s="247"/>
      <c r="BQ319" s="248">
        <f t="shared" si="230"/>
        <v>0</v>
      </c>
      <c r="BR319" s="249"/>
      <c r="BS319" s="247"/>
      <c r="BT319" s="247"/>
      <c r="BU319" s="247"/>
      <c r="BV319" s="247"/>
      <c r="BW319" s="247"/>
      <c r="BX319" s="247"/>
      <c r="BY319" s="247"/>
      <c r="BZ319" s="247"/>
      <c r="CA319" s="247"/>
      <c r="CB319" s="247"/>
      <c r="CC319" s="248">
        <f t="shared" si="232"/>
        <v>0</v>
      </c>
    </row>
    <row r="320" spans="1:388" x14ac:dyDescent="0.25">
      <c r="A320" s="326"/>
      <c r="B320" s="330" t="s">
        <v>582</v>
      </c>
      <c r="C320" s="303" t="s">
        <v>491</v>
      </c>
      <c r="D320" s="287" t="s">
        <v>85</v>
      </c>
      <c r="E320" s="287">
        <v>0</v>
      </c>
      <c r="F320" s="240"/>
      <c r="G320" s="191">
        <f t="shared" si="233"/>
        <v>0</v>
      </c>
      <c r="H320" s="246"/>
      <c r="I320" s="248"/>
      <c r="J320" s="246"/>
      <c r="K320" s="247"/>
      <c r="L320" s="247"/>
      <c r="M320" s="247"/>
      <c r="N320" s="247"/>
      <c r="O320" s="247"/>
      <c r="P320" s="247"/>
      <c r="Q320" s="247"/>
      <c r="R320" s="247"/>
      <c r="S320" s="247"/>
      <c r="T320" s="247"/>
      <c r="U320" s="248">
        <f t="shared" si="226"/>
        <v>0</v>
      </c>
      <c r="V320" s="246"/>
      <c r="W320" s="247"/>
      <c r="X320" s="247"/>
      <c r="Y320" s="247"/>
      <c r="Z320" s="247"/>
      <c r="AA320" s="247"/>
      <c r="AB320" s="247"/>
      <c r="AC320" s="247"/>
      <c r="AD320" s="247"/>
      <c r="AE320" s="247"/>
      <c r="AF320" s="247"/>
      <c r="AG320" s="248">
        <f t="shared" si="227"/>
        <v>0</v>
      </c>
      <c r="AH320" s="249"/>
      <c r="AI320" s="247"/>
      <c r="AJ320" s="247"/>
      <c r="AK320" s="247"/>
      <c r="AL320" s="247"/>
      <c r="AM320" s="247"/>
      <c r="AN320" s="247"/>
      <c r="AO320" s="247"/>
      <c r="AP320" s="247"/>
      <c r="AQ320" s="247"/>
      <c r="AR320" s="247"/>
      <c r="AS320" s="248">
        <f t="shared" si="228"/>
        <v>0</v>
      </c>
      <c r="AT320" s="249"/>
      <c r="AU320" s="247"/>
      <c r="AV320" s="247"/>
      <c r="AW320" s="247"/>
      <c r="AX320" s="247"/>
      <c r="AY320" s="247"/>
      <c r="AZ320" s="247"/>
      <c r="BA320" s="247"/>
      <c r="BB320" s="247"/>
      <c r="BC320" s="247"/>
      <c r="BD320" s="247"/>
      <c r="BE320" s="248">
        <f t="shared" si="229"/>
        <v>0</v>
      </c>
      <c r="BF320" s="249"/>
      <c r="BG320" s="247"/>
      <c r="BH320" s="247"/>
      <c r="BI320" s="247"/>
      <c r="BJ320" s="247"/>
      <c r="BK320" s="247"/>
      <c r="BL320" s="247"/>
      <c r="BM320" s="247"/>
      <c r="BN320" s="247"/>
      <c r="BO320" s="247"/>
      <c r="BP320" s="247"/>
      <c r="BQ320" s="248">
        <f t="shared" si="230"/>
        <v>0</v>
      </c>
      <c r="BR320" s="249"/>
      <c r="BS320" s="247"/>
      <c r="BT320" s="247"/>
      <c r="BU320" s="247"/>
      <c r="BV320" s="247"/>
      <c r="BW320" s="247"/>
      <c r="BX320" s="247"/>
      <c r="BY320" s="247"/>
      <c r="BZ320" s="247"/>
      <c r="CA320" s="247"/>
      <c r="CB320" s="247"/>
      <c r="CC320" s="248">
        <f t="shared" si="232"/>
        <v>0</v>
      </c>
    </row>
    <row r="321" spans="1:912" x14ac:dyDescent="0.25">
      <c r="A321" s="326"/>
      <c r="B321" s="330" t="s">
        <v>583</v>
      </c>
      <c r="C321" s="303" t="s">
        <v>575</v>
      </c>
      <c r="D321" s="287" t="s">
        <v>85</v>
      </c>
      <c r="E321" s="287">
        <v>0</v>
      </c>
      <c r="F321" s="240"/>
      <c r="G321" s="191">
        <f t="shared" si="233"/>
        <v>0</v>
      </c>
      <c r="H321" s="246"/>
      <c r="I321" s="248"/>
      <c r="J321" s="246"/>
      <c r="K321" s="247"/>
      <c r="L321" s="247"/>
      <c r="M321" s="247"/>
      <c r="N321" s="247"/>
      <c r="O321" s="247"/>
      <c r="P321" s="247"/>
      <c r="Q321" s="247"/>
      <c r="R321" s="247"/>
      <c r="S321" s="247"/>
      <c r="T321" s="247"/>
      <c r="U321" s="248">
        <f t="shared" si="226"/>
        <v>0</v>
      </c>
      <c r="V321" s="246"/>
      <c r="W321" s="247"/>
      <c r="X321" s="247"/>
      <c r="Y321" s="247"/>
      <c r="Z321" s="247"/>
      <c r="AA321" s="247"/>
      <c r="AB321" s="247"/>
      <c r="AC321" s="247"/>
      <c r="AD321" s="247"/>
      <c r="AE321" s="247"/>
      <c r="AF321" s="247"/>
      <c r="AG321" s="248">
        <f t="shared" si="227"/>
        <v>0</v>
      </c>
      <c r="AH321" s="249"/>
      <c r="AI321" s="247"/>
      <c r="AJ321" s="247"/>
      <c r="AK321" s="247"/>
      <c r="AL321" s="247"/>
      <c r="AM321" s="247"/>
      <c r="AN321" s="247"/>
      <c r="AO321" s="247"/>
      <c r="AP321" s="247"/>
      <c r="AQ321" s="247"/>
      <c r="AR321" s="247"/>
      <c r="AS321" s="248">
        <f t="shared" si="228"/>
        <v>0</v>
      </c>
      <c r="AT321" s="249"/>
      <c r="AU321" s="247"/>
      <c r="AV321" s="247"/>
      <c r="AW321" s="247"/>
      <c r="AX321" s="247"/>
      <c r="AY321" s="247"/>
      <c r="AZ321" s="247"/>
      <c r="BA321" s="247"/>
      <c r="BB321" s="247"/>
      <c r="BC321" s="247"/>
      <c r="BD321" s="247"/>
      <c r="BE321" s="248">
        <f t="shared" si="229"/>
        <v>0</v>
      </c>
      <c r="BF321" s="249"/>
      <c r="BG321" s="247"/>
      <c r="BH321" s="247"/>
      <c r="BI321" s="247"/>
      <c r="BJ321" s="247"/>
      <c r="BK321" s="247"/>
      <c r="BL321" s="247"/>
      <c r="BM321" s="247"/>
      <c r="BN321" s="247"/>
      <c r="BO321" s="247"/>
      <c r="BP321" s="247"/>
      <c r="BQ321" s="248">
        <f t="shared" si="230"/>
        <v>0</v>
      </c>
      <c r="BR321" s="249"/>
      <c r="BS321" s="247"/>
      <c r="BT321" s="247"/>
      <c r="BU321" s="247"/>
      <c r="BV321" s="247"/>
      <c r="BW321" s="247"/>
      <c r="BX321" s="247"/>
      <c r="BY321" s="247"/>
      <c r="BZ321" s="247"/>
      <c r="CA321" s="247"/>
      <c r="CB321" s="247"/>
      <c r="CC321" s="248">
        <f t="shared" si="232"/>
        <v>0</v>
      </c>
    </row>
    <row r="322" spans="1:912" s="39" customFormat="1" x14ac:dyDescent="0.25">
      <c r="A322" s="326"/>
      <c r="B322" s="101" t="s">
        <v>584</v>
      </c>
      <c r="C322" s="294" t="s">
        <v>585</v>
      </c>
      <c r="D322" s="130"/>
      <c r="E322" s="130"/>
      <c r="F322" s="299"/>
      <c r="G322" s="191"/>
      <c r="H322" s="75"/>
      <c r="I322" s="76"/>
      <c r="J322" s="75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6"/>
      <c r="V322" s="75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6"/>
      <c r="AH322" s="78"/>
      <c r="AI322" s="77"/>
      <c r="AJ322" s="77"/>
      <c r="AK322" s="77"/>
      <c r="AL322" s="77"/>
      <c r="AM322" s="77"/>
      <c r="AN322" s="77"/>
      <c r="AO322" s="77"/>
      <c r="AP322" s="77"/>
      <c r="AQ322" s="77"/>
      <c r="AR322" s="77"/>
      <c r="AS322" s="76"/>
      <c r="AT322" s="78"/>
      <c r="AU322" s="77"/>
      <c r="AV322" s="77"/>
      <c r="AW322" s="77"/>
      <c r="AX322" s="77"/>
      <c r="AY322" s="77"/>
      <c r="AZ322" s="77"/>
      <c r="BA322" s="77"/>
      <c r="BB322" s="77"/>
      <c r="BC322" s="77"/>
      <c r="BD322" s="77"/>
      <c r="BE322" s="76"/>
      <c r="BF322" s="78"/>
      <c r="BG322" s="77"/>
      <c r="BH322" s="77"/>
      <c r="BI322" s="77"/>
      <c r="BJ322" s="77"/>
      <c r="BK322" s="77"/>
      <c r="BL322" s="77"/>
      <c r="BM322" s="77"/>
      <c r="BN322" s="77"/>
      <c r="BO322" s="77"/>
      <c r="BP322" s="77"/>
      <c r="BQ322" s="76"/>
      <c r="BR322" s="78"/>
      <c r="BS322" s="77"/>
      <c r="BT322" s="77"/>
      <c r="BU322" s="77"/>
      <c r="BV322" s="77"/>
      <c r="BW322" s="77"/>
      <c r="BX322" s="77"/>
      <c r="BY322" s="77"/>
      <c r="BZ322" s="77"/>
      <c r="CA322" s="77"/>
      <c r="CB322" s="77"/>
      <c r="CC322" s="76"/>
    </row>
    <row r="323" spans="1:912" ht="25.5" x14ac:dyDescent="0.25">
      <c r="A323" s="326"/>
      <c r="B323" s="330" t="s">
        <v>586</v>
      </c>
      <c r="C323" s="303" t="s">
        <v>825</v>
      </c>
      <c r="D323" s="287" t="s">
        <v>218</v>
      </c>
      <c r="E323" s="287">
        <v>0</v>
      </c>
      <c r="F323" s="240"/>
      <c r="G323" s="191">
        <f t="shared" si="233"/>
        <v>0</v>
      </c>
      <c r="H323" s="246"/>
      <c r="I323" s="248"/>
      <c r="J323" s="246"/>
      <c r="K323" s="247"/>
      <c r="L323" s="247"/>
      <c r="M323" s="247"/>
      <c r="N323" s="247"/>
      <c r="O323" s="247"/>
      <c r="P323" s="247"/>
      <c r="Q323" s="247"/>
      <c r="R323" s="247"/>
      <c r="S323" s="247"/>
      <c r="T323" s="247"/>
      <c r="U323" s="248"/>
      <c r="V323" s="246"/>
      <c r="W323" s="247"/>
      <c r="X323" s="247"/>
      <c r="Y323" s="247"/>
      <c r="Z323" s="247"/>
      <c r="AA323" s="247"/>
      <c r="AB323" s="247"/>
      <c r="AC323" s="247"/>
      <c r="AD323" s="247"/>
      <c r="AE323" s="247"/>
      <c r="AF323" s="247"/>
      <c r="AG323" s="248"/>
      <c r="AH323" s="249"/>
      <c r="AI323" s="247"/>
      <c r="AJ323" s="247"/>
      <c r="AK323" s="247"/>
      <c r="AL323" s="247"/>
      <c r="AM323" s="247"/>
      <c r="AN323" s="247"/>
      <c r="AO323" s="247"/>
      <c r="AP323" s="247"/>
      <c r="AQ323" s="247"/>
      <c r="AR323" s="247"/>
      <c r="AS323" s="248"/>
      <c r="AT323" s="249"/>
      <c r="AU323" s="247"/>
      <c r="AV323" s="247"/>
      <c r="AW323" s="247"/>
      <c r="AX323" s="247"/>
      <c r="AY323" s="247"/>
      <c r="AZ323" s="247"/>
      <c r="BA323" s="247"/>
      <c r="BB323" s="247"/>
      <c r="BC323" s="247"/>
      <c r="BD323" s="247"/>
      <c r="BE323" s="248"/>
      <c r="BF323" s="249"/>
      <c r="BG323" s="247"/>
      <c r="BH323" s="247"/>
      <c r="BI323" s="247"/>
      <c r="BJ323" s="247"/>
      <c r="BK323" s="247"/>
      <c r="BL323" s="247"/>
      <c r="BM323" s="247"/>
      <c r="BN323" s="247"/>
      <c r="BO323" s="247"/>
      <c r="BP323" s="247"/>
      <c r="BQ323" s="248"/>
      <c r="BR323" s="249"/>
      <c r="BS323" s="247"/>
      <c r="BT323" s="247"/>
      <c r="BU323" s="247"/>
      <c r="BV323" s="247"/>
      <c r="BW323" s="247"/>
      <c r="BX323" s="247"/>
      <c r="BY323" s="247"/>
      <c r="BZ323" s="247"/>
      <c r="CA323" s="247"/>
      <c r="CB323" s="247"/>
      <c r="CC323" s="248"/>
    </row>
    <row r="324" spans="1:912" ht="25.5" x14ac:dyDescent="0.25">
      <c r="A324" s="326"/>
      <c r="B324" s="330" t="s">
        <v>588</v>
      </c>
      <c r="C324" s="303" t="s">
        <v>826</v>
      </c>
      <c r="D324" s="287" t="s">
        <v>218</v>
      </c>
      <c r="E324" s="287">
        <v>0</v>
      </c>
      <c r="F324" s="240"/>
      <c r="G324" s="191">
        <f t="shared" si="233"/>
        <v>0</v>
      </c>
      <c r="H324" s="246"/>
      <c r="I324" s="248"/>
      <c r="J324" s="246"/>
      <c r="K324" s="247"/>
      <c r="L324" s="247"/>
      <c r="M324" s="247"/>
      <c r="N324" s="247"/>
      <c r="O324" s="247"/>
      <c r="P324" s="247"/>
      <c r="Q324" s="247"/>
      <c r="R324" s="247"/>
      <c r="S324" s="247"/>
      <c r="T324" s="247"/>
      <c r="U324" s="248"/>
      <c r="V324" s="246"/>
      <c r="W324" s="247"/>
      <c r="X324" s="247"/>
      <c r="Y324" s="247"/>
      <c r="Z324" s="247"/>
      <c r="AA324" s="247"/>
      <c r="AB324" s="247"/>
      <c r="AC324" s="247"/>
      <c r="AD324" s="247"/>
      <c r="AE324" s="247"/>
      <c r="AF324" s="247"/>
      <c r="AG324" s="248"/>
      <c r="AH324" s="249"/>
      <c r="AI324" s="247"/>
      <c r="AJ324" s="247"/>
      <c r="AK324" s="247"/>
      <c r="AL324" s="247"/>
      <c r="AM324" s="247"/>
      <c r="AN324" s="247"/>
      <c r="AO324" s="247"/>
      <c r="AP324" s="247"/>
      <c r="AQ324" s="247"/>
      <c r="AR324" s="247"/>
      <c r="AS324" s="248"/>
      <c r="AT324" s="249"/>
      <c r="AU324" s="247"/>
      <c r="AV324" s="247"/>
      <c r="AW324" s="247"/>
      <c r="AX324" s="247"/>
      <c r="AY324" s="247"/>
      <c r="AZ324" s="247"/>
      <c r="BA324" s="247"/>
      <c r="BB324" s="247"/>
      <c r="BC324" s="247"/>
      <c r="BD324" s="247"/>
      <c r="BE324" s="248"/>
      <c r="BF324" s="249"/>
      <c r="BG324" s="247"/>
      <c r="BH324" s="247"/>
      <c r="BI324" s="247"/>
      <c r="BJ324" s="247"/>
      <c r="BK324" s="247"/>
      <c r="BL324" s="247"/>
      <c r="BM324" s="247"/>
      <c r="BN324" s="247"/>
      <c r="BO324" s="247"/>
      <c r="BP324" s="247"/>
      <c r="BQ324" s="248"/>
      <c r="BR324" s="249"/>
      <c r="BS324" s="247"/>
      <c r="BT324" s="247"/>
      <c r="BU324" s="247"/>
      <c r="BV324" s="247"/>
      <c r="BW324" s="247"/>
      <c r="BX324" s="247"/>
      <c r="BY324" s="247"/>
      <c r="BZ324" s="247"/>
      <c r="CA324" s="247"/>
      <c r="CB324" s="247"/>
      <c r="CC324" s="248"/>
    </row>
    <row r="325" spans="1:912" ht="25.5" x14ac:dyDescent="0.25">
      <c r="A325" s="326"/>
      <c r="B325" s="330" t="s">
        <v>590</v>
      </c>
      <c r="C325" s="303" t="s">
        <v>827</v>
      </c>
      <c r="D325" s="287" t="s">
        <v>218</v>
      </c>
      <c r="E325" s="287">
        <v>0</v>
      </c>
      <c r="F325" s="240"/>
      <c r="G325" s="191">
        <f t="shared" si="233"/>
        <v>0</v>
      </c>
      <c r="H325" s="246"/>
      <c r="I325" s="248"/>
      <c r="J325" s="246"/>
      <c r="K325" s="247"/>
      <c r="L325" s="247"/>
      <c r="M325" s="247"/>
      <c r="N325" s="247"/>
      <c r="O325" s="247"/>
      <c r="P325" s="247"/>
      <c r="Q325" s="247"/>
      <c r="R325" s="247"/>
      <c r="S325" s="247"/>
      <c r="T325" s="247"/>
      <c r="U325" s="248"/>
      <c r="V325" s="246"/>
      <c r="W325" s="247"/>
      <c r="X325" s="247"/>
      <c r="Y325" s="247"/>
      <c r="Z325" s="247"/>
      <c r="AA325" s="247"/>
      <c r="AB325" s="247"/>
      <c r="AC325" s="247"/>
      <c r="AD325" s="247"/>
      <c r="AE325" s="247"/>
      <c r="AF325" s="247"/>
      <c r="AG325" s="248"/>
      <c r="AH325" s="249"/>
      <c r="AI325" s="247"/>
      <c r="AJ325" s="247"/>
      <c r="AK325" s="247"/>
      <c r="AL325" s="247"/>
      <c r="AM325" s="247"/>
      <c r="AN325" s="247"/>
      <c r="AO325" s="247"/>
      <c r="AP325" s="247"/>
      <c r="AQ325" s="247"/>
      <c r="AR325" s="247"/>
      <c r="AS325" s="248"/>
      <c r="AT325" s="249"/>
      <c r="AU325" s="247"/>
      <c r="AV325" s="247"/>
      <c r="AW325" s="247"/>
      <c r="AX325" s="247"/>
      <c r="AY325" s="247"/>
      <c r="AZ325" s="247"/>
      <c r="BA325" s="247"/>
      <c r="BB325" s="247"/>
      <c r="BC325" s="247"/>
      <c r="BD325" s="247"/>
      <c r="BE325" s="248"/>
      <c r="BF325" s="249"/>
      <c r="BG325" s="247"/>
      <c r="BH325" s="247"/>
      <c r="BI325" s="247"/>
      <c r="BJ325" s="247"/>
      <c r="BK325" s="247"/>
      <c r="BL325" s="247"/>
      <c r="BM325" s="247"/>
      <c r="BN325" s="247"/>
      <c r="BO325" s="247"/>
      <c r="BP325" s="247"/>
      <c r="BQ325" s="248"/>
      <c r="BR325" s="249"/>
      <c r="BS325" s="247"/>
      <c r="BT325" s="247"/>
      <c r="BU325" s="247"/>
      <c r="BV325" s="247"/>
      <c r="BW325" s="247"/>
      <c r="BX325" s="247"/>
      <c r="BY325" s="247"/>
      <c r="BZ325" s="247"/>
      <c r="CA325" s="247"/>
      <c r="CB325" s="247"/>
      <c r="CC325" s="248"/>
    </row>
    <row r="326" spans="1:912" ht="25.5" x14ac:dyDescent="0.25">
      <c r="A326" s="326"/>
      <c r="B326" s="330" t="s">
        <v>592</v>
      </c>
      <c r="C326" s="303" t="s">
        <v>828</v>
      </c>
      <c r="D326" s="287" t="s">
        <v>218</v>
      </c>
      <c r="E326" s="287">
        <v>0</v>
      </c>
      <c r="F326" s="240"/>
      <c r="G326" s="191">
        <f t="shared" si="233"/>
        <v>0</v>
      </c>
      <c r="H326" s="246"/>
      <c r="I326" s="248"/>
      <c r="J326" s="246"/>
      <c r="K326" s="247"/>
      <c r="L326" s="247"/>
      <c r="M326" s="247"/>
      <c r="N326" s="247"/>
      <c r="O326" s="247"/>
      <c r="P326" s="247"/>
      <c r="Q326" s="247"/>
      <c r="R326" s="247"/>
      <c r="S326" s="247"/>
      <c r="T326" s="247"/>
      <c r="U326" s="248"/>
      <c r="V326" s="246"/>
      <c r="W326" s="247"/>
      <c r="X326" s="247"/>
      <c r="Y326" s="247"/>
      <c r="Z326" s="247"/>
      <c r="AA326" s="247"/>
      <c r="AB326" s="247"/>
      <c r="AC326" s="247"/>
      <c r="AD326" s="247"/>
      <c r="AE326" s="247"/>
      <c r="AF326" s="247"/>
      <c r="AG326" s="248"/>
      <c r="AH326" s="249"/>
      <c r="AI326" s="247"/>
      <c r="AJ326" s="247"/>
      <c r="AK326" s="247"/>
      <c r="AL326" s="247"/>
      <c r="AM326" s="247"/>
      <c r="AN326" s="247"/>
      <c r="AO326" s="247"/>
      <c r="AP326" s="247"/>
      <c r="AQ326" s="247"/>
      <c r="AR326" s="247"/>
      <c r="AS326" s="248"/>
      <c r="AT326" s="249"/>
      <c r="AU326" s="247"/>
      <c r="AV326" s="247"/>
      <c r="AW326" s="247"/>
      <c r="AX326" s="247"/>
      <c r="AY326" s="247"/>
      <c r="AZ326" s="247"/>
      <c r="BA326" s="247"/>
      <c r="BB326" s="247"/>
      <c r="BC326" s="247"/>
      <c r="BD326" s="247"/>
      <c r="BE326" s="248"/>
      <c r="BF326" s="249"/>
      <c r="BG326" s="247"/>
      <c r="BH326" s="247"/>
      <c r="BI326" s="247"/>
      <c r="BJ326" s="247"/>
      <c r="BK326" s="247"/>
      <c r="BL326" s="247"/>
      <c r="BM326" s="247"/>
      <c r="BN326" s="247"/>
      <c r="BO326" s="247"/>
      <c r="BP326" s="247"/>
      <c r="BQ326" s="248"/>
      <c r="BR326" s="249"/>
      <c r="BS326" s="247"/>
      <c r="BT326" s="247"/>
      <c r="BU326" s="247"/>
      <c r="BV326" s="247"/>
      <c r="BW326" s="247"/>
      <c r="BX326" s="247"/>
      <c r="BY326" s="247"/>
      <c r="BZ326" s="247"/>
      <c r="CA326" s="247"/>
      <c r="CB326" s="247"/>
      <c r="CC326" s="248"/>
    </row>
    <row r="327" spans="1:912" ht="25.5" x14ac:dyDescent="0.25">
      <c r="A327" s="326"/>
      <c r="B327" s="330" t="s">
        <v>594</v>
      </c>
      <c r="C327" s="303" t="s">
        <v>829</v>
      </c>
      <c r="D327" s="287" t="s">
        <v>218</v>
      </c>
      <c r="E327" s="287">
        <v>0</v>
      </c>
      <c r="F327" s="240"/>
      <c r="G327" s="191">
        <f t="shared" si="233"/>
        <v>0</v>
      </c>
      <c r="H327" s="246"/>
      <c r="I327" s="248"/>
      <c r="J327" s="246"/>
      <c r="K327" s="247"/>
      <c r="L327" s="247"/>
      <c r="M327" s="247"/>
      <c r="N327" s="247"/>
      <c r="O327" s="247"/>
      <c r="P327" s="247"/>
      <c r="Q327" s="247"/>
      <c r="R327" s="247"/>
      <c r="S327" s="247"/>
      <c r="T327" s="247"/>
      <c r="U327" s="248"/>
      <c r="V327" s="246"/>
      <c r="W327" s="247"/>
      <c r="X327" s="247"/>
      <c r="Y327" s="247"/>
      <c r="Z327" s="247"/>
      <c r="AA327" s="247"/>
      <c r="AB327" s="247"/>
      <c r="AC327" s="247"/>
      <c r="AD327" s="247"/>
      <c r="AE327" s="247"/>
      <c r="AF327" s="247"/>
      <c r="AG327" s="248"/>
      <c r="AH327" s="249"/>
      <c r="AI327" s="247"/>
      <c r="AJ327" s="247"/>
      <c r="AK327" s="247"/>
      <c r="AL327" s="247"/>
      <c r="AM327" s="247"/>
      <c r="AN327" s="247"/>
      <c r="AO327" s="247"/>
      <c r="AP327" s="247"/>
      <c r="AQ327" s="247"/>
      <c r="AR327" s="247"/>
      <c r="AS327" s="248"/>
      <c r="AT327" s="249"/>
      <c r="AU327" s="247"/>
      <c r="AV327" s="247"/>
      <c r="AW327" s="247"/>
      <c r="AX327" s="247"/>
      <c r="AY327" s="247"/>
      <c r="AZ327" s="247"/>
      <c r="BA327" s="247"/>
      <c r="BB327" s="247"/>
      <c r="BC327" s="247"/>
      <c r="BD327" s="247"/>
      <c r="BE327" s="248"/>
      <c r="BF327" s="249"/>
      <c r="BG327" s="247"/>
      <c r="BH327" s="247"/>
      <c r="BI327" s="247"/>
      <c r="BJ327" s="247"/>
      <c r="BK327" s="247"/>
      <c r="BL327" s="247"/>
      <c r="BM327" s="247"/>
      <c r="BN327" s="247"/>
      <c r="BO327" s="247"/>
      <c r="BP327" s="247"/>
      <c r="BQ327" s="248"/>
      <c r="BR327" s="249"/>
      <c r="BS327" s="247"/>
      <c r="BT327" s="247"/>
      <c r="BU327" s="247"/>
      <c r="BV327" s="247"/>
      <c r="BW327" s="247"/>
      <c r="BX327" s="247"/>
      <c r="BY327" s="247"/>
      <c r="BZ327" s="247"/>
      <c r="CA327" s="247"/>
      <c r="CB327" s="247"/>
      <c r="CC327" s="248"/>
    </row>
    <row r="328" spans="1:912" ht="25.5" x14ac:dyDescent="0.25">
      <c r="A328" s="326"/>
      <c r="B328" s="330" t="s">
        <v>596</v>
      </c>
      <c r="C328" s="303" t="s">
        <v>830</v>
      </c>
      <c r="D328" s="287" t="s">
        <v>218</v>
      </c>
      <c r="E328" s="287">
        <v>0</v>
      </c>
      <c r="F328" s="240"/>
      <c r="G328" s="191">
        <f t="shared" si="233"/>
        <v>0</v>
      </c>
      <c r="H328" s="246"/>
      <c r="I328" s="248"/>
      <c r="J328" s="246"/>
      <c r="K328" s="247"/>
      <c r="L328" s="247"/>
      <c r="M328" s="247"/>
      <c r="N328" s="247"/>
      <c r="O328" s="247"/>
      <c r="P328" s="247"/>
      <c r="Q328" s="247"/>
      <c r="R328" s="247"/>
      <c r="S328" s="247"/>
      <c r="T328" s="247"/>
      <c r="U328" s="248"/>
      <c r="V328" s="246"/>
      <c r="W328" s="247"/>
      <c r="X328" s="247"/>
      <c r="Y328" s="247"/>
      <c r="Z328" s="247"/>
      <c r="AA328" s="247"/>
      <c r="AB328" s="247"/>
      <c r="AC328" s="247"/>
      <c r="AD328" s="247"/>
      <c r="AE328" s="247"/>
      <c r="AF328" s="247"/>
      <c r="AG328" s="248"/>
      <c r="AH328" s="249"/>
      <c r="AI328" s="247"/>
      <c r="AJ328" s="247"/>
      <c r="AK328" s="247"/>
      <c r="AL328" s="247"/>
      <c r="AM328" s="247"/>
      <c r="AN328" s="247"/>
      <c r="AO328" s="247"/>
      <c r="AP328" s="247"/>
      <c r="AQ328" s="247"/>
      <c r="AR328" s="247"/>
      <c r="AS328" s="248"/>
      <c r="AT328" s="249"/>
      <c r="AU328" s="247"/>
      <c r="AV328" s="247"/>
      <c r="AW328" s="247"/>
      <c r="AX328" s="247"/>
      <c r="AY328" s="247"/>
      <c r="AZ328" s="247"/>
      <c r="BA328" s="247"/>
      <c r="BB328" s="247"/>
      <c r="BC328" s="247"/>
      <c r="BD328" s="247"/>
      <c r="BE328" s="248"/>
      <c r="BF328" s="249"/>
      <c r="BG328" s="247"/>
      <c r="BH328" s="247"/>
      <c r="BI328" s="247"/>
      <c r="BJ328" s="247"/>
      <c r="BK328" s="247"/>
      <c r="BL328" s="247"/>
      <c r="BM328" s="247"/>
      <c r="BN328" s="247"/>
      <c r="BO328" s="247"/>
      <c r="BP328" s="247"/>
      <c r="BQ328" s="248"/>
      <c r="BR328" s="249"/>
      <c r="BS328" s="247"/>
      <c r="BT328" s="247"/>
      <c r="BU328" s="247"/>
      <c r="BV328" s="247"/>
      <c r="BW328" s="247"/>
      <c r="BX328" s="247"/>
      <c r="BY328" s="247"/>
      <c r="BZ328" s="247"/>
      <c r="CA328" s="247"/>
      <c r="CB328" s="247"/>
      <c r="CC328" s="248"/>
    </row>
    <row r="329" spans="1:912" x14ac:dyDescent="0.25">
      <c r="A329" s="326"/>
      <c r="B329" s="330" t="s">
        <v>598</v>
      </c>
      <c r="C329" s="303" t="s">
        <v>831</v>
      </c>
      <c r="D329" s="287" t="s">
        <v>218</v>
      </c>
      <c r="E329" s="287">
        <v>0</v>
      </c>
      <c r="F329" s="240"/>
      <c r="G329" s="191">
        <f t="shared" si="233"/>
        <v>0</v>
      </c>
      <c r="H329" s="246"/>
      <c r="I329" s="248"/>
      <c r="J329" s="246"/>
      <c r="K329" s="247"/>
      <c r="L329" s="247"/>
      <c r="M329" s="247"/>
      <c r="N329" s="247"/>
      <c r="O329" s="247"/>
      <c r="P329" s="247"/>
      <c r="Q329" s="247"/>
      <c r="R329" s="247"/>
      <c r="S329" s="247"/>
      <c r="T329" s="247"/>
      <c r="U329" s="248"/>
      <c r="V329" s="246"/>
      <c r="W329" s="247"/>
      <c r="X329" s="247"/>
      <c r="Y329" s="247"/>
      <c r="Z329" s="247"/>
      <c r="AA329" s="247"/>
      <c r="AB329" s="247"/>
      <c r="AC329" s="247"/>
      <c r="AD329" s="247"/>
      <c r="AE329" s="247"/>
      <c r="AF329" s="247"/>
      <c r="AG329" s="248"/>
      <c r="AH329" s="249"/>
      <c r="AI329" s="247"/>
      <c r="AJ329" s="247"/>
      <c r="AK329" s="247"/>
      <c r="AL329" s="247"/>
      <c r="AM329" s="247"/>
      <c r="AN329" s="247"/>
      <c r="AO329" s="247"/>
      <c r="AP329" s="247"/>
      <c r="AQ329" s="247"/>
      <c r="AR329" s="247"/>
      <c r="AS329" s="248"/>
      <c r="AT329" s="249"/>
      <c r="AU329" s="247"/>
      <c r="AV329" s="247"/>
      <c r="AW329" s="247"/>
      <c r="AX329" s="247"/>
      <c r="AY329" s="247"/>
      <c r="AZ329" s="247"/>
      <c r="BA329" s="247"/>
      <c r="BB329" s="247"/>
      <c r="BC329" s="247"/>
      <c r="BD329" s="247"/>
      <c r="BE329" s="248"/>
      <c r="BF329" s="249"/>
      <c r="BG329" s="247"/>
      <c r="BH329" s="247"/>
      <c r="BI329" s="247"/>
      <c r="BJ329" s="247"/>
      <c r="BK329" s="247"/>
      <c r="BL329" s="247"/>
      <c r="BM329" s="247"/>
      <c r="BN329" s="247"/>
      <c r="BO329" s="247"/>
      <c r="BP329" s="247"/>
      <c r="BQ329" s="248"/>
      <c r="BR329" s="249"/>
      <c r="BS329" s="247"/>
      <c r="BT329" s="247"/>
      <c r="BU329" s="247"/>
      <c r="BV329" s="247"/>
      <c r="BW329" s="247"/>
      <c r="BX329" s="247"/>
      <c r="BY329" s="247"/>
      <c r="BZ329" s="247"/>
      <c r="CA329" s="247"/>
      <c r="CB329" s="247"/>
      <c r="CC329" s="248"/>
      <c r="CD329" s="39"/>
      <c r="CE329" s="39"/>
      <c r="CF329" s="39"/>
      <c r="CG329" s="39"/>
      <c r="CH329" s="39"/>
      <c r="CI329" s="39"/>
      <c r="CJ329" s="39"/>
      <c r="CK329" s="39"/>
      <c r="CL329" s="39"/>
      <c r="CM329" s="39"/>
      <c r="CN329" s="39"/>
      <c r="CO329" s="39"/>
      <c r="CP329" s="39"/>
      <c r="CQ329" s="39"/>
      <c r="CR329" s="39"/>
      <c r="CS329" s="39"/>
      <c r="CT329" s="39"/>
      <c r="CU329" s="39"/>
      <c r="CV329" s="39"/>
      <c r="CW329" s="39"/>
      <c r="CX329" s="39"/>
      <c r="CY329" s="39"/>
      <c r="CZ329" s="39"/>
      <c r="DA329" s="39"/>
      <c r="DB329" s="39"/>
      <c r="DC329" s="39"/>
      <c r="DD329" s="39"/>
      <c r="DE329" s="39"/>
      <c r="DF329" s="39"/>
      <c r="DG329" s="39"/>
      <c r="DH329" s="39"/>
      <c r="DI329" s="39"/>
      <c r="DJ329" s="39"/>
      <c r="DK329" s="39"/>
      <c r="DL329" s="39"/>
      <c r="DM329" s="39"/>
      <c r="DN329" s="39"/>
      <c r="DO329" s="39"/>
      <c r="DP329" s="39"/>
      <c r="DQ329" s="39"/>
      <c r="DR329" s="39"/>
      <c r="DS329" s="39"/>
      <c r="DT329" s="39"/>
      <c r="DU329" s="39"/>
      <c r="DV329" s="39"/>
      <c r="DW329" s="39"/>
      <c r="DX329" s="39"/>
      <c r="DY329" s="39"/>
      <c r="DZ329" s="39"/>
      <c r="EA329" s="39"/>
      <c r="EB329" s="39"/>
      <c r="EC329" s="39"/>
      <c r="ED329" s="39"/>
      <c r="EE329" s="39"/>
      <c r="EF329" s="39"/>
      <c r="EG329" s="39"/>
      <c r="EH329" s="39"/>
      <c r="EI329" s="39"/>
      <c r="EJ329" s="39"/>
      <c r="EK329" s="39"/>
      <c r="EL329" s="39"/>
      <c r="EM329" s="39"/>
      <c r="EN329" s="39"/>
      <c r="EO329" s="39"/>
      <c r="EP329" s="39"/>
      <c r="EQ329" s="39"/>
      <c r="ER329" s="39"/>
      <c r="ES329" s="39"/>
      <c r="ET329" s="39"/>
      <c r="EU329" s="39"/>
      <c r="EV329" s="39"/>
      <c r="EW329" s="39"/>
      <c r="EX329" s="39"/>
      <c r="EY329" s="39"/>
      <c r="EZ329" s="39"/>
      <c r="FA329" s="39"/>
      <c r="FB329" s="39"/>
      <c r="FC329" s="39"/>
      <c r="FD329" s="39"/>
      <c r="FE329" s="39"/>
      <c r="FF329" s="39"/>
      <c r="FG329" s="39"/>
      <c r="FH329" s="39"/>
      <c r="FI329" s="39"/>
      <c r="FJ329" s="39"/>
      <c r="FK329" s="39"/>
      <c r="FL329" s="39"/>
      <c r="FM329" s="39"/>
      <c r="FN329" s="39"/>
      <c r="FO329" s="39"/>
      <c r="FP329" s="39"/>
      <c r="FQ329" s="39"/>
      <c r="FR329" s="39"/>
      <c r="FS329" s="39"/>
      <c r="FT329" s="39"/>
      <c r="FU329" s="39"/>
      <c r="FV329" s="39"/>
      <c r="FW329" s="39"/>
      <c r="FX329" s="39"/>
      <c r="FY329" s="39"/>
      <c r="FZ329" s="39"/>
      <c r="GA329" s="39"/>
      <c r="GB329" s="39"/>
      <c r="GC329" s="39"/>
      <c r="GD329" s="39"/>
      <c r="GE329" s="39"/>
      <c r="GF329" s="39"/>
      <c r="GG329" s="39"/>
      <c r="GH329" s="39"/>
      <c r="GI329" s="39"/>
      <c r="GJ329" s="39"/>
      <c r="GK329" s="39"/>
      <c r="GL329" s="39"/>
      <c r="GM329" s="39"/>
      <c r="GN329" s="39"/>
      <c r="GO329" s="39"/>
      <c r="GP329" s="39"/>
      <c r="GQ329" s="39"/>
      <c r="GR329" s="39"/>
      <c r="GS329" s="39"/>
      <c r="GT329" s="39"/>
      <c r="GU329" s="39"/>
      <c r="GV329" s="39"/>
      <c r="GW329" s="39"/>
      <c r="GX329" s="39"/>
      <c r="GY329" s="39"/>
      <c r="GZ329" s="39"/>
      <c r="HA329" s="39"/>
      <c r="HB329" s="39"/>
      <c r="HC329" s="39"/>
      <c r="HD329" s="39"/>
      <c r="HE329" s="39"/>
      <c r="HF329" s="39"/>
      <c r="HG329" s="39"/>
      <c r="HH329" s="39"/>
      <c r="HI329" s="39"/>
      <c r="HJ329" s="39"/>
      <c r="HK329" s="39"/>
      <c r="HL329" s="39"/>
      <c r="HM329" s="39"/>
      <c r="HN329" s="39"/>
      <c r="HO329" s="39"/>
      <c r="HP329" s="39"/>
      <c r="HQ329" s="39"/>
      <c r="HR329" s="39"/>
      <c r="HS329" s="39"/>
      <c r="HT329" s="39"/>
      <c r="HU329" s="39"/>
      <c r="HV329" s="39"/>
      <c r="HW329" s="39"/>
      <c r="HX329" s="39"/>
      <c r="HY329" s="39"/>
      <c r="HZ329" s="39"/>
      <c r="IA329" s="39"/>
      <c r="IB329" s="39"/>
      <c r="IC329" s="39"/>
      <c r="ID329" s="39"/>
      <c r="IE329" s="39"/>
      <c r="IF329" s="39"/>
      <c r="IG329" s="39"/>
      <c r="IH329" s="39"/>
      <c r="II329" s="39"/>
      <c r="IJ329" s="39"/>
      <c r="IK329" s="39"/>
      <c r="IL329" s="39"/>
      <c r="IM329" s="39"/>
      <c r="IN329" s="39"/>
      <c r="IO329" s="39"/>
      <c r="IP329" s="39"/>
      <c r="IQ329" s="39"/>
      <c r="IR329" s="39"/>
      <c r="IS329" s="39"/>
      <c r="IT329" s="39"/>
      <c r="IU329" s="39"/>
      <c r="IV329" s="39"/>
      <c r="IW329" s="39"/>
      <c r="IX329" s="39"/>
      <c r="IY329" s="39"/>
      <c r="IZ329" s="39"/>
      <c r="JA329" s="39"/>
      <c r="JB329" s="39"/>
      <c r="JC329" s="39"/>
      <c r="JD329" s="39"/>
      <c r="JE329" s="39"/>
      <c r="JF329" s="39"/>
      <c r="JG329" s="39"/>
      <c r="JH329" s="39"/>
      <c r="JI329" s="39"/>
      <c r="JJ329" s="39"/>
      <c r="JK329" s="39"/>
      <c r="JL329" s="39"/>
      <c r="JM329" s="39"/>
      <c r="JN329" s="39"/>
      <c r="JO329" s="39"/>
      <c r="JP329" s="39"/>
      <c r="JQ329" s="39"/>
      <c r="JR329" s="39"/>
      <c r="JS329" s="39"/>
      <c r="JT329" s="39"/>
      <c r="JU329" s="39"/>
      <c r="JV329" s="39"/>
      <c r="JW329" s="39"/>
      <c r="JX329" s="39"/>
      <c r="JY329" s="39"/>
      <c r="JZ329" s="39"/>
      <c r="KA329" s="39"/>
      <c r="KB329" s="39"/>
      <c r="KC329" s="39"/>
      <c r="KD329" s="39"/>
      <c r="KE329" s="39"/>
      <c r="KF329" s="39"/>
      <c r="KG329" s="39"/>
      <c r="KH329" s="39"/>
      <c r="KI329" s="39"/>
      <c r="KJ329" s="39"/>
      <c r="KK329" s="39"/>
      <c r="KL329" s="39"/>
      <c r="KM329" s="39"/>
      <c r="KN329" s="39"/>
      <c r="KO329" s="39"/>
      <c r="KP329" s="39"/>
      <c r="KQ329" s="39"/>
      <c r="KR329" s="39"/>
      <c r="KS329" s="39"/>
      <c r="KT329" s="39"/>
      <c r="KU329" s="39"/>
      <c r="KV329" s="39"/>
      <c r="KW329" s="39"/>
      <c r="KX329" s="39"/>
      <c r="KY329" s="39"/>
      <c r="KZ329" s="39"/>
      <c r="LA329" s="39"/>
      <c r="LB329" s="39"/>
      <c r="LC329" s="39"/>
      <c r="LD329" s="39"/>
      <c r="LE329" s="39"/>
      <c r="LF329" s="39"/>
      <c r="LG329" s="39"/>
      <c r="LH329" s="39"/>
      <c r="LI329" s="39"/>
      <c r="LJ329" s="39"/>
      <c r="LK329" s="39"/>
      <c r="LL329" s="39"/>
      <c r="LM329" s="39"/>
      <c r="LN329" s="39"/>
      <c r="LO329" s="39"/>
      <c r="LP329" s="39"/>
      <c r="LQ329" s="39"/>
      <c r="LR329" s="39"/>
      <c r="LS329" s="39"/>
      <c r="LT329" s="39"/>
      <c r="LU329" s="39"/>
      <c r="LV329" s="39"/>
      <c r="LW329" s="39"/>
      <c r="LX329" s="39"/>
      <c r="LY329" s="39"/>
      <c r="LZ329" s="39"/>
      <c r="MA329" s="39"/>
      <c r="MB329" s="39"/>
      <c r="MC329" s="39"/>
      <c r="MD329" s="39"/>
      <c r="ME329" s="39"/>
      <c r="MF329" s="39"/>
      <c r="MG329" s="39"/>
      <c r="MH329" s="39"/>
      <c r="MI329" s="39"/>
      <c r="MJ329" s="39"/>
      <c r="MK329" s="39"/>
      <c r="ML329" s="39"/>
      <c r="MM329" s="39"/>
      <c r="MN329" s="39"/>
      <c r="MO329" s="39"/>
      <c r="MP329" s="39"/>
      <c r="MQ329" s="39"/>
      <c r="MR329" s="39"/>
      <c r="MS329" s="39"/>
      <c r="MT329" s="39"/>
      <c r="MU329" s="39"/>
      <c r="MV329" s="39"/>
      <c r="MW329" s="39"/>
      <c r="MX329" s="39"/>
      <c r="MY329" s="39"/>
      <c r="MZ329" s="39"/>
      <c r="NA329" s="39"/>
      <c r="NB329" s="39"/>
      <c r="NC329" s="39"/>
      <c r="ND329" s="39"/>
      <c r="NE329" s="39"/>
      <c r="NF329" s="39"/>
      <c r="NG329" s="39"/>
      <c r="NH329" s="39"/>
      <c r="NI329" s="39"/>
      <c r="NJ329" s="39"/>
      <c r="NK329" s="39"/>
      <c r="NL329" s="39"/>
      <c r="NM329" s="39"/>
      <c r="NN329" s="39"/>
      <c r="NO329" s="39"/>
      <c r="NP329" s="39"/>
      <c r="NQ329" s="39"/>
      <c r="NR329" s="39"/>
      <c r="NS329" s="39"/>
      <c r="NT329" s="39"/>
      <c r="NU329" s="39"/>
      <c r="NV329" s="39"/>
      <c r="NW329" s="39"/>
      <c r="NX329" s="39"/>
      <c r="NY329" s="39"/>
      <c r="NZ329" s="39"/>
      <c r="OA329" s="39"/>
      <c r="OB329" s="39"/>
      <c r="OC329" s="39"/>
      <c r="OD329" s="39"/>
      <c r="OE329" s="39"/>
      <c r="OF329" s="39"/>
      <c r="OG329" s="39"/>
      <c r="OH329" s="39"/>
      <c r="OI329" s="39"/>
      <c r="OJ329" s="39"/>
      <c r="OK329" s="39"/>
      <c r="OL329" s="39"/>
      <c r="OM329" s="39"/>
      <c r="ON329" s="39"/>
      <c r="OO329" s="39"/>
      <c r="OP329" s="39"/>
      <c r="OQ329" s="39"/>
      <c r="OR329" s="39"/>
      <c r="OS329" s="39"/>
      <c r="OT329" s="39"/>
      <c r="OU329" s="39"/>
      <c r="OV329" s="39"/>
      <c r="OW329" s="39"/>
      <c r="OX329" s="39"/>
      <c r="OY329" s="39"/>
      <c r="OZ329" s="39"/>
      <c r="PA329" s="39"/>
      <c r="PB329" s="39"/>
      <c r="PC329" s="39"/>
      <c r="PD329" s="39"/>
      <c r="PE329" s="39"/>
      <c r="PF329" s="39"/>
      <c r="PG329" s="39"/>
      <c r="PH329" s="39"/>
      <c r="PI329" s="39"/>
      <c r="PJ329" s="39"/>
      <c r="PK329" s="39"/>
      <c r="PL329" s="39"/>
      <c r="PM329" s="39"/>
      <c r="PN329" s="39"/>
      <c r="PO329" s="39"/>
      <c r="PP329" s="39"/>
      <c r="PQ329" s="39"/>
      <c r="PR329" s="39"/>
      <c r="PS329" s="39"/>
      <c r="PT329" s="39"/>
      <c r="PU329" s="39"/>
      <c r="PV329" s="39"/>
      <c r="PW329" s="39"/>
      <c r="PX329" s="39"/>
      <c r="PY329" s="39"/>
      <c r="PZ329" s="39"/>
      <c r="QA329" s="39"/>
      <c r="QB329" s="39"/>
      <c r="QC329" s="39"/>
      <c r="QD329" s="39"/>
      <c r="QE329" s="39"/>
      <c r="QF329" s="39"/>
      <c r="QG329" s="39"/>
      <c r="QH329" s="39"/>
      <c r="QI329" s="39"/>
      <c r="QJ329" s="39"/>
      <c r="QK329" s="39"/>
      <c r="QL329" s="39"/>
      <c r="QM329" s="39"/>
      <c r="QN329" s="39"/>
      <c r="QO329" s="39"/>
      <c r="QP329" s="39"/>
      <c r="QQ329" s="39"/>
      <c r="QR329" s="39"/>
      <c r="QS329" s="39"/>
      <c r="QT329" s="39"/>
      <c r="QU329" s="39"/>
      <c r="QV329" s="39"/>
      <c r="QW329" s="39"/>
      <c r="QX329" s="39"/>
      <c r="QY329" s="39"/>
      <c r="QZ329" s="39"/>
      <c r="RA329" s="39"/>
      <c r="RB329" s="39"/>
      <c r="RC329" s="39"/>
      <c r="RD329" s="39"/>
      <c r="RE329" s="39"/>
      <c r="RF329" s="39"/>
      <c r="RG329" s="39"/>
      <c r="RH329" s="39"/>
      <c r="RI329" s="39"/>
      <c r="RJ329" s="39"/>
      <c r="RK329" s="39"/>
      <c r="RL329" s="39"/>
      <c r="RM329" s="39"/>
      <c r="RN329" s="39"/>
      <c r="RO329" s="39"/>
      <c r="RP329" s="39"/>
      <c r="RQ329" s="39"/>
      <c r="RR329" s="39"/>
      <c r="RS329" s="39"/>
      <c r="RT329" s="39"/>
      <c r="RU329" s="39"/>
      <c r="RV329" s="39"/>
      <c r="RW329" s="39"/>
      <c r="RX329" s="39"/>
      <c r="RY329" s="39"/>
      <c r="RZ329" s="39"/>
      <c r="SA329" s="39"/>
      <c r="SB329" s="39"/>
      <c r="SC329" s="39"/>
      <c r="SD329" s="39"/>
      <c r="SE329" s="39"/>
      <c r="SF329" s="39"/>
      <c r="SG329" s="39"/>
      <c r="SH329" s="39"/>
      <c r="SI329" s="39"/>
      <c r="SJ329" s="39"/>
      <c r="SK329" s="39"/>
      <c r="SL329" s="39"/>
      <c r="SM329" s="39"/>
      <c r="SN329" s="39"/>
      <c r="SO329" s="39"/>
      <c r="SP329" s="39"/>
      <c r="SQ329" s="39"/>
      <c r="SR329" s="39"/>
      <c r="SS329" s="39"/>
      <c r="ST329" s="39"/>
      <c r="SU329" s="39"/>
      <c r="SV329" s="39"/>
      <c r="SW329" s="39"/>
      <c r="SX329" s="39"/>
      <c r="SY329" s="39"/>
      <c r="SZ329" s="39"/>
      <c r="TA329" s="39"/>
      <c r="TB329" s="39"/>
      <c r="TC329" s="39"/>
      <c r="TD329" s="39"/>
      <c r="TE329" s="39"/>
      <c r="TF329" s="39"/>
      <c r="TG329" s="39"/>
      <c r="TH329" s="39"/>
      <c r="TI329" s="39"/>
      <c r="TJ329" s="39"/>
      <c r="TK329" s="39"/>
      <c r="TL329" s="39"/>
      <c r="TM329" s="39"/>
      <c r="TN329" s="39"/>
      <c r="TO329" s="39"/>
      <c r="TP329" s="39"/>
      <c r="TQ329" s="39"/>
      <c r="TR329" s="39"/>
      <c r="TS329" s="39"/>
      <c r="TT329" s="39"/>
      <c r="TU329" s="39"/>
      <c r="TV329" s="39"/>
      <c r="TW329" s="39"/>
      <c r="TX329" s="39"/>
      <c r="TY329" s="39"/>
      <c r="TZ329" s="39"/>
      <c r="UA329" s="39"/>
      <c r="UB329" s="39"/>
      <c r="UC329" s="39"/>
      <c r="UD329" s="39"/>
      <c r="UE329" s="39"/>
      <c r="UF329" s="39"/>
      <c r="UG329" s="39"/>
      <c r="UH329" s="39"/>
      <c r="UI329" s="39"/>
      <c r="UJ329" s="39"/>
      <c r="UK329" s="39"/>
      <c r="UL329" s="39"/>
      <c r="UM329" s="39"/>
      <c r="UN329" s="39"/>
      <c r="UO329" s="39"/>
      <c r="UP329" s="39"/>
      <c r="UQ329" s="39"/>
      <c r="UR329" s="39"/>
      <c r="US329" s="39"/>
      <c r="UT329" s="39"/>
      <c r="UU329" s="39"/>
      <c r="UV329" s="39"/>
      <c r="UW329" s="39"/>
      <c r="UX329" s="39"/>
      <c r="UY329" s="39"/>
      <c r="UZ329" s="39"/>
      <c r="VA329" s="39"/>
      <c r="VB329" s="39"/>
      <c r="VC329" s="39"/>
      <c r="VD329" s="39"/>
      <c r="VE329" s="39"/>
      <c r="VF329" s="39"/>
      <c r="VG329" s="39"/>
      <c r="VH329" s="39"/>
      <c r="VI329" s="39"/>
      <c r="VJ329" s="39"/>
      <c r="VK329" s="39"/>
      <c r="VL329" s="39"/>
      <c r="VM329" s="39"/>
      <c r="VN329" s="39"/>
      <c r="VO329" s="39"/>
      <c r="VP329" s="39"/>
      <c r="VQ329" s="39"/>
      <c r="VR329" s="39"/>
      <c r="VS329" s="39"/>
      <c r="VT329" s="39"/>
      <c r="VU329" s="39"/>
      <c r="VV329" s="39"/>
      <c r="VW329" s="39"/>
      <c r="VX329" s="39"/>
      <c r="VY329" s="39"/>
      <c r="VZ329" s="39"/>
      <c r="WA329" s="39"/>
      <c r="WB329" s="39"/>
      <c r="WC329" s="39"/>
      <c r="WD329" s="39"/>
      <c r="WE329" s="39"/>
      <c r="WF329" s="39"/>
      <c r="WG329" s="39"/>
      <c r="WH329" s="39"/>
      <c r="WI329" s="39"/>
      <c r="WJ329" s="39"/>
      <c r="WK329" s="39"/>
      <c r="WL329" s="39"/>
      <c r="WM329" s="39"/>
      <c r="WN329" s="39"/>
      <c r="WO329" s="39"/>
      <c r="WP329" s="39"/>
      <c r="WQ329" s="39"/>
      <c r="WR329" s="39"/>
      <c r="WS329" s="39"/>
      <c r="WT329" s="39"/>
      <c r="WU329" s="39"/>
      <c r="WV329" s="39"/>
      <c r="WW329" s="39"/>
      <c r="WX329" s="39"/>
      <c r="WY329" s="39"/>
      <c r="WZ329" s="39"/>
      <c r="XA329" s="39"/>
      <c r="XB329" s="39"/>
      <c r="XC329" s="39"/>
      <c r="XD329" s="39"/>
      <c r="XE329" s="39"/>
      <c r="XF329" s="39"/>
      <c r="XG329" s="39"/>
      <c r="XH329" s="39"/>
      <c r="XI329" s="39"/>
      <c r="XJ329" s="39"/>
      <c r="XK329" s="39"/>
      <c r="XL329" s="39"/>
      <c r="XM329" s="39"/>
      <c r="XN329" s="39"/>
      <c r="XO329" s="39"/>
      <c r="XP329" s="39"/>
      <c r="XQ329" s="39"/>
      <c r="XR329" s="39"/>
      <c r="XS329" s="39"/>
      <c r="XT329" s="39"/>
      <c r="XU329" s="39"/>
      <c r="XV329" s="39"/>
      <c r="XW329" s="39"/>
      <c r="XX329" s="39"/>
      <c r="XY329" s="39"/>
      <c r="XZ329" s="39"/>
      <c r="YA329" s="39"/>
      <c r="YB329" s="39"/>
      <c r="YC329" s="39"/>
      <c r="YD329" s="39"/>
      <c r="YE329" s="39"/>
      <c r="YF329" s="39"/>
      <c r="YG329" s="39"/>
      <c r="YH329" s="39"/>
      <c r="YI329" s="39"/>
      <c r="YJ329" s="39"/>
      <c r="YK329" s="39"/>
      <c r="YL329" s="39"/>
      <c r="YM329" s="39"/>
      <c r="YN329" s="39"/>
      <c r="YO329" s="39"/>
      <c r="YP329" s="39"/>
      <c r="YQ329" s="39"/>
      <c r="YR329" s="39"/>
      <c r="YS329" s="39"/>
      <c r="YT329" s="39"/>
      <c r="YU329" s="39"/>
      <c r="YV329" s="39"/>
      <c r="YW329" s="39"/>
      <c r="YX329" s="39"/>
      <c r="YY329" s="39"/>
      <c r="YZ329" s="39"/>
      <c r="ZA329" s="39"/>
      <c r="ZB329" s="39"/>
      <c r="ZC329" s="39"/>
      <c r="ZD329" s="39"/>
      <c r="ZE329" s="39"/>
      <c r="ZF329" s="39"/>
      <c r="ZG329" s="39"/>
      <c r="ZH329" s="39"/>
      <c r="ZI329" s="39"/>
      <c r="ZJ329" s="39"/>
      <c r="ZK329" s="39"/>
      <c r="ZL329" s="39"/>
      <c r="ZM329" s="39"/>
      <c r="ZN329" s="39"/>
      <c r="ZO329" s="39"/>
      <c r="ZP329" s="39"/>
      <c r="ZQ329" s="39"/>
      <c r="ZR329" s="39"/>
      <c r="ZS329" s="39"/>
      <c r="ZT329" s="39"/>
      <c r="ZU329" s="39"/>
      <c r="ZV329" s="39"/>
      <c r="ZW329" s="39"/>
      <c r="ZX329" s="39"/>
      <c r="ZY329" s="39"/>
      <c r="ZZ329" s="39"/>
      <c r="AAA329" s="39"/>
      <c r="AAB329" s="39"/>
      <c r="AAC329" s="39"/>
      <c r="AAD329" s="39"/>
      <c r="AAE329" s="39"/>
      <c r="AAF329" s="39"/>
      <c r="AAG329" s="39"/>
      <c r="AAH329" s="39"/>
      <c r="AAI329" s="39"/>
      <c r="AAJ329" s="39"/>
      <c r="AAK329" s="39"/>
      <c r="AAL329" s="39"/>
      <c r="AAM329" s="39"/>
      <c r="AAN329" s="39"/>
      <c r="AAO329" s="39"/>
      <c r="AAP329" s="39"/>
      <c r="AAQ329" s="39"/>
      <c r="AAR329" s="39"/>
      <c r="AAS329" s="39"/>
      <c r="AAT329" s="39"/>
      <c r="AAU329" s="39"/>
      <c r="AAV329" s="39"/>
      <c r="AAW329" s="39"/>
      <c r="AAX329" s="39"/>
      <c r="AAY329" s="39"/>
      <c r="AAZ329" s="39"/>
      <c r="ABA329" s="39"/>
      <c r="ABB329" s="39"/>
      <c r="ABC329" s="39"/>
      <c r="ABD329" s="39"/>
      <c r="ABE329" s="39"/>
      <c r="ABF329" s="39"/>
      <c r="ABG329" s="39"/>
      <c r="ABH329" s="39"/>
      <c r="ABI329" s="39"/>
      <c r="ABJ329" s="39"/>
      <c r="ABK329" s="39"/>
      <c r="ABL329" s="39"/>
      <c r="ABM329" s="39"/>
      <c r="ABN329" s="39"/>
      <c r="ABO329" s="39"/>
      <c r="ABP329" s="39"/>
      <c r="ABQ329" s="39"/>
      <c r="ABR329" s="39"/>
      <c r="ABS329" s="39"/>
      <c r="ABT329" s="39"/>
      <c r="ABU329" s="39"/>
      <c r="ABV329" s="39"/>
      <c r="ABW329" s="39"/>
      <c r="ABX329" s="39"/>
      <c r="ABY329" s="39"/>
      <c r="ABZ329" s="39"/>
      <c r="ACA329" s="39"/>
      <c r="ACB329" s="39"/>
      <c r="ACC329" s="39"/>
      <c r="ACD329" s="39"/>
      <c r="ACE329" s="39"/>
      <c r="ACF329" s="39"/>
      <c r="ACG329" s="39"/>
      <c r="ACH329" s="39"/>
      <c r="ACI329" s="39"/>
      <c r="ACJ329" s="39"/>
      <c r="ACK329" s="39"/>
      <c r="ACL329" s="39"/>
      <c r="ACM329" s="39"/>
      <c r="ACN329" s="39"/>
      <c r="ACO329" s="39"/>
      <c r="ACP329" s="39"/>
      <c r="ACQ329" s="39"/>
      <c r="ACR329" s="39"/>
      <c r="ACS329" s="39"/>
      <c r="ACT329" s="39"/>
      <c r="ACU329" s="39"/>
      <c r="ACV329" s="39"/>
      <c r="ACW329" s="39"/>
      <c r="ACX329" s="39"/>
      <c r="ACY329" s="39"/>
      <c r="ACZ329" s="39"/>
      <c r="ADA329" s="39"/>
      <c r="ADB329" s="39"/>
      <c r="ADC329" s="39"/>
      <c r="ADD329" s="39"/>
      <c r="ADE329" s="39"/>
      <c r="ADF329" s="39"/>
      <c r="ADG329" s="39"/>
      <c r="ADH329" s="39"/>
      <c r="ADI329" s="39"/>
      <c r="ADJ329" s="39"/>
      <c r="ADK329" s="39"/>
      <c r="ADL329" s="39"/>
      <c r="ADM329" s="39"/>
      <c r="ADN329" s="39"/>
      <c r="ADO329" s="39"/>
      <c r="ADP329" s="39"/>
      <c r="ADQ329" s="39"/>
      <c r="ADR329" s="39"/>
      <c r="ADS329" s="39"/>
      <c r="ADT329" s="39"/>
      <c r="ADU329" s="39"/>
      <c r="ADV329" s="39"/>
      <c r="ADW329" s="39"/>
      <c r="ADX329" s="39"/>
      <c r="ADY329" s="39"/>
      <c r="ADZ329" s="39"/>
      <c r="AEA329" s="39"/>
      <c r="AEB329" s="39"/>
      <c r="AEC329" s="39"/>
      <c r="AED329" s="39"/>
      <c r="AEE329" s="39"/>
      <c r="AEF329" s="39"/>
      <c r="AEG329" s="39"/>
      <c r="AEH329" s="39"/>
      <c r="AEI329" s="39"/>
      <c r="AEJ329" s="39"/>
      <c r="AEK329" s="39"/>
      <c r="AEL329" s="39"/>
      <c r="AEM329" s="39"/>
      <c r="AEN329" s="39"/>
      <c r="AEO329" s="39"/>
      <c r="AEP329" s="39"/>
      <c r="AEQ329" s="39"/>
      <c r="AER329" s="39"/>
      <c r="AES329" s="39"/>
      <c r="AET329" s="39"/>
      <c r="AEU329" s="39"/>
      <c r="AEV329" s="39"/>
      <c r="AEW329" s="39"/>
      <c r="AEX329" s="39"/>
      <c r="AEY329" s="39"/>
      <c r="AEZ329" s="39"/>
      <c r="AFA329" s="39"/>
      <c r="AFB329" s="39"/>
      <c r="AFC329" s="39"/>
      <c r="AFD329" s="39"/>
      <c r="AFE329" s="39"/>
      <c r="AFF329" s="39"/>
      <c r="AFG329" s="39"/>
      <c r="AFH329" s="39"/>
      <c r="AFI329" s="39"/>
      <c r="AFJ329" s="39"/>
      <c r="AFK329" s="39"/>
      <c r="AFL329" s="39"/>
      <c r="AFM329" s="39"/>
      <c r="AFN329" s="39"/>
      <c r="AFO329" s="39"/>
      <c r="AFP329" s="39"/>
      <c r="AFQ329" s="39"/>
      <c r="AFR329" s="39"/>
      <c r="AFS329" s="39"/>
      <c r="AFT329" s="39"/>
      <c r="AFU329" s="39"/>
      <c r="AFV329" s="39"/>
      <c r="AFW329" s="39"/>
      <c r="AFX329" s="39"/>
      <c r="AFY329" s="39"/>
      <c r="AFZ329" s="39"/>
      <c r="AGA329" s="39"/>
      <c r="AGB329" s="39"/>
      <c r="AGC329" s="39"/>
      <c r="AGD329" s="39"/>
      <c r="AGE329" s="39"/>
      <c r="AGF329" s="39"/>
      <c r="AGG329" s="39"/>
      <c r="AGH329" s="39"/>
      <c r="AGI329" s="39"/>
      <c r="AGJ329" s="39"/>
      <c r="AGK329" s="39"/>
      <c r="AGL329" s="39"/>
      <c r="AGM329" s="39"/>
      <c r="AGN329" s="39"/>
      <c r="AGO329" s="39"/>
      <c r="AGP329" s="39"/>
      <c r="AGQ329" s="39"/>
      <c r="AGR329" s="39"/>
      <c r="AGS329" s="39"/>
      <c r="AGT329" s="39"/>
      <c r="AGU329" s="39"/>
      <c r="AGV329" s="39"/>
      <c r="AGW329" s="39"/>
      <c r="AGX329" s="39"/>
      <c r="AGY329" s="39"/>
      <c r="AGZ329" s="39"/>
      <c r="AHA329" s="39"/>
      <c r="AHB329" s="39"/>
      <c r="AHC329" s="39"/>
      <c r="AHD329" s="39"/>
      <c r="AHE329" s="39"/>
      <c r="AHF329" s="39"/>
      <c r="AHG329" s="39"/>
      <c r="AHH329" s="39"/>
      <c r="AHI329" s="39"/>
      <c r="AHJ329" s="39"/>
      <c r="AHK329" s="39"/>
      <c r="AHL329" s="39"/>
      <c r="AHM329" s="39"/>
      <c r="AHN329" s="39"/>
      <c r="AHO329" s="39"/>
      <c r="AHP329" s="39"/>
      <c r="AHQ329" s="39"/>
      <c r="AHR329" s="39"/>
      <c r="AHS329" s="39"/>
      <c r="AHT329" s="39"/>
      <c r="AHU329" s="39"/>
      <c r="AHV329" s="39"/>
      <c r="AHW329" s="39"/>
      <c r="AHX329" s="39"/>
      <c r="AHY329" s="39"/>
      <c r="AHZ329" s="39"/>
      <c r="AIA329" s="39"/>
      <c r="AIB329" s="39"/>
    </row>
    <row r="330" spans="1:912" x14ac:dyDescent="0.25">
      <c r="A330" s="326"/>
      <c r="B330" s="330" t="s">
        <v>600</v>
      </c>
      <c r="C330" s="303" t="s">
        <v>832</v>
      </c>
      <c r="D330" s="287" t="s">
        <v>218</v>
      </c>
      <c r="E330" s="287">
        <v>0</v>
      </c>
      <c r="F330" s="240"/>
      <c r="G330" s="191">
        <f t="shared" si="233"/>
        <v>0</v>
      </c>
      <c r="H330" s="246"/>
      <c r="I330" s="248"/>
      <c r="J330" s="246"/>
      <c r="K330" s="247"/>
      <c r="L330" s="247"/>
      <c r="M330" s="247"/>
      <c r="N330" s="247"/>
      <c r="O330" s="247"/>
      <c r="P330" s="247"/>
      <c r="Q330" s="247"/>
      <c r="R330" s="247"/>
      <c r="S330" s="247"/>
      <c r="T330" s="247"/>
      <c r="U330" s="248"/>
      <c r="V330" s="246"/>
      <c r="W330" s="247"/>
      <c r="X330" s="247"/>
      <c r="Y330" s="247"/>
      <c r="Z330" s="247"/>
      <c r="AA330" s="247"/>
      <c r="AB330" s="247"/>
      <c r="AC330" s="247"/>
      <c r="AD330" s="247"/>
      <c r="AE330" s="247"/>
      <c r="AF330" s="247"/>
      <c r="AG330" s="248"/>
      <c r="AH330" s="249"/>
      <c r="AI330" s="247"/>
      <c r="AJ330" s="247"/>
      <c r="AK330" s="247"/>
      <c r="AL330" s="247"/>
      <c r="AM330" s="247"/>
      <c r="AN330" s="247"/>
      <c r="AO330" s="247"/>
      <c r="AP330" s="247"/>
      <c r="AQ330" s="247"/>
      <c r="AR330" s="247"/>
      <c r="AS330" s="248"/>
      <c r="AT330" s="249"/>
      <c r="AU330" s="247"/>
      <c r="AV330" s="247"/>
      <c r="AW330" s="247"/>
      <c r="AX330" s="247"/>
      <c r="AY330" s="247"/>
      <c r="AZ330" s="247"/>
      <c r="BA330" s="247"/>
      <c r="BB330" s="247"/>
      <c r="BC330" s="247"/>
      <c r="BD330" s="247"/>
      <c r="BE330" s="248"/>
      <c r="BF330" s="249"/>
      <c r="BG330" s="247"/>
      <c r="BH330" s="247"/>
      <c r="BI330" s="247"/>
      <c r="BJ330" s="247"/>
      <c r="BK330" s="247"/>
      <c r="BL330" s="247"/>
      <c r="BM330" s="247"/>
      <c r="BN330" s="247"/>
      <c r="BO330" s="247"/>
      <c r="BP330" s="247"/>
      <c r="BQ330" s="248"/>
      <c r="BR330" s="249"/>
      <c r="BS330" s="247"/>
      <c r="BT330" s="247"/>
      <c r="BU330" s="247"/>
      <c r="BV330" s="247"/>
      <c r="BW330" s="247"/>
      <c r="BX330" s="247"/>
      <c r="BY330" s="247"/>
      <c r="BZ330" s="247"/>
      <c r="CA330" s="247"/>
      <c r="CB330" s="247"/>
      <c r="CC330" s="248"/>
      <c r="CD330" s="39"/>
      <c r="CE330" s="39"/>
      <c r="CF330" s="39"/>
      <c r="CG330" s="39"/>
      <c r="CH330" s="39"/>
      <c r="CI330" s="39"/>
      <c r="CJ330" s="39"/>
      <c r="CK330" s="39"/>
      <c r="CL330" s="39"/>
      <c r="CM330" s="39"/>
      <c r="CN330" s="39"/>
      <c r="CO330" s="39"/>
      <c r="CP330" s="39"/>
      <c r="CQ330" s="39"/>
      <c r="CR330" s="39"/>
      <c r="CS330" s="39"/>
      <c r="CT330" s="39"/>
      <c r="CU330" s="39"/>
      <c r="CV330" s="39"/>
      <c r="CW330" s="39"/>
      <c r="CX330" s="39"/>
      <c r="CY330" s="39"/>
      <c r="CZ330" s="39"/>
      <c r="DA330" s="39"/>
      <c r="DB330" s="39"/>
      <c r="DC330" s="39"/>
      <c r="DD330" s="39"/>
      <c r="DE330" s="39"/>
      <c r="DF330" s="39"/>
      <c r="DG330" s="39"/>
      <c r="DH330" s="39"/>
      <c r="DI330" s="39"/>
      <c r="DJ330" s="39"/>
      <c r="DK330" s="39"/>
      <c r="DL330" s="39"/>
      <c r="DM330" s="39"/>
      <c r="DN330" s="39"/>
      <c r="DO330" s="39"/>
      <c r="DP330" s="39"/>
      <c r="DQ330" s="39"/>
      <c r="DR330" s="39"/>
      <c r="DS330" s="39"/>
      <c r="DT330" s="39"/>
      <c r="DU330" s="39"/>
      <c r="DV330" s="39"/>
      <c r="DW330" s="39"/>
      <c r="DX330" s="39"/>
      <c r="DY330" s="39"/>
      <c r="DZ330" s="39"/>
      <c r="EA330" s="39"/>
      <c r="EB330" s="39"/>
      <c r="EC330" s="39"/>
      <c r="ED330" s="39"/>
      <c r="EE330" s="39"/>
      <c r="EF330" s="39"/>
      <c r="EG330" s="39"/>
      <c r="EH330" s="39"/>
      <c r="EI330" s="39"/>
      <c r="EJ330" s="39"/>
      <c r="EK330" s="39"/>
      <c r="EL330" s="39"/>
      <c r="EM330" s="39"/>
      <c r="EN330" s="39"/>
      <c r="EO330" s="39"/>
      <c r="EP330" s="39"/>
      <c r="EQ330" s="39"/>
      <c r="ER330" s="39"/>
      <c r="ES330" s="39"/>
      <c r="ET330" s="39"/>
      <c r="EU330" s="39"/>
      <c r="EV330" s="39"/>
      <c r="EW330" s="39"/>
      <c r="EX330" s="39"/>
      <c r="EY330" s="39"/>
      <c r="EZ330" s="39"/>
      <c r="FA330" s="39"/>
      <c r="FB330" s="39"/>
      <c r="FC330" s="39"/>
      <c r="FD330" s="39"/>
      <c r="FE330" s="39"/>
      <c r="FF330" s="39"/>
      <c r="FG330" s="39"/>
      <c r="FH330" s="39"/>
      <c r="FI330" s="39"/>
      <c r="FJ330" s="39"/>
      <c r="FK330" s="39"/>
      <c r="FL330" s="39"/>
      <c r="FM330" s="39"/>
      <c r="FN330" s="39"/>
      <c r="FO330" s="39"/>
      <c r="FP330" s="39"/>
      <c r="FQ330" s="39"/>
      <c r="FR330" s="39"/>
      <c r="FS330" s="39"/>
      <c r="FT330" s="39"/>
      <c r="FU330" s="39"/>
      <c r="FV330" s="39"/>
      <c r="FW330" s="39"/>
      <c r="FX330" s="39"/>
      <c r="FY330" s="39"/>
      <c r="FZ330" s="39"/>
      <c r="GA330" s="39"/>
      <c r="GB330" s="39"/>
      <c r="GC330" s="39"/>
      <c r="GD330" s="39"/>
      <c r="GE330" s="39"/>
      <c r="GF330" s="39"/>
      <c r="GG330" s="39"/>
      <c r="GH330" s="39"/>
      <c r="GI330" s="39"/>
      <c r="GJ330" s="39"/>
      <c r="GK330" s="39"/>
      <c r="GL330" s="39"/>
      <c r="GM330" s="39"/>
      <c r="GN330" s="39"/>
      <c r="GO330" s="39"/>
      <c r="GP330" s="39"/>
      <c r="GQ330" s="39"/>
      <c r="GR330" s="39"/>
      <c r="GS330" s="39"/>
      <c r="GT330" s="39"/>
      <c r="GU330" s="39"/>
      <c r="GV330" s="39"/>
      <c r="GW330" s="39"/>
      <c r="GX330" s="39"/>
      <c r="GY330" s="39"/>
      <c r="GZ330" s="39"/>
      <c r="HA330" s="39"/>
      <c r="HB330" s="39"/>
      <c r="HC330" s="39"/>
      <c r="HD330" s="39"/>
      <c r="HE330" s="39"/>
      <c r="HF330" s="39"/>
      <c r="HG330" s="39"/>
      <c r="HH330" s="39"/>
      <c r="HI330" s="39"/>
      <c r="HJ330" s="39"/>
      <c r="HK330" s="39"/>
      <c r="HL330" s="39"/>
      <c r="HM330" s="39"/>
      <c r="HN330" s="39"/>
      <c r="HO330" s="39"/>
      <c r="HP330" s="39"/>
      <c r="HQ330" s="39"/>
      <c r="HR330" s="39"/>
      <c r="HS330" s="39"/>
      <c r="HT330" s="39"/>
      <c r="HU330" s="39"/>
      <c r="HV330" s="39"/>
      <c r="HW330" s="39"/>
      <c r="HX330" s="39"/>
      <c r="HY330" s="39"/>
      <c r="HZ330" s="39"/>
      <c r="IA330" s="39"/>
      <c r="IB330" s="39"/>
      <c r="IC330" s="39"/>
      <c r="ID330" s="39"/>
      <c r="IE330" s="39"/>
      <c r="IF330" s="39"/>
      <c r="IG330" s="39"/>
      <c r="IH330" s="39"/>
      <c r="II330" s="39"/>
      <c r="IJ330" s="39"/>
      <c r="IK330" s="39"/>
      <c r="IL330" s="39"/>
      <c r="IM330" s="39"/>
      <c r="IN330" s="39"/>
      <c r="IO330" s="39"/>
      <c r="IP330" s="39"/>
      <c r="IQ330" s="39"/>
      <c r="IR330" s="39"/>
      <c r="IS330" s="39"/>
      <c r="IT330" s="39"/>
      <c r="IU330" s="39"/>
      <c r="IV330" s="39"/>
      <c r="IW330" s="39"/>
      <c r="IX330" s="39"/>
      <c r="IY330" s="39"/>
      <c r="IZ330" s="39"/>
      <c r="JA330" s="39"/>
      <c r="JB330" s="39"/>
      <c r="JC330" s="39"/>
      <c r="JD330" s="39"/>
      <c r="JE330" s="39"/>
      <c r="JF330" s="39"/>
      <c r="JG330" s="39"/>
      <c r="JH330" s="39"/>
      <c r="JI330" s="39"/>
      <c r="JJ330" s="39"/>
      <c r="JK330" s="39"/>
      <c r="JL330" s="39"/>
      <c r="JM330" s="39"/>
      <c r="JN330" s="39"/>
      <c r="JO330" s="39"/>
      <c r="JP330" s="39"/>
      <c r="JQ330" s="39"/>
      <c r="JR330" s="39"/>
      <c r="JS330" s="39"/>
      <c r="JT330" s="39"/>
      <c r="JU330" s="39"/>
      <c r="JV330" s="39"/>
      <c r="JW330" s="39"/>
      <c r="JX330" s="39"/>
      <c r="JY330" s="39"/>
      <c r="JZ330" s="39"/>
      <c r="KA330" s="39"/>
      <c r="KB330" s="39"/>
      <c r="KC330" s="39"/>
      <c r="KD330" s="39"/>
      <c r="KE330" s="39"/>
      <c r="KF330" s="39"/>
      <c r="KG330" s="39"/>
      <c r="KH330" s="39"/>
      <c r="KI330" s="39"/>
      <c r="KJ330" s="39"/>
      <c r="KK330" s="39"/>
      <c r="KL330" s="39"/>
      <c r="KM330" s="39"/>
      <c r="KN330" s="39"/>
      <c r="KO330" s="39"/>
      <c r="KP330" s="39"/>
      <c r="KQ330" s="39"/>
      <c r="KR330" s="39"/>
      <c r="KS330" s="39"/>
      <c r="KT330" s="39"/>
      <c r="KU330" s="39"/>
      <c r="KV330" s="39"/>
      <c r="KW330" s="39"/>
      <c r="KX330" s="39"/>
      <c r="KY330" s="39"/>
      <c r="KZ330" s="39"/>
      <c r="LA330" s="39"/>
      <c r="LB330" s="39"/>
      <c r="LC330" s="39"/>
      <c r="LD330" s="39"/>
      <c r="LE330" s="39"/>
      <c r="LF330" s="39"/>
      <c r="LG330" s="39"/>
      <c r="LH330" s="39"/>
      <c r="LI330" s="39"/>
      <c r="LJ330" s="39"/>
      <c r="LK330" s="39"/>
      <c r="LL330" s="39"/>
      <c r="LM330" s="39"/>
      <c r="LN330" s="39"/>
      <c r="LO330" s="39"/>
      <c r="LP330" s="39"/>
      <c r="LQ330" s="39"/>
      <c r="LR330" s="39"/>
      <c r="LS330" s="39"/>
      <c r="LT330" s="39"/>
      <c r="LU330" s="39"/>
      <c r="LV330" s="39"/>
      <c r="LW330" s="39"/>
      <c r="LX330" s="39"/>
      <c r="LY330" s="39"/>
      <c r="LZ330" s="39"/>
      <c r="MA330" s="39"/>
      <c r="MB330" s="39"/>
      <c r="MC330" s="39"/>
      <c r="MD330" s="39"/>
      <c r="ME330" s="39"/>
      <c r="MF330" s="39"/>
      <c r="MG330" s="39"/>
      <c r="MH330" s="39"/>
      <c r="MI330" s="39"/>
      <c r="MJ330" s="39"/>
      <c r="MK330" s="39"/>
      <c r="ML330" s="39"/>
      <c r="MM330" s="39"/>
      <c r="MN330" s="39"/>
      <c r="MO330" s="39"/>
      <c r="MP330" s="39"/>
      <c r="MQ330" s="39"/>
      <c r="MR330" s="39"/>
      <c r="MS330" s="39"/>
      <c r="MT330" s="39"/>
      <c r="MU330" s="39"/>
      <c r="MV330" s="39"/>
      <c r="MW330" s="39"/>
      <c r="MX330" s="39"/>
      <c r="MY330" s="39"/>
      <c r="MZ330" s="39"/>
      <c r="NA330" s="39"/>
      <c r="NB330" s="39"/>
      <c r="NC330" s="39"/>
      <c r="ND330" s="39"/>
      <c r="NE330" s="39"/>
      <c r="NF330" s="39"/>
      <c r="NG330" s="39"/>
      <c r="NH330" s="39"/>
      <c r="NI330" s="39"/>
      <c r="NJ330" s="39"/>
      <c r="NK330" s="39"/>
      <c r="NL330" s="39"/>
      <c r="NM330" s="39"/>
      <c r="NN330" s="39"/>
      <c r="NO330" s="39"/>
      <c r="NP330" s="39"/>
      <c r="NQ330" s="39"/>
      <c r="NR330" s="39"/>
      <c r="NS330" s="39"/>
      <c r="NT330" s="39"/>
      <c r="NU330" s="39"/>
      <c r="NV330" s="39"/>
      <c r="NW330" s="39"/>
      <c r="NX330" s="39"/>
      <c r="NY330" s="39"/>
      <c r="NZ330" s="39"/>
      <c r="OA330" s="39"/>
      <c r="OB330" s="39"/>
      <c r="OC330" s="39"/>
      <c r="OD330" s="39"/>
      <c r="OE330" s="39"/>
      <c r="OF330" s="39"/>
      <c r="OG330" s="39"/>
      <c r="OH330" s="39"/>
      <c r="OI330" s="39"/>
      <c r="OJ330" s="39"/>
      <c r="OK330" s="39"/>
      <c r="OL330" s="39"/>
      <c r="OM330" s="39"/>
      <c r="ON330" s="39"/>
      <c r="OO330" s="39"/>
      <c r="OP330" s="39"/>
      <c r="OQ330" s="39"/>
      <c r="OR330" s="39"/>
      <c r="OS330" s="39"/>
      <c r="OT330" s="39"/>
      <c r="OU330" s="39"/>
      <c r="OV330" s="39"/>
      <c r="OW330" s="39"/>
      <c r="OX330" s="39"/>
      <c r="OY330" s="39"/>
      <c r="OZ330" s="39"/>
      <c r="PA330" s="39"/>
      <c r="PB330" s="39"/>
      <c r="PC330" s="39"/>
      <c r="PD330" s="39"/>
      <c r="PE330" s="39"/>
      <c r="PF330" s="39"/>
      <c r="PG330" s="39"/>
      <c r="PH330" s="39"/>
      <c r="PI330" s="39"/>
      <c r="PJ330" s="39"/>
      <c r="PK330" s="39"/>
      <c r="PL330" s="39"/>
      <c r="PM330" s="39"/>
      <c r="PN330" s="39"/>
      <c r="PO330" s="39"/>
      <c r="PP330" s="39"/>
      <c r="PQ330" s="39"/>
      <c r="PR330" s="39"/>
      <c r="PS330" s="39"/>
      <c r="PT330" s="39"/>
      <c r="PU330" s="39"/>
      <c r="PV330" s="39"/>
      <c r="PW330" s="39"/>
      <c r="PX330" s="39"/>
      <c r="PY330" s="39"/>
      <c r="PZ330" s="39"/>
      <c r="QA330" s="39"/>
      <c r="QB330" s="39"/>
      <c r="QC330" s="39"/>
      <c r="QD330" s="39"/>
      <c r="QE330" s="39"/>
      <c r="QF330" s="39"/>
      <c r="QG330" s="39"/>
      <c r="QH330" s="39"/>
      <c r="QI330" s="39"/>
      <c r="QJ330" s="39"/>
      <c r="QK330" s="39"/>
      <c r="QL330" s="39"/>
      <c r="QM330" s="39"/>
      <c r="QN330" s="39"/>
      <c r="QO330" s="39"/>
      <c r="QP330" s="39"/>
      <c r="QQ330" s="39"/>
      <c r="QR330" s="39"/>
      <c r="QS330" s="39"/>
      <c r="QT330" s="39"/>
      <c r="QU330" s="39"/>
      <c r="QV330" s="39"/>
      <c r="QW330" s="39"/>
      <c r="QX330" s="39"/>
      <c r="QY330" s="39"/>
      <c r="QZ330" s="39"/>
      <c r="RA330" s="39"/>
      <c r="RB330" s="39"/>
      <c r="RC330" s="39"/>
      <c r="RD330" s="39"/>
      <c r="RE330" s="39"/>
      <c r="RF330" s="39"/>
      <c r="RG330" s="39"/>
      <c r="RH330" s="39"/>
      <c r="RI330" s="39"/>
      <c r="RJ330" s="39"/>
      <c r="RK330" s="39"/>
      <c r="RL330" s="39"/>
      <c r="RM330" s="39"/>
      <c r="RN330" s="39"/>
      <c r="RO330" s="39"/>
      <c r="RP330" s="39"/>
      <c r="RQ330" s="39"/>
      <c r="RR330" s="39"/>
      <c r="RS330" s="39"/>
      <c r="RT330" s="39"/>
      <c r="RU330" s="39"/>
      <c r="RV330" s="39"/>
      <c r="RW330" s="39"/>
      <c r="RX330" s="39"/>
      <c r="RY330" s="39"/>
      <c r="RZ330" s="39"/>
      <c r="SA330" s="39"/>
      <c r="SB330" s="39"/>
      <c r="SC330" s="39"/>
      <c r="SD330" s="39"/>
      <c r="SE330" s="39"/>
      <c r="SF330" s="39"/>
      <c r="SG330" s="39"/>
      <c r="SH330" s="39"/>
      <c r="SI330" s="39"/>
      <c r="SJ330" s="39"/>
      <c r="SK330" s="39"/>
      <c r="SL330" s="39"/>
      <c r="SM330" s="39"/>
      <c r="SN330" s="39"/>
      <c r="SO330" s="39"/>
      <c r="SP330" s="39"/>
      <c r="SQ330" s="39"/>
      <c r="SR330" s="39"/>
      <c r="SS330" s="39"/>
      <c r="ST330" s="39"/>
      <c r="SU330" s="39"/>
      <c r="SV330" s="39"/>
      <c r="SW330" s="39"/>
      <c r="SX330" s="39"/>
      <c r="SY330" s="39"/>
      <c r="SZ330" s="39"/>
      <c r="TA330" s="39"/>
      <c r="TB330" s="39"/>
      <c r="TC330" s="39"/>
      <c r="TD330" s="39"/>
      <c r="TE330" s="39"/>
      <c r="TF330" s="39"/>
      <c r="TG330" s="39"/>
      <c r="TH330" s="39"/>
      <c r="TI330" s="39"/>
      <c r="TJ330" s="39"/>
      <c r="TK330" s="39"/>
      <c r="TL330" s="39"/>
      <c r="TM330" s="39"/>
      <c r="TN330" s="39"/>
      <c r="TO330" s="39"/>
      <c r="TP330" s="39"/>
      <c r="TQ330" s="39"/>
      <c r="TR330" s="39"/>
      <c r="TS330" s="39"/>
      <c r="TT330" s="39"/>
      <c r="TU330" s="39"/>
      <c r="TV330" s="39"/>
      <c r="TW330" s="39"/>
      <c r="TX330" s="39"/>
      <c r="TY330" s="39"/>
      <c r="TZ330" s="39"/>
      <c r="UA330" s="39"/>
      <c r="UB330" s="39"/>
      <c r="UC330" s="39"/>
      <c r="UD330" s="39"/>
      <c r="UE330" s="39"/>
      <c r="UF330" s="39"/>
      <c r="UG330" s="39"/>
      <c r="UH330" s="39"/>
      <c r="UI330" s="39"/>
      <c r="UJ330" s="39"/>
      <c r="UK330" s="39"/>
      <c r="UL330" s="39"/>
      <c r="UM330" s="39"/>
      <c r="UN330" s="39"/>
      <c r="UO330" s="39"/>
      <c r="UP330" s="39"/>
      <c r="UQ330" s="39"/>
      <c r="UR330" s="39"/>
      <c r="US330" s="39"/>
      <c r="UT330" s="39"/>
      <c r="UU330" s="39"/>
      <c r="UV330" s="39"/>
      <c r="UW330" s="39"/>
      <c r="UX330" s="39"/>
      <c r="UY330" s="39"/>
      <c r="UZ330" s="39"/>
      <c r="VA330" s="39"/>
      <c r="VB330" s="39"/>
      <c r="VC330" s="39"/>
      <c r="VD330" s="39"/>
      <c r="VE330" s="39"/>
      <c r="VF330" s="39"/>
      <c r="VG330" s="39"/>
      <c r="VH330" s="39"/>
      <c r="VI330" s="39"/>
      <c r="VJ330" s="39"/>
      <c r="VK330" s="39"/>
      <c r="VL330" s="39"/>
      <c r="VM330" s="39"/>
      <c r="VN330" s="39"/>
      <c r="VO330" s="39"/>
      <c r="VP330" s="39"/>
      <c r="VQ330" s="39"/>
      <c r="VR330" s="39"/>
      <c r="VS330" s="39"/>
      <c r="VT330" s="39"/>
      <c r="VU330" s="39"/>
      <c r="VV330" s="39"/>
      <c r="VW330" s="39"/>
      <c r="VX330" s="39"/>
      <c r="VY330" s="39"/>
      <c r="VZ330" s="39"/>
      <c r="WA330" s="39"/>
      <c r="WB330" s="39"/>
      <c r="WC330" s="39"/>
      <c r="WD330" s="39"/>
      <c r="WE330" s="39"/>
      <c r="WF330" s="39"/>
      <c r="WG330" s="39"/>
      <c r="WH330" s="39"/>
      <c r="WI330" s="39"/>
      <c r="WJ330" s="39"/>
      <c r="WK330" s="39"/>
      <c r="WL330" s="39"/>
      <c r="WM330" s="39"/>
      <c r="WN330" s="39"/>
      <c r="WO330" s="39"/>
      <c r="WP330" s="39"/>
      <c r="WQ330" s="39"/>
      <c r="WR330" s="39"/>
      <c r="WS330" s="39"/>
      <c r="WT330" s="39"/>
      <c r="WU330" s="39"/>
      <c r="WV330" s="39"/>
      <c r="WW330" s="39"/>
      <c r="WX330" s="39"/>
      <c r="WY330" s="39"/>
      <c r="WZ330" s="39"/>
      <c r="XA330" s="39"/>
      <c r="XB330" s="39"/>
      <c r="XC330" s="39"/>
      <c r="XD330" s="39"/>
      <c r="XE330" s="39"/>
      <c r="XF330" s="39"/>
      <c r="XG330" s="39"/>
      <c r="XH330" s="39"/>
      <c r="XI330" s="39"/>
      <c r="XJ330" s="39"/>
      <c r="XK330" s="39"/>
      <c r="XL330" s="39"/>
      <c r="XM330" s="39"/>
      <c r="XN330" s="39"/>
      <c r="XO330" s="39"/>
      <c r="XP330" s="39"/>
      <c r="XQ330" s="39"/>
      <c r="XR330" s="39"/>
      <c r="XS330" s="39"/>
      <c r="XT330" s="39"/>
      <c r="XU330" s="39"/>
      <c r="XV330" s="39"/>
      <c r="XW330" s="39"/>
      <c r="XX330" s="39"/>
      <c r="XY330" s="39"/>
      <c r="XZ330" s="39"/>
      <c r="YA330" s="39"/>
      <c r="YB330" s="39"/>
      <c r="YC330" s="39"/>
      <c r="YD330" s="39"/>
      <c r="YE330" s="39"/>
      <c r="YF330" s="39"/>
      <c r="YG330" s="39"/>
      <c r="YH330" s="39"/>
      <c r="YI330" s="39"/>
      <c r="YJ330" s="39"/>
      <c r="YK330" s="39"/>
      <c r="YL330" s="39"/>
      <c r="YM330" s="39"/>
      <c r="YN330" s="39"/>
      <c r="YO330" s="39"/>
      <c r="YP330" s="39"/>
      <c r="YQ330" s="39"/>
      <c r="YR330" s="39"/>
      <c r="YS330" s="39"/>
      <c r="YT330" s="39"/>
      <c r="YU330" s="39"/>
      <c r="YV330" s="39"/>
      <c r="YW330" s="39"/>
      <c r="YX330" s="39"/>
      <c r="YY330" s="39"/>
      <c r="YZ330" s="39"/>
      <c r="ZA330" s="39"/>
      <c r="ZB330" s="39"/>
      <c r="ZC330" s="39"/>
      <c r="ZD330" s="39"/>
      <c r="ZE330" s="39"/>
      <c r="ZF330" s="39"/>
      <c r="ZG330" s="39"/>
      <c r="ZH330" s="39"/>
      <c r="ZI330" s="39"/>
      <c r="ZJ330" s="39"/>
      <c r="ZK330" s="39"/>
      <c r="ZL330" s="39"/>
      <c r="ZM330" s="39"/>
      <c r="ZN330" s="39"/>
      <c r="ZO330" s="39"/>
      <c r="ZP330" s="39"/>
      <c r="ZQ330" s="39"/>
      <c r="ZR330" s="39"/>
      <c r="ZS330" s="39"/>
      <c r="ZT330" s="39"/>
      <c r="ZU330" s="39"/>
      <c r="ZV330" s="39"/>
      <c r="ZW330" s="39"/>
      <c r="ZX330" s="39"/>
      <c r="ZY330" s="39"/>
      <c r="ZZ330" s="39"/>
      <c r="AAA330" s="39"/>
      <c r="AAB330" s="39"/>
      <c r="AAC330" s="39"/>
      <c r="AAD330" s="39"/>
      <c r="AAE330" s="39"/>
      <c r="AAF330" s="39"/>
      <c r="AAG330" s="39"/>
      <c r="AAH330" s="39"/>
      <c r="AAI330" s="39"/>
      <c r="AAJ330" s="39"/>
      <c r="AAK330" s="39"/>
      <c r="AAL330" s="39"/>
      <c r="AAM330" s="39"/>
      <c r="AAN330" s="39"/>
      <c r="AAO330" s="39"/>
      <c r="AAP330" s="39"/>
      <c r="AAQ330" s="39"/>
      <c r="AAR330" s="39"/>
      <c r="AAS330" s="39"/>
      <c r="AAT330" s="39"/>
      <c r="AAU330" s="39"/>
      <c r="AAV330" s="39"/>
      <c r="AAW330" s="39"/>
      <c r="AAX330" s="39"/>
      <c r="AAY330" s="39"/>
      <c r="AAZ330" s="39"/>
      <c r="ABA330" s="39"/>
      <c r="ABB330" s="39"/>
      <c r="ABC330" s="39"/>
      <c r="ABD330" s="39"/>
      <c r="ABE330" s="39"/>
      <c r="ABF330" s="39"/>
      <c r="ABG330" s="39"/>
      <c r="ABH330" s="39"/>
      <c r="ABI330" s="39"/>
      <c r="ABJ330" s="39"/>
      <c r="ABK330" s="39"/>
      <c r="ABL330" s="39"/>
      <c r="ABM330" s="39"/>
      <c r="ABN330" s="39"/>
      <c r="ABO330" s="39"/>
      <c r="ABP330" s="39"/>
      <c r="ABQ330" s="39"/>
      <c r="ABR330" s="39"/>
      <c r="ABS330" s="39"/>
      <c r="ABT330" s="39"/>
      <c r="ABU330" s="39"/>
      <c r="ABV330" s="39"/>
      <c r="ABW330" s="39"/>
      <c r="ABX330" s="39"/>
      <c r="ABY330" s="39"/>
      <c r="ABZ330" s="39"/>
      <c r="ACA330" s="39"/>
      <c r="ACB330" s="39"/>
      <c r="ACC330" s="39"/>
      <c r="ACD330" s="39"/>
      <c r="ACE330" s="39"/>
      <c r="ACF330" s="39"/>
      <c r="ACG330" s="39"/>
      <c r="ACH330" s="39"/>
      <c r="ACI330" s="39"/>
      <c r="ACJ330" s="39"/>
      <c r="ACK330" s="39"/>
      <c r="ACL330" s="39"/>
      <c r="ACM330" s="39"/>
      <c r="ACN330" s="39"/>
      <c r="ACO330" s="39"/>
      <c r="ACP330" s="39"/>
      <c r="ACQ330" s="39"/>
      <c r="ACR330" s="39"/>
      <c r="ACS330" s="39"/>
      <c r="ACT330" s="39"/>
      <c r="ACU330" s="39"/>
      <c r="ACV330" s="39"/>
      <c r="ACW330" s="39"/>
      <c r="ACX330" s="39"/>
      <c r="ACY330" s="39"/>
      <c r="ACZ330" s="39"/>
      <c r="ADA330" s="39"/>
      <c r="ADB330" s="39"/>
      <c r="ADC330" s="39"/>
      <c r="ADD330" s="39"/>
      <c r="ADE330" s="39"/>
      <c r="ADF330" s="39"/>
      <c r="ADG330" s="39"/>
      <c r="ADH330" s="39"/>
      <c r="ADI330" s="39"/>
      <c r="ADJ330" s="39"/>
      <c r="ADK330" s="39"/>
      <c r="ADL330" s="39"/>
      <c r="ADM330" s="39"/>
      <c r="ADN330" s="39"/>
      <c r="ADO330" s="39"/>
      <c r="ADP330" s="39"/>
      <c r="ADQ330" s="39"/>
      <c r="ADR330" s="39"/>
      <c r="ADS330" s="39"/>
      <c r="ADT330" s="39"/>
      <c r="ADU330" s="39"/>
      <c r="ADV330" s="39"/>
      <c r="ADW330" s="39"/>
      <c r="ADX330" s="39"/>
      <c r="ADY330" s="39"/>
      <c r="ADZ330" s="39"/>
      <c r="AEA330" s="39"/>
      <c r="AEB330" s="39"/>
      <c r="AEC330" s="39"/>
      <c r="AED330" s="39"/>
      <c r="AEE330" s="39"/>
      <c r="AEF330" s="39"/>
      <c r="AEG330" s="39"/>
      <c r="AEH330" s="39"/>
      <c r="AEI330" s="39"/>
      <c r="AEJ330" s="39"/>
      <c r="AEK330" s="39"/>
      <c r="AEL330" s="39"/>
      <c r="AEM330" s="39"/>
      <c r="AEN330" s="39"/>
      <c r="AEO330" s="39"/>
      <c r="AEP330" s="39"/>
      <c r="AEQ330" s="39"/>
      <c r="AER330" s="39"/>
      <c r="AES330" s="39"/>
      <c r="AET330" s="39"/>
      <c r="AEU330" s="39"/>
      <c r="AEV330" s="39"/>
      <c r="AEW330" s="39"/>
      <c r="AEX330" s="39"/>
      <c r="AEY330" s="39"/>
      <c r="AEZ330" s="39"/>
      <c r="AFA330" s="39"/>
      <c r="AFB330" s="39"/>
      <c r="AFC330" s="39"/>
      <c r="AFD330" s="39"/>
      <c r="AFE330" s="39"/>
      <c r="AFF330" s="39"/>
      <c r="AFG330" s="39"/>
      <c r="AFH330" s="39"/>
      <c r="AFI330" s="39"/>
      <c r="AFJ330" s="39"/>
      <c r="AFK330" s="39"/>
      <c r="AFL330" s="39"/>
      <c r="AFM330" s="39"/>
      <c r="AFN330" s="39"/>
      <c r="AFO330" s="39"/>
      <c r="AFP330" s="39"/>
      <c r="AFQ330" s="39"/>
      <c r="AFR330" s="39"/>
      <c r="AFS330" s="39"/>
      <c r="AFT330" s="39"/>
      <c r="AFU330" s="39"/>
      <c r="AFV330" s="39"/>
      <c r="AFW330" s="39"/>
      <c r="AFX330" s="39"/>
      <c r="AFY330" s="39"/>
      <c r="AFZ330" s="39"/>
      <c r="AGA330" s="39"/>
      <c r="AGB330" s="39"/>
      <c r="AGC330" s="39"/>
      <c r="AGD330" s="39"/>
      <c r="AGE330" s="39"/>
      <c r="AGF330" s="39"/>
      <c r="AGG330" s="39"/>
      <c r="AGH330" s="39"/>
      <c r="AGI330" s="39"/>
      <c r="AGJ330" s="39"/>
      <c r="AGK330" s="39"/>
      <c r="AGL330" s="39"/>
      <c r="AGM330" s="39"/>
      <c r="AGN330" s="39"/>
      <c r="AGO330" s="39"/>
      <c r="AGP330" s="39"/>
      <c r="AGQ330" s="39"/>
      <c r="AGR330" s="39"/>
      <c r="AGS330" s="39"/>
      <c r="AGT330" s="39"/>
      <c r="AGU330" s="39"/>
      <c r="AGV330" s="39"/>
      <c r="AGW330" s="39"/>
      <c r="AGX330" s="39"/>
      <c r="AGY330" s="39"/>
      <c r="AGZ330" s="39"/>
      <c r="AHA330" s="39"/>
      <c r="AHB330" s="39"/>
      <c r="AHC330" s="39"/>
      <c r="AHD330" s="39"/>
      <c r="AHE330" s="39"/>
      <c r="AHF330" s="39"/>
      <c r="AHG330" s="39"/>
      <c r="AHH330" s="39"/>
      <c r="AHI330" s="39"/>
      <c r="AHJ330" s="39"/>
      <c r="AHK330" s="39"/>
      <c r="AHL330" s="39"/>
      <c r="AHM330" s="39"/>
      <c r="AHN330" s="39"/>
      <c r="AHO330" s="39"/>
      <c r="AHP330" s="39"/>
      <c r="AHQ330" s="39"/>
      <c r="AHR330" s="39"/>
      <c r="AHS330" s="39"/>
      <c r="AHT330" s="39"/>
      <c r="AHU330" s="39"/>
      <c r="AHV330" s="39"/>
      <c r="AHW330" s="39"/>
      <c r="AHX330" s="39"/>
      <c r="AHY330" s="39"/>
      <c r="AHZ330" s="39"/>
      <c r="AIA330" s="39"/>
      <c r="AIB330" s="39"/>
    </row>
    <row r="331" spans="1:912" x14ac:dyDescent="0.25">
      <c r="A331" s="326"/>
      <c r="B331" s="330" t="s">
        <v>602</v>
      </c>
      <c r="C331" s="303" t="s">
        <v>833</v>
      </c>
      <c r="D331" s="287" t="s">
        <v>218</v>
      </c>
      <c r="E331" s="287">
        <v>0</v>
      </c>
      <c r="F331" s="240"/>
      <c r="G331" s="191">
        <f t="shared" si="233"/>
        <v>0</v>
      </c>
      <c r="H331" s="246"/>
      <c r="I331" s="248"/>
      <c r="J331" s="246"/>
      <c r="K331" s="247"/>
      <c r="L331" s="247"/>
      <c r="M331" s="247"/>
      <c r="N331" s="247"/>
      <c r="O331" s="247"/>
      <c r="P331" s="247"/>
      <c r="Q331" s="247"/>
      <c r="R331" s="247"/>
      <c r="S331" s="247"/>
      <c r="T331" s="247"/>
      <c r="U331" s="248"/>
      <c r="V331" s="246"/>
      <c r="W331" s="247"/>
      <c r="X331" s="247"/>
      <c r="Y331" s="247"/>
      <c r="Z331" s="247"/>
      <c r="AA331" s="247"/>
      <c r="AB331" s="247"/>
      <c r="AC331" s="247"/>
      <c r="AD331" s="247"/>
      <c r="AE331" s="247"/>
      <c r="AF331" s="247"/>
      <c r="AG331" s="248"/>
      <c r="AH331" s="249"/>
      <c r="AI331" s="247"/>
      <c r="AJ331" s="247"/>
      <c r="AK331" s="247"/>
      <c r="AL331" s="247"/>
      <c r="AM331" s="247"/>
      <c r="AN331" s="247"/>
      <c r="AO331" s="247"/>
      <c r="AP331" s="247"/>
      <c r="AQ331" s="247"/>
      <c r="AR331" s="247"/>
      <c r="AS331" s="248"/>
      <c r="AT331" s="249"/>
      <c r="AU331" s="247"/>
      <c r="AV331" s="247"/>
      <c r="AW331" s="247"/>
      <c r="AX331" s="247"/>
      <c r="AY331" s="247"/>
      <c r="AZ331" s="247"/>
      <c r="BA331" s="247"/>
      <c r="BB331" s="247"/>
      <c r="BC331" s="247"/>
      <c r="BD331" s="247"/>
      <c r="BE331" s="248"/>
      <c r="BF331" s="249"/>
      <c r="BG331" s="247"/>
      <c r="BH331" s="247"/>
      <c r="BI331" s="247"/>
      <c r="BJ331" s="247"/>
      <c r="BK331" s="247"/>
      <c r="BL331" s="247"/>
      <c r="BM331" s="247"/>
      <c r="BN331" s="247"/>
      <c r="BO331" s="247"/>
      <c r="BP331" s="247"/>
      <c r="BQ331" s="248"/>
      <c r="BR331" s="249"/>
      <c r="BS331" s="247"/>
      <c r="BT331" s="247"/>
      <c r="BU331" s="247"/>
      <c r="BV331" s="247"/>
      <c r="BW331" s="247"/>
      <c r="BX331" s="247"/>
      <c r="BY331" s="247"/>
      <c r="BZ331" s="247"/>
      <c r="CA331" s="247"/>
      <c r="CB331" s="247"/>
      <c r="CC331" s="248"/>
      <c r="CD331" s="39"/>
      <c r="CE331" s="39"/>
      <c r="CF331" s="39"/>
      <c r="CG331" s="39"/>
      <c r="CH331" s="39"/>
      <c r="CI331" s="39"/>
      <c r="CJ331" s="39"/>
      <c r="CK331" s="39"/>
      <c r="CL331" s="39"/>
      <c r="CM331" s="39"/>
      <c r="CN331" s="39"/>
      <c r="CO331" s="39"/>
      <c r="CP331" s="39"/>
      <c r="CQ331" s="39"/>
      <c r="CR331" s="39"/>
      <c r="CS331" s="39"/>
      <c r="CT331" s="39"/>
      <c r="CU331" s="39"/>
      <c r="CV331" s="39"/>
      <c r="CW331" s="39"/>
      <c r="CX331" s="39"/>
      <c r="CY331" s="39"/>
      <c r="CZ331" s="39"/>
      <c r="DA331" s="39"/>
      <c r="DB331" s="39"/>
      <c r="DC331" s="39"/>
      <c r="DD331" s="39"/>
      <c r="DE331" s="39"/>
      <c r="DF331" s="39"/>
      <c r="DG331" s="39"/>
      <c r="DH331" s="39"/>
      <c r="DI331" s="39"/>
      <c r="DJ331" s="39"/>
      <c r="DK331" s="39"/>
      <c r="DL331" s="39"/>
      <c r="DM331" s="39"/>
      <c r="DN331" s="39"/>
      <c r="DO331" s="39"/>
      <c r="DP331" s="39"/>
      <c r="DQ331" s="39"/>
      <c r="DR331" s="39"/>
      <c r="DS331" s="39"/>
      <c r="DT331" s="39"/>
      <c r="DU331" s="39"/>
      <c r="DV331" s="39"/>
      <c r="DW331" s="39"/>
      <c r="DX331" s="39"/>
      <c r="DY331" s="39"/>
      <c r="DZ331" s="39"/>
      <c r="EA331" s="39"/>
      <c r="EB331" s="39"/>
      <c r="EC331" s="39"/>
      <c r="ED331" s="39"/>
      <c r="EE331" s="39"/>
      <c r="EF331" s="39"/>
      <c r="EG331" s="39"/>
      <c r="EH331" s="39"/>
      <c r="EI331" s="39"/>
      <c r="EJ331" s="39"/>
      <c r="EK331" s="39"/>
      <c r="EL331" s="39"/>
      <c r="EM331" s="39"/>
      <c r="EN331" s="39"/>
      <c r="EO331" s="39"/>
      <c r="EP331" s="39"/>
      <c r="EQ331" s="39"/>
      <c r="ER331" s="39"/>
      <c r="ES331" s="39"/>
      <c r="ET331" s="39"/>
      <c r="EU331" s="39"/>
      <c r="EV331" s="39"/>
      <c r="EW331" s="39"/>
      <c r="EX331" s="39"/>
      <c r="EY331" s="39"/>
      <c r="EZ331" s="39"/>
      <c r="FA331" s="39"/>
      <c r="FB331" s="39"/>
      <c r="FC331" s="39"/>
      <c r="FD331" s="39"/>
      <c r="FE331" s="39"/>
      <c r="FF331" s="39"/>
      <c r="FG331" s="39"/>
      <c r="FH331" s="39"/>
      <c r="FI331" s="39"/>
      <c r="FJ331" s="39"/>
      <c r="FK331" s="39"/>
      <c r="FL331" s="39"/>
      <c r="FM331" s="39"/>
      <c r="FN331" s="39"/>
      <c r="FO331" s="39"/>
      <c r="FP331" s="39"/>
      <c r="FQ331" s="39"/>
      <c r="FR331" s="39"/>
      <c r="FS331" s="39"/>
      <c r="FT331" s="39"/>
      <c r="FU331" s="39"/>
      <c r="FV331" s="39"/>
      <c r="FW331" s="39"/>
      <c r="FX331" s="39"/>
      <c r="FY331" s="39"/>
      <c r="FZ331" s="39"/>
      <c r="GA331" s="39"/>
      <c r="GB331" s="39"/>
      <c r="GC331" s="39"/>
      <c r="GD331" s="39"/>
      <c r="GE331" s="39"/>
      <c r="GF331" s="39"/>
      <c r="GG331" s="39"/>
      <c r="GH331" s="39"/>
      <c r="GI331" s="39"/>
      <c r="GJ331" s="39"/>
      <c r="GK331" s="39"/>
      <c r="GL331" s="39"/>
      <c r="GM331" s="39"/>
      <c r="GN331" s="39"/>
      <c r="GO331" s="39"/>
      <c r="GP331" s="39"/>
      <c r="GQ331" s="39"/>
      <c r="GR331" s="39"/>
      <c r="GS331" s="39"/>
      <c r="GT331" s="39"/>
      <c r="GU331" s="39"/>
      <c r="GV331" s="39"/>
      <c r="GW331" s="39"/>
      <c r="GX331" s="39"/>
      <c r="GY331" s="39"/>
      <c r="GZ331" s="39"/>
      <c r="HA331" s="39"/>
      <c r="HB331" s="39"/>
      <c r="HC331" s="39"/>
      <c r="HD331" s="39"/>
      <c r="HE331" s="39"/>
      <c r="HF331" s="39"/>
      <c r="HG331" s="39"/>
      <c r="HH331" s="39"/>
      <c r="HI331" s="39"/>
      <c r="HJ331" s="39"/>
      <c r="HK331" s="39"/>
      <c r="HL331" s="39"/>
      <c r="HM331" s="39"/>
      <c r="HN331" s="39"/>
      <c r="HO331" s="39"/>
      <c r="HP331" s="39"/>
      <c r="HQ331" s="39"/>
      <c r="HR331" s="39"/>
      <c r="HS331" s="39"/>
      <c r="HT331" s="39"/>
      <c r="HU331" s="39"/>
      <c r="HV331" s="39"/>
      <c r="HW331" s="39"/>
      <c r="HX331" s="39"/>
      <c r="HY331" s="39"/>
      <c r="HZ331" s="39"/>
      <c r="IA331" s="39"/>
      <c r="IB331" s="39"/>
      <c r="IC331" s="39"/>
      <c r="ID331" s="39"/>
      <c r="IE331" s="39"/>
      <c r="IF331" s="39"/>
      <c r="IG331" s="39"/>
      <c r="IH331" s="39"/>
      <c r="II331" s="39"/>
      <c r="IJ331" s="39"/>
      <c r="IK331" s="39"/>
      <c r="IL331" s="39"/>
      <c r="IM331" s="39"/>
      <c r="IN331" s="39"/>
      <c r="IO331" s="39"/>
      <c r="IP331" s="39"/>
      <c r="IQ331" s="39"/>
      <c r="IR331" s="39"/>
      <c r="IS331" s="39"/>
      <c r="IT331" s="39"/>
      <c r="IU331" s="39"/>
      <c r="IV331" s="39"/>
      <c r="IW331" s="39"/>
      <c r="IX331" s="39"/>
      <c r="IY331" s="39"/>
      <c r="IZ331" s="39"/>
      <c r="JA331" s="39"/>
      <c r="JB331" s="39"/>
      <c r="JC331" s="39"/>
      <c r="JD331" s="39"/>
      <c r="JE331" s="39"/>
      <c r="JF331" s="39"/>
      <c r="JG331" s="39"/>
      <c r="JH331" s="39"/>
      <c r="JI331" s="39"/>
      <c r="JJ331" s="39"/>
      <c r="JK331" s="39"/>
      <c r="JL331" s="39"/>
      <c r="JM331" s="39"/>
      <c r="JN331" s="39"/>
      <c r="JO331" s="39"/>
      <c r="JP331" s="39"/>
      <c r="JQ331" s="39"/>
      <c r="JR331" s="39"/>
      <c r="JS331" s="39"/>
      <c r="JT331" s="39"/>
      <c r="JU331" s="39"/>
      <c r="JV331" s="39"/>
      <c r="JW331" s="39"/>
      <c r="JX331" s="39"/>
      <c r="JY331" s="39"/>
      <c r="JZ331" s="39"/>
      <c r="KA331" s="39"/>
      <c r="KB331" s="39"/>
      <c r="KC331" s="39"/>
      <c r="KD331" s="39"/>
      <c r="KE331" s="39"/>
      <c r="KF331" s="39"/>
      <c r="KG331" s="39"/>
      <c r="KH331" s="39"/>
      <c r="KI331" s="39"/>
      <c r="KJ331" s="39"/>
      <c r="KK331" s="39"/>
      <c r="KL331" s="39"/>
      <c r="KM331" s="39"/>
      <c r="KN331" s="39"/>
      <c r="KO331" s="39"/>
      <c r="KP331" s="39"/>
      <c r="KQ331" s="39"/>
      <c r="KR331" s="39"/>
      <c r="KS331" s="39"/>
      <c r="KT331" s="39"/>
      <c r="KU331" s="39"/>
      <c r="KV331" s="39"/>
      <c r="KW331" s="39"/>
      <c r="KX331" s="39"/>
      <c r="KY331" s="39"/>
      <c r="KZ331" s="39"/>
      <c r="LA331" s="39"/>
      <c r="LB331" s="39"/>
      <c r="LC331" s="39"/>
      <c r="LD331" s="39"/>
      <c r="LE331" s="39"/>
      <c r="LF331" s="39"/>
      <c r="LG331" s="39"/>
      <c r="LH331" s="39"/>
      <c r="LI331" s="39"/>
      <c r="LJ331" s="39"/>
      <c r="LK331" s="39"/>
      <c r="LL331" s="39"/>
      <c r="LM331" s="39"/>
      <c r="LN331" s="39"/>
      <c r="LO331" s="39"/>
      <c r="LP331" s="39"/>
      <c r="LQ331" s="39"/>
      <c r="LR331" s="39"/>
      <c r="LS331" s="39"/>
      <c r="LT331" s="39"/>
      <c r="LU331" s="39"/>
      <c r="LV331" s="39"/>
      <c r="LW331" s="39"/>
      <c r="LX331" s="39"/>
      <c r="LY331" s="39"/>
      <c r="LZ331" s="39"/>
      <c r="MA331" s="39"/>
      <c r="MB331" s="39"/>
      <c r="MC331" s="39"/>
      <c r="MD331" s="39"/>
      <c r="ME331" s="39"/>
      <c r="MF331" s="39"/>
      <c r="MG331" s="39"/>
      <c r="MH331" s="39"/>
      <c r="MI331" s="39"/>
      <c r="MJ331" s="39"/>
      <c r="MK331" s="39"/>
      <c r="ML331" s="39"/>
      <c r="MM331" s="39"/>
      <c r="MN331" s="39"/>
      <c r="MO331" s="39"/>
      <c r="MP331" s="39"/>
      <c r="MQ331" s="39"/>
      <c r="MR331" s="39"/>
      <c r="MS331" s="39"/>
      <c r="MT331" s="39"/>
      <c r="MU331" s="39"/>
      <c r="MV331" s="39"/>
      <c r="MW331" s="39"/>
      <c r="MX331" s="39"/>
      <c r="MY331" s="39"/>
      <c r="MZ331" s="39"/>
      <c r="NA331" s="39"/>
      <c r="NB331" s="39"/>
      <c r="NC331" s="39"/>
      <c r="ND331" s="39"/>
      <c r="NE331" s="39"/>
      <c r="NF331" s="39"/>
      <c r="NG331" s="39"/>
      <c r="NH331" s="39"/>
      <c r="NI331" s="39"/>
      <c r="NJ331" s="39"/>
      <c r="NK331" s="39"/>
      <c r="NL331" s="39"/>
      <c r="NM331" s="39"/>
      <c r="NN331" s="39"/>
      <c r="NO331" s="39"/>
      <c r="NP331" s="39"/>
      <c r="NQ331" s="39"/>
      <c r="NR331" s="39"/>
      <c r="NS331" s="39"/>
      <c r="NT331" s="39"/>
      <c r="NU331" s="39"/>
      <c r="NV331" s="39"/>
      <c r="NW331" s="39"/>
      <c r="NX331" s="39"/>
      <c r="NY331" s="39"/>
      <c r="NZ331" s="39"/>
      <c r="OA331" s="39"/>
      <c r="OB331" s="39"/>
      <c r="OC331" s="39"/>
      <c r="OD331" s="39"/>
      <c r="OE331" s="39"/>
      <c r="OF331" s="39"/>
      <c r="OG331" s="39"/>
      <c r="OH331" s="39"/>
      <c r="OI331" s="39"/>
      <c r="OJ331" s="39"/>
      <c r="OK331" s="39"/>
      <c r="OL331" s="39"/>
      <c r="OM331" s="39"/>
      <c r="ON331" s="39"/>
      <c r="OO331" s="39"/>
      <c r="OP331" s="39"/>
      <c r="OQ331" s="39"/>
      <c r="OR331" s="39"/>
      <c r="OS331" s="39"/>
      <c r="OT331" s="39"/>
      <c r="OU331" s="39"/>
      <c r="OV331" s="39"/>
      <c r="OW331" s="39"/>
      <c r="OX331" s="39"/>
      <c r="OY331" s="39"/>
      <c r="OZ331" s="39"/>
      <c r="PA331" s="39"/>
      <c r="PB331" s="39"/>
      <c r="PC331" s="39"/>
      <c r="PD331" s="39"/>
      <c r="PE331" s="39"/>
      <c r="PF331" s="39"/>
      <c r="PG331" s="39"/>
      <c r="PH331" s="39"/>
      <c r="PI331" s="39"/>
      <c r="PJ331" s="39"/>
      <c r="PK331" s="39"/>
      <c r="PL331" s="39"/>
      <c r="PM331" s="39"/>
      <c r="PN331" s="39"/>
      <c r="PO331" s="39"/>
      <c r="PP331" s="39"/>
      <c r="PQ331" s="39"/>
      <c r="PR331" s="39"/>
      <c r="PS331" s="39"/>
      <c r="PT331" s="39"/>
      <c r="PU331" s="39"/>
      <c r="PV331" s="39"/>
      <c r="PW331" s="39"/>
      <c r="PX331" s="39"/>
      <c r="PY331" s="39"/>
      <c r="PZ331" s="39"/>
      <c r="QA331" s="39"/>
      <c r="QB331" s="39"/>
      <c r="QC331" s="39"/>
      <c r="QD331" s="39"/>
      <c r="QE331" s="39"/>
      <c r="QF331" s="39"/>
      <c r="QG331" s="39"/>
      <c r="QH331" s="39"/>
      <c r="QI331" s="39"/>
      <c r="QJ331" s="39"/>
      <c r="QK331" s="39"/>
      <c r="QL331" s="39"/>
      <c r="QM331" s="39"/>
      <c r="QN331" s="39"/>
      <c r="QO331" s="39"/>
      <c r="QP331" s="39"/>
      <c r="QQ331" s="39"/>
      <c r="QR331" s="39"/>
      <c r="QS331" s="39"/>
      <c r="QT331" s="39"/>
      <c r="QU331" s="39"/>
      <c r="QV331" s="39"/>
      <c r="QW331" s="39"/>
      <c r="QX331" s="39"/>
      <c r="QY331" s="39"/>
      <c r="QZ331" s="39"/>
      <c r="RA331" s="39"/>
      <c r="RB331" s="39"/>
      <c r="RC331" s="39"/>
      <c r="RD331" s="39"/>
      <c r="RE331" s="39"/>
      <c r="RF331" s="39"/>
      <c r="RG331" s="39"/>
      <c r="RH331" s="39"/>
      <c r="RI331" s="39"/>
      <c r="RJ331" s="39"/>
      <c r="RK331" s="39"/>
      <c r="RL331" s="39"/>
      <c r="RM331" s="39"/>
      <c r="RN331" s="39"/>
      <c r="RO331" s="39"/>
      <c r="RP331" s="39"/>
      <c r="RQ331" s="39"/>
      <c r="RR331" s="39"/>
      <c r="RS331" s="39"/>
      <c r="RT331" s="39"/>
      <c r="RU331" s="39"/>
      <c r="RV331" s="39"/>
      <c r="RW331" s="39"/>
      <c r="RX331" s="39"/>
      <c r="RY331" s="39"/>
      <c r="RZ331" s="39"/>
      <c r="SA331" s="39"/>
      <c r="SB331" s="39"/>
      <c r="SC331" s="39"/>
      <c r="SD331" s="39"/>
      <c r="SE331" s="39"/>
      <c r="SF331" s="39"/>
      <c r="SG331" s="39"/>
      <c r="SH331" s="39"/>
      <c r="SI331" s="39"/>
      <c r="SJ331" s="39"/>
      <c r="SK331" s="39"/>
      <c r="SL331" s="39"/>
      <c r="SM331" s="39"/>
      <c r="SN331" s="39"/>
      <c r="SO331" s="39"/>
      <c r="SP331" s="39"/>
      <c r="SQ331" s="39"/>
      <c r="SR331" s="39"/>
      <c r="SS331" s="39"/>
      <c r="ST331" s="39"/>
      <c r="SU331" s="39"/>
      <c r="SV331" s="39"/>
      <c r="SW331" s="39"/>
      <c r="SX331" s="39"/>
      <c r="SY331" s="39"/>
      <c r="SZ331" s="39"/>
      <c r="TA331" s="39"/>
      <c r="TB331" s="39"/>
      <c r="TC331" s="39"/>
      <c r="TD331" s="39"/>
      <c r="TE331" s="39"/>
      <c r="TF331" s="39"/>
      <c r="TG331" s="39"/>
      <c r="TH331" s="39"/>
      <c r="TI331" s="39"/>
      <c r="TJ331" s="39"/>
      <c r="TK331" s="39"/>
      <c r="TL331" s="39"/>
      <c r="TM331" s="39"/>
      <c r="TN331" s="39"/>
      <c r="TO331" s="39"/>
      <c r="TP331" s="39"/>
      <c r="TQ331" s="39"/>
      <c r="TR331" s="39"/>
      <c r="TS331" s="39"/>
      <c r="TT331" s="39"/>
      <c r="TU331" s="39"/>
      <c r="TV331" s="39"/>
      <c r="TW331" s="39"/>
      <c r="TX331" s="39"/>
      <c r="TY331" s="39"/>
      <c r="TZ331" s="39"/>
      <c r="UA331" s="39"/>
      <c r="UB331" s="39"/>
      <c r="UC331" s="39"/>
      <c r="UD331" s="39"/>
      <c r="UE331" s="39"/>
      <c r="UF331" s="39"/>
      <c r="UG331" s="39"/>
      <c r="UH331" s="39"/>
      <c r="UI331" s="39"/>
      <c r="UJ331" s="39"/>
      <c r="UK331" s="39"/>
      <c r="UL331" s="39"/>
      <c r="UM331" s="39"/>
      <c r="UN331" s="39"/>
      <c r="UO331" s="39"/>
      <c r="UP331" s="39"/>
      <c r="UQ331" s="39"/>
      <c r="UR331" s="39"/>
      <c r="US331" s="39"/>
      <c r="UT331" s="39"/>
      <c r="UU331" s="39"/>
      <c r="UV331" s="39"/>
      <c r="UW331" s="39"/>
      <c r="UX331" s="39"/>
      <c r="UY331" s="39"/>
      <c r="UZ331" s="39"/>
      <c r="VA331" s="39"/>
      <c r="VB331" s="39"/>
      <c r="VC331" s="39"/>
      <c r="VD331" s="39"/>
      <c r="VE331" s="39"/>
      <c r="VF331" s="39"/>
      <c r="VG331" s="39"/>
      <c r="VH331" s="39"/>
      <c r="VI331" s="39"/>
      <c r="VJ331" s="39"/>
      <c r="VK331" s="39"/>
      <c r="VL331" s="39"/>
      <c r="VM331" s="39"/>
      <c r="VN331" s="39"/>
      <c r="VO331" s="39"/>
      <c r="VP331" s="39"/>
      <c r="VQ331" s="39"/>
      <c r="VR331" s="39"/>
      <c r="VS331" s="39"/>
      <c r="VT331" s="39"/>
      <c r="VU331" s="39"/>
      <c r="VV331" s="39"/>
      <c r="VW331" s="39"/>
      <c r="VX331" s="39"/>
      <c r="VY331" s="39"/>
      <c r="VZ331" s="39"/>
      <c r="WA331" s="39"/>
      <c r="WB331" s="39"/>
      <c r="WC331" s="39"/>
      <c r="WD331" s="39"/>
      <c r="WE331" s="39"/>
      <c r="WF331" s="39"/>
      <c r="WG331" s="39"/>
      <c r="WH331" s="39"/>
      <c r="WI331" s="39"/>
      <c r="WJ331" s="39"/>
      <c r="WK331" s="39"/>
      <c r="WL331" s="39"/>
      <c r="WM331" s="39"/>
      <c r="WN331" s="39"/>
      <c r="WO331" s="39"/>
      <c r="WP331" s="39"/>
      <c r="WQ331" s="39"/>
      <c r="WR331" s="39"/>
      <c r="WS331" s="39"/>
      <c r="WT331" s="39"/>
      <c r="WU331" s="39"/>
      <c r="WV331" s="39"/>
      <c r="WW331" s="39"/>
      <c r="WX331" s="39"/>
      <c r="WY331" s="39"/>
      <c r="WZ331" s="39"/>
      <c r="XA331" s="39"/>
      <c r="XB331" s="39"/>
      <c r="XC331" s="39"/>
      <c r="XD331" s="39"/>
      <c r="XE331" s="39"/>
      <c r="XF331" s="39"/>
      <c r="XG331" s="39"/>
      <c r="XH331" s="39"/>
      <c r="XI331" s="39"/>
      <c r="XJ331" s="39"/>
      <c r="XK331" s="39"/>
      <c r="XL331" s="39"/>
      <c r="XM331" s="39"/>
      <c r="XN331" s="39"/>
      <c r="XO331" s="39"/>
      <c r="XP331" s="39"/>
      <c r="XQ331" s="39"/>
      <c r="XR331" s="39"/>
      <c r="XS331" s="39"/>
      <c r="XT331" s="39"/>
      <c r="XU331" s="39"/>
      <c r="XV331" s="39"/>
      <c r="XW331" s="39"/>
      <c r="XX331" s="39"/>
      <c r="XY331" s="39"/>
      <c r="XZ331" s="39"/>
      <c r="YA331" s="39"/>
      <c r="YB331" s="39"/>
      <c r="YC331" s="39"/>
      <c r="YD331" s="39"/>
      <c r="YE331" s="39"/>
      <c r="YF331" s="39"/>
      <c r="YG331" s="39"/>
      <c r="YH331" s="39"/>
      <c r="YI331" s="39"/>
      <c r="YJ331" s="39"/>
      <c r="YK331" s="39"/>
      <c r="YL331" s="39"/>
      <c r="YM331" s="39"/>
      <c r="YN331" s="39"/>
      <c r="YO331" s="39"/>
      <c r="YP331" s="39"/>
      <c r="YQ331" s="39"/>
      <c r="YR331" s="39"/>
      <c r="YS331" s="39"/>
      <c r="YT331" s="39"/>
      <c r="YU331" s="39"/>
      <c r="YV331" s="39"/>
      <c r="YW331" s="39"/>
      <c r="YX331" s="39"/>
      <c r="YY331" s="39"/>
      <c r="YZ331" s="39"/>
      <c r="ZA331" s="39"/>
      <c r="ZB331" s="39"/>
      <c r="ZC331" s="39"/>
      <c r="ZD331" s="39"/>
      <c r="ZE331" s="39"/>
      <c r="ZF331" s="39"/>
      <c r="ZG331" s="39"/>
      <c r="ZH331" s="39"/>
      <c r="ZI331" s="39"/>
      <c r="ZJ331" s="39"/>
      <c r="ZK331" s="39"/>
      <c r="ZL331" s="39"/>
      <c r="ZM331" s="39"/>
      <c r="ZN331" s="39"/>
      <c r="ZO331" s="39"/>
      <c r="ZP331" s="39"/>
      <c r="ZQ331" s="39"/>
      <c r="ZR331" s="39"/>
      <c r="ZS331" s="39"/>
      <c r="ZT331" s="39"/>
      <c r="ZU331" s="39"/>
      <c r="ZV331" s="39"/>
      <c r="ZW331" s="39"/>
      <c r="ZX331" s="39"/>
      <c r="ZY331" s="39"/>
      <c r="ZZ331" s="39"/>
      <c r="AAA331" s="39"/>
      <c r="AAB331" s="39"/>
      <c r="AAC331" s="39"/>
      <c r="AAD331" s="39"/>
      <c r="AAE331" s="39"/>
      <c r="AAF331" s="39"/>
      <c r="AAG331" s="39"/>
      <c r="AAH331" s="39"/>
      <c r="AAI331" s="39"/>
      <c r="AAJ331" s="39"/>
      <c r="AAK331" s="39"/>
      <c r="AAL331" s="39"/>
      <c r="AAM331" s="39"/>
      <c r="AAN331" s="39"/>
      <c r="AAO331" s="39"/>
      <c r="AAP331" s="39"/>
      <c r="AAQ331" s="39"/>
      <c r="AAR331" s="39"/>
      <c r="AAS331" s="39"/>
      <c r="AAT331" s="39"/>
      <c r="AAU331" s="39"/>
      <c r="AAV331" s="39"/>
      <c r="AAW331" s="39"/>
      <c r="AAX331" s="39"/>
      <c r="AAY331" s="39"/>
      <c r="AAZ331" s="39"/>
      <c r="ABA331" s="39"/>
      <c r="ABB331" s="39"/>
      <c r="ABC331" s="39"/>
      <c r="ABD331" s="39"/>
      <c r="ABE331" s="39"/>
      <c r="ABF331" s="39"/>
      <c r="ABG331" s="39"/>
      <c r="ABH331" s="39"/>
      <c r="ABI331" s="39"/>
      <c r="ABJ331" s="39"/>
      <c r="ABK331" s="39"/>
      <c r="ABL331" s="39"/>
      <c r="ABM331" s="39"/>
      <c r="ABN331" s="39"/>
      <c r="ABO331" s="39"/>
      <c r="ABP331" s="39"/>
      <c r="ABQ331" s="39"/>
      <c r="ABR331" s="39"/>
      <c r="ABS331" s="39"/>
      <c r="ABT331" s="39"/>
      <c r="ABU331" s="39"/>
      <c r="ABV331" s="39"/>
      <c r="ABW331" s="39"/>
      <c r="ABX331" s="39"/>
      <c r="ABY331" s="39"/>
      <c r="ABZ331" s="39"/>
      <c r="ACA331" s="39"/>
      <c r="ACB331" s="39"/>
      <c r="ACC331" s="39"/>
      <c r="ACD331" s="39"/>
      <c r="ACE331" s="39"/>
      <c r="ACF331" s="39"/>
      <c r="ACG331" s="39"/>
      <c r="ACH331" s="39"/>
      <c r="ACI331" s="39"/>
      <c r="ACJ331" s="39"/>
      <c r="ACK331" s="39"/>
      <c r="ACL331" s="39"/>
      <c r="ACM331" s="39"/>
      <c r="ACN331" s="39"/>
      <c r="ACO331" s="39"/>
      <c r="ACP331" s="39"/>
      <c r="ACQ331" s="39"/>
      <c r="ACR331" s="39"/>
      <c r="ACS331" s="39"/>
      <c r="ACT331" s="39"/>
      <c r="ACU331" s="39"/>
      <c r="ACV331" s="39"/>
      <c r="ACW331" s="39"/>
      <c r="ACX331" s="39"/>
      <c r="ACY331" s="39"/>
      <c r="ACZ331" s="39"/>
      <c r="ADA331" s="39"/>
      <c r="ADB331" s="39"/>
      <c r="ADC331" s="39"/>
      <c r="ADD331" s="39"/>
      <c r="ADE331" s="39"/>
      <c r="ADF331" s="39"/>
      <c r="ADG331" s="39"/>
      <c r="ADH331" s="39"/>
      <c r="ADI331" s="39"/>
      <c r="ADJ331" s="39"/>
      <c r="ADK331" s="39"/>
      <c r="ADL331" s="39"/>
      <c r="ADM331" s="39"/>
      <c r="ADN331" s="39"/>
      <c r="ADO331" s="39"/>
      <c r="ADP331" s="39"/>
      <c r="ADQ331" s="39"/>
      <c r="ADR331" s="39"/>
      <c r="ADS331" s="39"/>
      <c r="ADT331" s="39"/>
      <c r="ADU331" s="39"/>
      <c r="ADV331" s="39"/>
      <c r="ADW331" s="39"/>
      <c r="ADX331" s="39"/>
      <c r="ADY331" s="39"/>
      <c r="ADZ331" s="39"/>
      <c r="AEA331" s="39"/>
      <c r="AEB331" s="39"/>
      <c r="AEC331" s="39"/>
      <c r="AED331" s="39"/>
      <c r="AEE331" s="39"/>
      <c r="AEF331" s="39"/>
      <c r="AEG331" s="39"/>
      <c r="AEH331" s="39"/>
      <c r="AEI331" s="39"/>
      <c r="AEJ331" s="39"/>
      <c r="AEK331" s="39"/>
      <c r="AEL331" s="39"/>
      <c r="AEM331" s="39"/>
      <c r="AEN331" s="39"/>
      <c r="AEO331" s="39"/>
      <c r="AEP331" s="39"/>
      <c r="AEQ331" s="39"/>
      <c r="AER331" s="39"/>
      <c r="AES331" s="39"/>
      <c r="AET331" s="39"/>
      <c r="AEU331" s="39"/>
      <c r="AEV331" s="39"/>
      <c r="AEW331" s="39"/>
      <c r="AEX331" s="39"/>
      <c r="AEY331" s="39"/>
      <c r="AEZ331" s="39"/>
      <c r="AFA331" s="39"/>
      <c r="AFB331" s="39"/>
      <c r="AFC331" s="39"/>
      <c r="AFD331" s="39"/>
      <c r="AFE331" s="39"/>
      <c r="AFF331" s="39"/>
      <c r="AFG331" s="39"/>
      <c r="AFH331" s="39"/>
      <c r="AFI331" s="39"/>
      <c r="AFJ331" s="39"/>
      <c r="AFK331" s="39"/>
      <c r="AFL331" s="39"/>
      <c r="AFM331" s="39"/>
      <c r="AFN331" s="39"/>
      <c r="AFO331" s="39"/>
      <c r="AFP331" s="39"/>
      <c r="AFQ331" s="39"/>
      <c r="AFR331" s="39"/>
      <c r="AFS331" s="39"/>
      <c r="AFT331" s="39"/>
      <c r="AFU331" s="39"/>
      <c r="AFV331" s="39"/>
      <c r="AFW331" s="39"/>
      <c r="AFX331" s="39"/>
      <c r="AFY331" s="39"/>
      <c r="AFZ331" s="39"/>
      <c r="AGA331" s="39"/>
      <c r="AGB331" s="39"/>
      <c r="AGC331" s="39"/>
      <c r="AGD331" s="39"/>
      <c r="AGE331" s="39"/>
      <c r="AGF331" s="39"/>
      <c r="AGG331" s="39"/>
      <c r="AGH331" s="39"/>
      <c r="AGI331" s="39"/>
      <c r="AGJ331" s="39"/>
      <c r="AGK331" s="39"/>
      <c r="AGL331" s="39"/>
      <c r="AGM331" s="39"/>
      <c r="AGN331" s="39"/>
      <c r="AGO331" s="39"/>
      <c r="AGP331" s="39"/>
      <c r="AGQ331" s="39"/>
      <c r="AGR331" s="39"/>
      <c r="AGS331" s="39"/>
      <c r="AGT331" s="39"/>
      <c r="AGU331" s="39"/>
      <c r="AGV331" s="39"/>
      <c r="AGW331" s="39"/>
      <c r="AGX331" s="39"/>
      <c r="AGY331" s="39"/>
      <c r="AGZ331" s="39"/>
      <c r="AHA331" s="39"/>
      <c r="AHB331" s="39"/>
      <c r="AHC331" s="39"/>
      <c r="AHD331" s="39"/>
      <c r="AHE331" s="39"/>
      <c r="AHF331" s="39"/>
      <c r="AHG331" s="39"/>
      <c r="AHH331" s="39"/>
      <c r="AHI331" s="39"/>
      <c r="AHJ331" s="39"/>
      <c r="AHK331" s="39"/>
      <c r="AHL331" s="39"/>
      <c r="AHM331" s="39"/>
      <c r="AHN331" s="39"/>
      <c r="AHO331" s="39"/>
      <c r="AHP331" s="39"/>
      <c r="AHQ331" s="39"/>
      <c r="AHR331" s="39"/>
      <c r="AHS331" s="39"/>
      <c r="AHT331" s="39"/>
      <c r="AHU331" s="39"/>
      <c r="AHV331" s="39"/>
      <c r="AHW331" s="39"/>
      <c r="AHX331" s="39"/>
      <c r="AHY331" s="39"/>
      <c r="AHZ331" s="39"/>
      <c r="AIA331" s="39"/>
      <c r="AIB331" s="39"/>
    </row>
    <row r="332" spans="1:912" ht="25.5" x14ac:dyDescent="0.25">
      <c r="A332" s="326"/>
      <c r="B332" s="330" t="s">
        <v>604</v>
      </c>
      <c r="C332" s="303" t="s">
        <v>605</v>
      </c>
      <c r="D332" s="287" t="s">
        <v>606</v>
      </c>
      <c r="E332" s="287">
        <v>0</v>
      </c>
      <c r="F332" s="240"/>
      <c r="G332" s="191">
        <f t="shared" si="233"/>
        <v>0</v>
      </c>
      <c r="H332" s="246"/>
      <c r="I332" s="248"/>
      <c r="J332" s="246"/>
      <c r="K332" s="247"/>
      <c r="L332" s="247"/>
      <c r="M332" s="247"/>
      <c r="N332" s="247"/>
      <c r="O332" s="247"/>
      <c r="P332" s="247"/>
      <c r="Q332" s="247"/>
      <c r="R332" s="247"/>
      <c r="S332" s="247"/>
      <c r="T332" s="247"/>
      <c r="U332" s="248">
        <f t="shared" ref="U332:U339" si="234">G332/6</f>
        <v>0</v>
      </c>
      <c r="V332" s="246"/>
      <c r="W332" s="247"/>
      <c r="X332" s="247"/>
      <c r="Y332" s="247"/>
      <c r="Z332" s="247"/>
      <c r="AA332" s="247"/>
      <c r="AB332" s="247"/>
      <c r="AC332" s="247"/>
      <c r="AD332" s="247"/>
      <c r="AE332" s="247"/>
      <c r="AF332" s="247"/>
      <c r="AG332" s="248">
        <f t="shared" ref="AG332:AG339" si="235">G332/6</f>
        <v>0</v>
      </c>
      <c r="AH332" s="249"/>
      <c r="AI332" s="247"/>
      <c r="AJ332" s="247"/>
      <c r="AK332" s="247"/>
      <c r="AL332" s="247"/>
      <c r="AM332" s="247"/>
      <c r="AN332" s="247"/>
      <c r="AO332" s="247"/>
      <c r="AP332" s="247"/>
      <c r="AQ332" s="247"/>
      <c r="AR332" s="247"/>
      <c r="AS332" s="248">
        <f t="shared" ref="AS332:AS339" si="236">G332/6</f>
        <v>0</v>
      </c>
      <c r="AT332" s="249"/>
      <c r="AU332" s="247"/>
      <c r="AV332" s="247"/>
      <c r="AW332" s="247"/>
      <c r="AX332" s="247"/>
      <c r="AY332" s="247"/>
      <c r="AZ332" s="247"/>
      <c r="BA332" s="247"/>
      <c r="BB332" s="247"/>
      <c r="BC332" s="247"/>
      <c r="BD332" s="247"/>
      <c r="BE332" s="248">
        <f t="shared" ref="BE332:BE339" si="237">G332/6</f>
        <v>0</v>
      </c>
      <c r="BF332" s="249"/>
      <c r="BG332" s="247"/>
      <c r="BH332" s="247"/>
      <c r="BI332" s="247"/>
      <c r="BJ332" s="247"/>
      <c r="BK332" s="247"/>
      <c r="BL332" s="247"/>
      <c r="BM332" s="247"/>
      <c r="BN332" s="247"/>
      <c r="BO332" s="247"/>
      <c r="BP332" s="247"/>
      <c r="BQ332" s="248">
        <f t="shared" ref="BQ332:BQ339" si="238">G332/6</f>
        <v>0</v>
      </c>
      <c r="BR332" s="249"/>
      <c r="BS332" s="247"/>
      <c r="BT332" s="247"/>
      <c r="BU332" s="247"/>
      <c r="BV332" s="247"/>
      <c r="BW332" s="247"/>
      <c r="BX332" s="247"/>
      <c r="BY332" s="247"/>
      <c r="BZ332" s="247"/>
      <c r="CA332" s="247"/>
      <c r="CB332" s="247"/>
      <c r="CC332" s="248">
        <f>G332-SUM(H332:CB332)</f>
        <v>0</v>
      </c>
      <c r="CD332" s="201"/>
      <c r="CE332" s="201"/>
      <c r="CF332" s="201"/>
      <c r="CG332" s="201"/>
      <c r="CH332" s="201"/>
      <c r="CI332" s="201"/>
      <c r="CJ332" s="201"/>
      <c r="CK332" s="201"/>
      <c r="CL332" s="201"/>
      <c r="CM332" s="201"/>
      <c r="CN332" s="201"/>
      <c r="CO332" s="201"/>
      <c r="CP332" s="201"/>
      <c r="CQ332" s="201"/>
      <c r="CR332" s="201"/>
      <c r="CS332" s="201"/>
      <c r="CT332" s="201"/>
      <c r="CU332" s="201"/>
      <c r="CV332" s="201"/>
      <c r="CW332" s="201"/>
      <c r="CX332" s="201"/>
      <c r="CY332" s="201"/>
      <c r="CZ332" s="201"/>
      <c r="DA332" s="201"/>
      <c r="DB332" s="201"/>
      <c r="DC332" s="201"/>
      <c r="DD332" s="201"/>
      <c r="DE332" s="201"/>
      <c r="DF332" s="201"/>
      <c r="DG332" s="201"/>
      <c r="DH332" s="201"/>
      <c r="DI332" s="201"/>
      <c r="DJ332" s="201"/>
      <c r="DK332" s="201"/>
      <c r="DL332" s="201"/>
      <c r="DM332" s="201"/>
      <c r="DN332" s="201"/>
      <c r="DO332" s="201"/>
      <c r="DP332" s="201"/>
      <c r="DQ332" s="201"/>
      <c r="DR332" s="201"/>
      <c r="DS332" s="201"/>
      <c r="DT332" s="201"/>
      <c r="DU332" s="201"/>
      <c r="DV332" s="201"/>
      <c r="DW332" s="201"/>
      <c r="DX332" s="201"/>
      <c r="DY332" s="201"/>
      <c r="DZ332" s="201"/>
      <c r="EA332" s="201"/>
      <c r="EB332" s="201"/>
      <c r="EC332" s="201"/>
      <c r="ED332" s="201"/>
      <c r="EE332" s="201"/>
      <c r="EF332" s="201"/>
      <c r="EG332" s="201"/>
      <c r="EH332" s="201"/>
      <c r="EI332" s="201"/>
      <c r="EJ332" s="201"/>
      <c r="EK332" s="201"/>
      <c r="EL332" s="201"/>
      <c r="EM332" s="201"/>
      <c r="EN332" s="201"/>
      <c r="EO332" s="201"/>
      <c r="EP332" s="201"/>
      <c r="EQ332" s="201"/>
      <c r="ER332" s="201"/>
      <c r="ES332" s="201"/>
      <c r="ET332" s="201"/>
      <c r="EU332" s="201"/>
      <c r="EV332" s="201"/>
      <c r="EW332" s="201"/>
      <c r="EX332" s="201"/>
      <c r="EY332" s="201"/>
      <c r="EZ332" s="201"/>
      <c r="FA332" s="201"/>
      <c r="FB332" s="201"/>
      <c r="FC332" s="201"/>
      <c r="FD332" s="201"/>
      <c r="FE332" s="201"/>
      <c r="FF332" s="201"/>
      <c r="FG332" s="201"/>
      <c r="FH332" s="201"/>
      <c r="FI332" s="201"/>
      <c r="FJ332" s="201"/>
      <c r="FK332" s="201"/>
      <c r="FL332" s="201"/>
      <c r="FM332" s="201"/>
      <c r="FN332" s="201"/>
      <c r="FO332" s="201"/>
      <c r="FP332" s="201"/>
      <c r="FQ332" s="201"/>
      <c r="FR332" s="201"/>
      <c r="FS332" s="201"/>
      <c r="FT332" s="201"/>
      <c r="FU332" s="201"/>
      <c r="FV332" s="201"/>
      <c r="FW332" s="201"/>
      <c r="FX332" s="201"/>
      <c r="FY332" s="201"/>
      <c r="FZ332" s="201"/>
      <c r="GA332" s="201"/>
      <c r="GB332" s="201"/>
      <c r="GC332" s="201"/>
      <c r="GD332" s="201"/>
      <c r="GE332" s="201"/>
      <c r="GF332" s="201"/>
      <c r="GG332" s="201"/>
      <c r="GH332" s="201"/>
      <c r="GI332" s="201"/>
      <c r="GJ332" s="201"/>
      <c r="GK332" s="201"/>
      <c r="GL332" s="201"/>
      <c r="GM332" s="201"/>
      <c r="GN332" s="201"/>
      <c r="GO332" s="201"/>
      <c r="GP332" s="201"/>
      <c r="GQ332" s="201"/>
      <c r="GR332" s="201"/>
      <c r="GS332" s="201"/>
      <c r="GT332" s="201"/>
      <c r="GU332" s="201"/>
      <c r="GV332" s="201"/>
      <c r="GW332" s="201"/>
      <c r="GX332" s="201"/>
      <c r="GY332" s="201"/>
      <c r="GZ332" s="201"/>
      <c r="HA332" s="201"/>
      <c r="HB332" s="201"/>
      <c r="HC332" s="201"/>
      <c r="HD332" s="201"/>
      <c r="HE332" s="201"/>
      <c r="HF332" s="201"/>
      <c r="HG332" s="201"/>
      <c r="HH332" s="201"/>
      <c r="HI332" s="201"/>
      <c r="HJ332" s="201"/>
      <c r="HK332" s="201"/>
      <c r="HL332" s="201"/>
      <c r="HM332" s="201"/>
      <c r="HN332" s="201"/>
      <c r="HO332" s="201"/>
      <c r="HP332" s="201"/>
      <c r="HQ332" s="201"/>
      <c r="HR332" s="201"/>
      <c r="HS332" s="201"/>
      <c r="HT332" s="201"/>
      <c r="HU332" s="201"/>
      <c r="HV332" s="201"/>
      <c r="HW332" s="201"/>
      <c r="HX332" s="201"/>
      <c r="HY332" s="201"/>
      <c r="HZ332" s="201"/>
      <c r="IA332" s="201"/>
      <c r="IB332" s="201"/>
      <c r="IC332" s="201"/>
      <c r="ID332" s="201"/>
      <c r="IE332" s="201"/>
      <c r="IF332" s="201"/>
      <c r="IG332" s="201"/>
      <c r="IH332" s="201"/>
      <c r="II332" s="201"/>
      <c r="IJ332" s="201"/>
      <c r="IK332" s="201"/>
      <c r="IL332" s="201"/>
      <c r="IM332" s="201"/>
      <c r="IN332" s="201"/>
      <c r="IO332" s="201"/>
      <c r="IP332" s="201"/>
      <c r="IQ332" s="201"/>
      <c r="IR332" s="201"/>
      <c r="IS332" s="201"/>
      <c r="IT332" s="201"/>
      <c r="IU332" s="201"/>
      <c r="IV332" s="201"/>
      <c r="IW332" s="201"/>
      <c r="IX332" s="201"/>
      <c r="IY332" s="201"/>
      <c r="IZ332" s="201"/>
      <c r="JA332" s="201"/>
      <c r="JB332" s="201"/>
      <c r="JC332" s="201"/>
      <c r="JD332" s="201"/>
      <c r="JE332" s="201"/>
      <c r="JF332" s="201"/>
      <c r="JG332" s="201"/>
      <c r="JH332" s="201"/>
      <c r="JI332" s="201"/>
      <c r="JJ332" s="201"/>
      <c r="JK332" s="201"/>
      <c r="JL332" s="201"/>
      <c r="JM332" s="201"/>
      <c r="JN332" s="201"/>
      <c r="JO332" s="201"/>
      <c r="JP332" s="201"/>
      <c r="JQ332" s="201"/>
      <c r="JR332" s="201"/>
      <c r="JS332" s="201"/>
      <c r="JT332" s="201"/>
      <c r="JU332" s="201"/>
      <c r="JV332" s="201"/>
      <c r="JW332" s="201"/>
      <c r="JX332" s="201"/>
      <c r="JY332" s="201"/>
      <c r="JZ332" s="201"/>
      <c r="KA332" s="201"/>
      <c r="KB332" s="201"/>
      <c r="KC332" s="201"/>
      <c r="KD332" s="201"/>
      <c r="KE332" s="201"/>
      <c r="KF332" s="201"/>
      <c r="KG332" s="201"/>
      <c r="KH332" s="201"/>
      <c r="KI332" s="201"/>
      <c r="KJ332" s="201"/>
      <c r="KK332" s="201"/>
      <c r="KL332" s="201"/>
      <c r="KM332" s="201"/>
      <c r="KN332" s="201"/>
      <c r="KO332" s="201"/>
      <c r="KP332" s="201"/>
      <c r="KQ332" s="201"/>
      <c r="KR332" s="201"/>
      <c r="KS332" s="201"/>
      <c r="KT332" s="201"/>
      <c r="KU332" s="201"/>
      <c r="KV332" s="201"/>
      <c r="KW332" s="201"/>
      <c r="KX332" s="201"/>
      <c r="KY332" s="201"/>
      <c r="KZ332" s="201"/>
      <c r="LA332" s="201"/>
      <c r="LB332" s="201"/>
      <c r="LC332" s="201"/>
      <c r="LD332" s="201"/>
      <c r="LE332" s="201"/>
      <c r="LF332" s="201"/>
      <c r="LG332" s="201"/>
      <c r="LH332" s="201"/>
      <c r="LI332" s="201"/>
      <c r="LJ332" s="201"/>
      <c r="LK332" s="201"/>
      <c r="LL332" s="201"/>
      <c r="LM332" s="201"/>
      <c r="LN332" s="201"/>
      <c r="LO332" s="201"/>
      <c r="LP332" s="201"/>
      <c r="LQ332" s="201"/>
      <c r="LR332" s="201"/>
      <c r="LS332" s="201"/>
      <c r="LT332" s="201"/>
      <c r="LU332" s="201"/>
      <c r="LV332" s="201"/>
      <c r="LW332" s="201"/>
      <c r="LX332" s="201"/>
      <c r="LY332" s="201"/>
      <c r="LZ332" s="201"/>
      <c r="MA332" s="201"/>
      <c r="MB332" s="201"/>
      <c r="MC332" s="201"/>
      <c r="MD332" s="201"/>
      <c r="ME332" s="201"/>
      <c r="MF332" s="201"/>
      <c r="MG332" s="201"/>
      <c r="MH332" s="201"/>
      <c r="MI332" s="201"/>
      <c r="MJ332" s="201"/>
      <c r="MK332" s="201"/>
      <c r="ML332" s="201"/>
      <c r="MM332" s="201"/>
      <c r="MN332" s="201"/>
      <c r="MO332" s="201"/>
      <c r="MP332" s="201"/>
      <c r="MQ332" s="201"/>
      <c r="MR332" s="201"/>
      <c r="MS332" s="201"/>
      <c r="MT332" s="201"/>
      <c r="MU332" s="201"/>
      <c r="MV332" s="201"/>
      <c r="MW332" s="201"/>
      <c r="MX332" s="201"/>
      <c r="MY332" s="201"/>
      <c r="MZ332" s="201"/>
      <c r="NA332" s="201"/>
      <c r="NB332" s="201"/>
      <c r="NC332" s="201"/>
      <c r="ND332" s="201"/>
      <c r="NE332" s="201"/>
      <c r="NF332" s="201"/>
      <c r="NG332" s="201"/>
      <c r="NH332" s="201"/>
      <c r="NI332" s="201"/>
      <c r="NJ332" s="201"/>
      <c r="NK332" s="201"/>
      <c r="NL332" s="201"/>
      <c r="NM332" s="201"/>
      <c r="NN332" s="201"/>
      <c r="NO332" s="201"/>
      <c r="NP332" s="201"/>
      <c r="NQ332" s="201"/>
      <c r="NR332" s="201"/>
      <c r="NS332" s="201"/>
      <c r="NT332" s="201"/>
      <c r="NU332" s="201"/>
      <c r="NV332" s="201"/>
      <c r="NW332" s="201"/>
      <c r="NX332" s="201"/>
      <c r="NY332" s="39"/>
      <c r="NZ332" s="39"/>
      <c r="OA332" s="39"/>
      <c r="OB332" s="39"/>
      <c r="OC332" s="39"/>
      <c r="OD332" s="39"/>
      <c r="OE332" s="39"/>
      <c r="OF332" s="39"/>
      <c r="OG332" s="39"/>
      <c r="OH332" s="39"/>
      <c r="OI332" s="39"/>
      <c r="OJ332" s="39"/>
      <c r="OK332" s="39"/>
      <c r="OL332" s="39"/>
      <c r="OM332" s="39"/>
      <c r="ON332" s="39"/>
      <c r="OO332" s="39"/>
      <c r="OP332" s="39"/>
      <c r="OQ332" s="39"/>
      <c r="OR332" s="39"/>
      <c r="OS332" s="39"/>
      <c r="OT332" s="39"/>
      <c r="OU332" s="39"/>
      <c r="OV332" s="39"/>
      <c r="OW332" s="39"/>
      <c r="OX332" s="39"/>
      <c r="OY332" s="39"/>
      <c r="OZ332" s="39"/>
      <c r="PA332" s="39"/>
      <c r="PB332" s="39"/>
      <c r="PC332" s="39"/>
      <c r="PD332" s="39"/>
      <c r="PE332" s="39"/>
      <c r="PF332" s="39"/>
      <c r="PG332" s="39"/>
      <c r="PH332" s="39"/>
      <c r="PI332" s="39"/>
      <c r="PJ332" s="39"/>
      <c r="PK332" s="39"/>
      <c r="PL332" s="39"/>
      <c r="PM332" s="39"/>
      <c r="PN332" s="39"/>
      <c r="PO332" s="39"/>
      <c r="PP332" s="39"/>
      <c r="PQ332" s="39"/>
      <c r="PR332" s="39"/>
      <c r="PS332" s="39"/>
      <c r="PT332" s="39"/>
      <c r="PU332" s="39"/>
      <c r="PV332" s="39"/>
      <c r="PW332" s="39"/>
      <c r="PX332" s="39"/>
      <c r="PY332" s="39"/>
      <c r="PZ332" s="39"/>
      <c r="QA332" s="39"/>
      <c r="QB332" s="39"/>
      <c r="QC332" s="39"/>
      <c r="QD332" s="39"/>
      <c r="QE332" s="39"/>
      <c r="QF332" s="39"/>
      <c r="QG332" s="39"/>
      <c r="QH332" s="39"/>
      <c r="QI332" s="39"/>
      <c r="QJ332" s="39"/>
      <c r="QK332" s="39"/>
      <c r="QL332" s="39"/>
      <c r="QM332" s="39"/>
      <c r="QN332" s="39"/>
      <c r="QO332" s="39"/>
      <c r="QP332" s="39"/>
      <c r="QQ332" s="39"/>
      <c r="QR332" s="39"/>
      <c r="QS332" s="39"/>
      <c r="QT332" s="39"/>
      <c r="QU332" s="39"/>
      <c r="QV332" s="39"/>
      <c r="QW332" s="39"/>
      <c r="QX332" s="39"/>
      <c r="QY332" s="39"/>
      <c r="QZ332" s="39"/>
      <c r="RA332" s="39"/>
      <c r="RB332" s="39"/>
      <c r="RC332" s="39"/>
      <c r="RD332" s="39"/>
      <c r="RE332" s="39"/>
      <c r="RF332" s="39"/>
      <c r="RG332" s="39"/>
      <c r="RH332" s="39"/>
      <c r="RI332" s="39"/>
      <c r="RJ332" s="39"/>
      <c r="RK332" s="39"/>
      <c r="RL332" s="39"/>
      <c r="RM332" s="39"/>
      <c r="RN332" s="39"/>
      <c r="RO332" s="39"/>
      <c r="RP332" s="39"/>
      <c r="RQ332" s="39"/>
      <c r="RR332" s="39"/>
      <c r="RS332" s="39"/>
      <c r="RT332" s="39"/>
      <c r="RU332" s="39"/>
      <c r="RV332" s="39"/>
      <c r="RW332" s="39"/>
      <c r="RX332" s="39"/>
      <c r="RY332" s="39"/>
      <c r="RZ332" s="39"/>
      <c r="SA332" s="39"/>
      <c r="SB332" s="39"/>
      <c r="SC332" s="39"/>
      <c r="SD332" s="39"/>
      <c r="SE332" s="39"/>
      <c r="SF332" s="39"/>
      <c r="SG332" s="39"/>
      <c r="SH332" s="39"/>
      <c r="SI332" s="39"/>
      <c r="SJ332" s="39"/>
      <c r="SK332" s="39"/>
      <c r="SL332" s="39"/>
      <c r="SM332" s="39"/>
      <c r="SN332" s="39"/>
      <c r="SO332" s="39"/>
      <c r="SP332" s="39"/>
      <c r="SQ332" s="39"/>
      <c r="SR332" s="39"/>
      <c r="SS332" s="39"/>
      <c r="ST332" s="39"/>
      <c r="SU332" s="39"/>
      <c r="SV332" s="39"/>
      <c r="SW332" s="39"/>
      <c r="SX332" s="39"/>
      <c r="SY332" s="39"/>
      <c r="SZ332" s="39"/>
      <c r="TA332" s="39"/>
      <c r="TB332" s="39"/>
      <c r="TC332" s="39"/>
      <c r="TD332" s="39"/>
      <c r="TE332" s="39"/>
      <c r="TF332" s="39"/>
      <c r="TG332" s="39"/>
      <c r="TH332" s="39"/>
      <c r="TI332" s="39"/>
      <c r="TJ332" s="39"/>
      <c r="TK332" s="39"/>
      <c r="TL332" s="39"/>
      <c r="TM332" s="39"/>
      <c r="TN332" s="39"/>
      <c r="TO332" s="39"/>
      <c r="TP332" s="39"/>
      <c r="TQ332" s="39"/>
      <c r="TR332" s="39"/>
      <c r="TS332" s="39"/>
      <c r="TT332" s="39"/>
      <c r="TU332" s="39"/>
      <c r="TV332" s="39"/>
      <c r="TW332" s="39"/>
      <c r="TX332" s="39"/>
      <c r="TY332" s="39"/>
      <c r="TZ332" s="39"/>
      <c r="UA332" s="39"/>
      <c r="UB332" s="39"/>
      <c r="UC332" s="39"/>
      <c r="UD332" s="39"/>
      <c r="UE332" s="39"/>
      <c r="UF332" s="39"/>
      <c r="UG332" s="39"/>
      <c r="UH332" s="39"/>
      <c r="UI332" s="39"/>
      <c r="UJ332" s="39"/>
      <c r="UK332" s="39"/>
      <c r="UL332" s="39"/>
      <c r="UM332" s="39"/>
      <c r="UN332" s="39"/>
      <c r="UO332" s="39"/>
      <c r="UP332" s="39"/>
      <c r="UQ332" s="39"/>
      <c r="UR332" s="39"/>
      <c r="US332" s="39"/>
      <c r="UT332" s="39"/>
      <c r="UU332" s="39"/>
      <c r="UV332" s="39"/>
      <c r="UW332" s="39"/>
      <c r="UX332" s="39"/>
      <c r="UY332" s="39"/>
      <c r="UZ332" s="39"/>
      <c r="VA332" s="39"/>
      <c r="VB332" s="39"/>
      <c r="VC332" s="39"/>
      <c r="VD332" s="39"/>
      <c r="VE332" s="39"/>
      <c r="VF332" s="39"/>
      <c r="VG332" s="39"/>
      <c r="VH332" s="39"/>
      <c r="VI332" s="39"/>
      <c r="VJ332" s="39"/>
      <c r="VK332" s="39"/>
      <c r="VL332" s="39"/>
      <c r="VM332" s="39"/>
      <c r="VN332" s="39"/>
      <c r="VO332" s="39"/>
      <c r="VP332" s="39"/>
      <c r="VQ332" s="39"/>
      <c r="VR332" s="39"/>
      <c r="VS332" s="39"/>
      <c r="VT332" s="39"/>
      <c r="VU332" s="39"/>
      <c r="VV332" s="39"/>
      <c r="VW332" s="39"/>
      <c r="VX332" s="39"/>
      <c r="VY332" s="39"/>
      <c r="VZ332" s="39"/>
      <c r="WA332" s="39"/>
      <c r="WB332" s="39"/>
      <c r="WC332" s="39"/>
      <c r="WD332" s="39"/>
      <c r="WE332" s="39"/>
      <c r="WF332" s="39"/>
      <c r="WG332" s="39"/>
      <c r="WH332" s="39"/>
      <c r="WI332" s="39"/>
      <c r="WJ332" s="39"/>
      <c r="WK332" s="39"/>
      <c r="WL332" s="39"/>
      <c r="WM332" s="39"/>
      <c r="WN332" s="39"/>
      <c r="WO332" s="39"/>
      <c r="WP332" s="39"/>
      <c r="WQ332" s="39"/>
      <c r="WR332" s="39"/>
      <c r="WS332" s="39"/>
      <c r="WT332" s="39"/>
      <c r="WU332" s="39"/>
      <c r="WV332" s="39"/>
      <c r="WW332" s="39"/>
      <c r="WX332" s="39"/>
      <c r="WY332" s="39"/>
      <c r="WZ332" s="39"/>
      <c r="XA332" s="39"/>
      <c r="XB332" s="39"/>
      <c r="XC332" s="39"/>
      <c r="XD332" s="39"/>
      <c r="XE332" s="39"/>
      <c r="XF332" s="39"/>
      <c r="XG332" s="39"/>
      <c r="XH332" s="39"/>
      <c r="XI332" s="39"/>
      <c r="XJ332" s="39"/>
      <c r="XK332" s="39"/>
      <c r="XL332" s="39"/>
      <c r="XM332" s="39"/>
      <c r="XN332" s="39"/>
      <c r="XO332" s="39"/>
      <c r="XP332" s="39"/>
      <c r="XQ332" s="39"/>
      <c r="XR332" s="39"/>
      <c r="XS332" s="39"/>
      <c r="XT332" s="39"/>
      <c r="XU332" s="39"/>
      <c r="XV332" s="39"/>
      <c r="XW332" s="39"/>
      <c r="XX332" s="39"/>
      <c r="XY332" s="39"/>
      <c r="XZ332" s="39"/>
      <c r="YA332" s="39"/>
      <c r="YB332" s="39"/>
      <c r="YC332" s="39"/>
      <c r="YD332" s="39"/>
      <c r="YE332" s="39"/>
      <c r="YF332" s="39"/>
      <c r="YG332" s="39"/>
      <c r="YH332" s="39"/>
      <c r="YI332" s="39"/>
      <c r="YJ332" s="39"/>
      <c r="YK332" s="39"/>
      <c r="YL332" s="39"/>
      <c r="YM332" s="39"/>
      <c r="YN332" s="39"/>
      <c r="YO332" s="39"/>
      <c r="YP332" s="39"/>
      <c r="YQ332" s="39"/>
      <c r="YR332" s="39"/>
      <c r="YS332" s="39"/>
      <c r="YT332" s="39"/>
      <c r="YU332" s="39"/>
      <c r="YV332" s="39"/>
      <c r="YW332" s="39"/>
      <c r="YX332" s="39"/>
      <c r="YY332" s="39"/>
      <c r="YZ332" s="39"/>
      <c r="ZA332" s="39"/>
      <c r="ZB332" s="39"/>
      <c r="ZC332" s="39"/>
      <c r="ZD332" s="39"/>
      <c r="ZE332" s="39"/>
      <c r="ZF332" s="39"/>
      <c r="ZG332" s="39"/>
      <c r="ZH332" s="39"/>
      <c r="ZI332" s="39"/>
      <c r="ZJ332" s="39"/>
      <c r="ZK332" s="39"/>
      <c r="ZL332" s="39"/>
      <c r="ZM332" s="39"/>
      <c r="ZN332" s="39"/>
      <c r="ZO332" s="39"/>
      <c r="ZP332" s="39"/>
      <c r="ZQ332" s="39"/>
      <c r="ZR332" s="39"/>
      <c r="ZS332" s="39"/>
      <c r="ZT332" s="39"/>
      <c r="ZU332" s="39"/>
      <c r="ZV332" s="39"/>
      <c r="ZW332" s="39"/>
      <c r="ZX332" s="39"/>
      <c r="ZY332" s="39"/>
      <c r="ZZ332" s="39"/>
      <c r="AAA332" s="39"/>
      <c r="AAB332" s="39"/>
      <c r="AAC332" s="39"/>
      <c r="AAD332" s="39"/>
      <c r="AAE332" s="39"/>
      <c r="AAF332" s="39"/>
      <c r="AAG332" s="39"/>
      <c r="AAH332" s="39"/>
      <c r="AAI332" s="39"/>
      <c r="AAJ332" s="39"/>
      <c r="AAK332" s="39"/>
      <c r="AAL332" s="39"/>
      <c r="AAM332" s="39"/>
      <c r="AAN332" s="39"/>
      <c r="AAO332" s="39"/>
      <c r="AAP332" s="39"/>
      <c r="AAQ332" s="39"/>
      <c r="AAR332" s="39"/>
      <c r="AAS332" s="39"/>
      <c r="AAT332" s="39"/>
      <c r="AAU332" s="39"/>
      <c r="AAV332" s="39"/>
      <c r="AAW332" s="39"/>
      <c r="AAX332" s="39"/>
      <c r="AAY332" s="39"/>
      <c r="AAZ332" s="39"/>
      <c r="ABA332" s="39"/>
      <c r="ABB332" s="39"/>
      <c r="ABC332" s="39"/>
      <c r="ABD332" s="39"/>
      <c r="ABE332" s="39"/>
      <c r="ABF332" s="39"/>
      <c r="ABG332" s="39"/>
      <c r="ABH332" s="39"/>
      <c r="ABI332" s="39"/>
      <c r="ABJ332" s="39"/>
      <c r="ABK332" s="39"/>
      <c r="ABL332" s="39"/>
      <c r="ABM332" s="39"/>
      <c r="ABN332" s="39"/>
      <c r="ABO332" s="39"/>
      <c r="ABP332" s="39"/>
      <c r="ABQ332" s="39"/>
      <c r="ABR332" s="39"/>
      <c r="ABS332" s="39"/>
      <c r="ABT332" s="39"/>
      <c r="ABU332" s="39"/>
      <c r="ABV332" s="39"/>
      <c r="ABW332" s="39"/>
      <c r="ABX332" s="39"/>
      <c r="ABY332" s="39"/>
      <c r="ABZ332" s="39"/>
      <c r="ACA332" s="39"/>
      <c r="ACB332" s="39"/>
      <c r="ACC332" s="39"/>
      <c r="ACD332" s="39"/>
      <c r="ACE332" s="39"/>
      <c r="ACF332" s="39"/>
      <c r="ACG332" s="39"/>
      <c r="ACH332" s="39"/>
      <c r="ACI332" s="39"/>
      <c r="ACJ332" s="39"/>
      <c r="ACK332" s="39"/>
      <c r="ACL332" s="39"/>
      <c r="ACM332" s="39"/>
      <c r="ACN332" s="39"/>
      <c r="ACO332" s="39"/>
      <c r="ACP332" s="39"/>
      <c r="ACQ332" s="39"/>
      <c r="ACR332" s="39"/>
      <c r="ACS332" s="39"/>
      <c r="ACT332" s="39"/>
      <c r="ACU332" s="39"/>
      <c r="ACV332" s="39"/>
      <c r="ACW332" s="39"/>
      <c r="ACX332" s="39"/>
      <c r="ACY332" s="39"/>
      <c r="ACZ332" s="39"/>
      <c r="ADA332" s="39"/>
      <c r="ADB332" s="39"/>
      <c r="ADC332" s="39"/>
      <c r="ADD332" s="39"/>
      <c r="ADE332" s="39"/>
      <c r="ADF332" s="39"/>
      <c r="ADG332" s="39"/>
      <c r="ADH332" s="39"/>
      <c r="ADI332" s="39"/>
      <c r="ADJ332" s="39"/>
      <c r="ADK332" s="39"/>
      <c r="ADL332" s="39"/>
      <c r="ADM332" s="39"/>
      <c r="ADN332" s="39"/>
      <c r="ADO332" s="39"/>
      <c r="ADP332" s="39"/>
      <c r="ADQ332" s="39"/>
      <c r="ADR332" s="39"/>
      <c r="ADS332" s="39"/>
      <c r="ADT332" s="39"/>
      <c r="ADU332" s="39"/>
      <c r="ADV332" s="39"/>
      <c r="ADW332" s="39"/>
      <c r="ADX332" s="39"/>
      <c r="ADY332" s="39"/>
      <c r="ADZ332" s="39"/>
      <c r="AEA332" s="39"/>
      <c r="AEB332" s="39"/>
      <c r="AEC332" s="39"/>
      <c r="AED332" s="39"/>
      <c r="AEE332" s="39"/>
      <c r="AEF332" s="39"/>
      <c r="AEG332" s="39"/>
      <c r="AEH332" s="39"/>
      <c r="AEI332" s="39"/>
      <c r="AEJ332" s="39"/>
      <c r="AEK332" s="39"/>
      <c r="AEL332" s="39"/>
      <c r="AEM332" s="39"/>
      <c r="AEN332" s="39"/>
      <c r="AEO332" s="39"/>
      <c r="AEP332" s="39"/>
      <c r="AEQ332" s="39"/>
      <c r="AER332" s="39"/>
      <c r="AES332" s="39"/>
      <c r="AET332" s="39"/>
      <c r="AEU332" s="39"/>
      <c r="AEV332" s="39"/>
      <c r="AEW332" s="39"/>
      <c r="AEX332" s="39"/>
      <c r="AEY332" s="39"/>
      <c r="AEZ332" s="39"/>
      <c r="AFA332" s="39"/>
      <c r="AFB332" s="39"/>
      <c r="AFC332" s="39"/>
      <c r="AFD332" s="39"/>
      <c r="AFE332" s="39"/>
      <c r="AFF332" s="39"/>
      <c r="AFG332" s="39"/>
      <c r="AFH332" s="39"/>
      <c r="AFI332" s="39"/>
      <c r="AFJ332" s="39"/>
      <c r="AFK332" s="39"/>
      <c r="AFL332" s="39"/>
      <c r="AFM332" s="39"/>
      <c r="AFN332" s="39"/>
      <c r="AFO332" s="39"/>
      <c r="AFP332" s="39"/>
      <c r="AFQ332" s="39"/>
      <c r="AFR332" s="39"/>
      <c r="AFS332" s="39"/>
      <c r="AFT332" s="39"/>
      <c r="AFU332" s="39"/>
      <c r="AFV332" s="39"/>
      <c r="AFW332" s="39"/>
      <c r="AFX332" s="39"/>
      <c r="AFY332" s="39"/>
      <c r="AFZ332" s="39"/>
      <c r="AGA332" s="39"/>
      <c r="AGB332" s="39"/>
      <c r="AGC332" s="39"/>
      <c r="AGD332" s="39"/>
      <c r="AGE332" s="39"/>
      <c r="AGF332" s="39"/>
      <c r="AGG332" s="39"/>
      <c r="AGH332" s="39"/>
      <c r="AGI332" s="39"/>
      <c r="AGJ332" s="39"/>
      <c r="AGK332" s="39"/>
      <c r="AGL332" s="39"/>
      <c r="AGM332" s="39"/>
      <c r="AGN332" s="39"/>
      <c r="AGO332" s="39"/>
      <c r="AGP332" s="39"/>
      <c r="AGQ332" s="39"/>
      <c r="AGR332" s="39"/>
      <c r="AGS332" s="39"/>
      <c r="AGT332" s="39"/>
      <c r="AGU332" s="39"/>
      <c r="AGV332" s="39"/>
      <c r="AGW332" s="39"/>
      <c r="AGX332" s="39"/>
      <c r="AGY332" s="39"/>
      <c r="AGZ332" s="39"/>
      <c r="AHA332" s="39"/>
      <c r="AHB332" s="39"/>
      <c r="AHC332" s="39"/>
      <c r="AHD332" s="39"/>
      <c r="AHE332" s="39"/>
      <c r="AHF332" s="39"/>
      <c r="AHG332" s="39"/>
      <c r="AHH332" s="39"/>
      <c r="AHI332" s="39"/>
      <c r="AHJ332" s="39"/>
      <c r="AHK332" s="39"/>
      <c r="AHL332" s="39"/>
      <c r="AHM332" s="39"/>
      <c r="AHN332" s="39"/>
      <c r="AHO332" s="39"/>
      <c r="AHP332" s="39"/>
      <c r="AHQ332" s="39"/>
      <c r="AHR332" s="39"/>
      <c r="AHS332" s="39"/>
      <c r="AHT332" s="39"/>
      <c r="AHU332" s="39"/>
      <c r="AHV332" s="39"/>
      <c r="AHW332" s="39"/>
      <c r="AHX332" s="39"/>
      <c r="AHY332" s="39"/>
      <c r="AHZ332" s="39"/>
      <c r="AIA332" s="39"/>
      <c r="AIB332" s="39"/>
    </row>
    <row r="333" spans="1:912" x14ac:dyDescent="0.25">
      <c r="A333" s="326"/>
      <c r="B333" s="330" t="s">
        <v>607</v>
      </c>
      <c r="C333" s="303" t="s">
        <v>608</v>
      </c>
      <c r="D333" s="287" t="s">
        <v>530</v>
      </c>
      <c r="E333" s="287">
        <v>0</v>
      </c>
      <c r="F333" s="240"/>
      <c r="G333" s="191">
        <f t="shared" si="233"/>
        <v>0</v>
      </c>
      <c r="H333" s="246"/>
      <c r="I333" s="248"/>
      <c r="J333" s="246"/>
      <c r="K333" s="247"/>
      <c r="L333" s="247"/>
      <c r="M333" s="247"/>
      <c r="N333" s="247"/>
      <c r="O333" s="247"/>
      <c r="P333" s="247"/>
      <c r="Q333" s="247"/>
      <c r="R333" s="247"/>
      <c r="S333" s="247"/>
      <c r="T333" s="247"/>
      <c r="U333" s="248">
        <f t="shared" si="234"/>
        <v>0</v>
      </c>
      <c r="V333" s="246"/>
      <c r="W333" s="247"/>
      <c r="X333" s="247"/>
      <c r="Y333" s="247"/>
      <c r="Z333" s="247"/>
      <c r="AA333" s="247"/>
      <c r="AB333" s="247"/>
      <c r="AC333" s="247"/>
      <c r="AD333" s="247"/>
      <c r="AE333" s="247"/>
      <c r="AF333" s="247"/>
      <c r="AG333" s="248">
        <f t="shared" si="235"/>
        <v>0</v>
      </c>
      <c r="AH333" s="249"/>
      <c r="AI333" s="247"/>
      <c r="AJ333" s="247"/>
      <c r="AK333" s="247"/>
      <c r="AL333" s="247"/>
      <c r="AM333" s="247"/>
      <c r="AN333" s="247"/>
      <c r="AO333" s="247"/>
      <c r="AP333" s="247"/>
      <c r="AQ333" s="247"/>
      <c r="AR333" s="247"/>
      <c r="AS333" s="248">
        <f t="shared" si="236"/>
        <v>0</v>
      </c>
      <c r="AT333" s="249"/>
      <c r="AU333" s="247"/>
      <c r="AV333" s="247"/>
      <c r="AW333" s="247"/>
      <c r="AX333" s="247"/>
      <c r="AY333" s="247"/>
      <c r="AZ333" s="247"/>
      <c r="BA333" s="247"/>
      <c r="BB333" s="247"/>
      <c r="BC333" s="247"/>
      <c r="BD333" s="247"/>
      <c r="BE333" s="248">
        <f t="shared" si="237"/>
        <v>0</v>
      </c>
      <c r="BF333" s="249"/>
      <c r="BG333" s="247"/>
      <c r="BH333" s="247"/>
      <c r="BI333" s="247"/>
      <c r="BJ333" s="247"/>
      <c r="BK333" s="247"/>
      <c r="BL333" s="247"/>
      <c r="BM333" s="247"/>
      <c r="BN333" s="247"/>
      <c r="BO333" s="247"/>
      <c r="BP333" s="247"/>
      <c r="BQ333" s="248">
        <f t="shared" si="238"/>
        <v>0</v>
      </c>
      <c r="BR333" s="249"/>
      <c r="BS333" s="247"/>
      <c r="BT333" s="247"/>
      <c r="BU333" s="247"/>
      <c r="BV333" s="247"/>
      <c r="BW333" s="247"/>
      <c r="BX333" s="247"/>
      <c r="BY333" s="247"/>
      <c r="BZ333" s="247"/>
      <c r="CA333" s="247"/>
      <c r="CB333" s="247"/>
      <c r="CC333" s="248">
        <f>G333-SUM(H333:CB333)</f>
        <v>0</v>
      </c>
      <c r="CD333" s="201"/>
      <c r="CE333" s="201"/>
      <c r="CF333" s="201"/>
      <c r="CG333" s="201"/>
      <c r="CH333" s="201"/>
      <c r="CI333" s="201"/>
      <c r="CJ333" s="201"/>
      <c r="CK333" s="39"/>
      <c r="CL333" s="39"/>
      <c r="CM333" s="39"/>
      <c r="CN333" s="39"/>
      <c r="CO333" s="39"/>
      <c r="CP333" s="39"/>
      <c r="CQ333" s="39"/>
      <c r="CR333" s="39"/>
      <c r="CS333" s="39"/>
      <c r="CT333" s="39"/>
      <c r="CU333" s="39"/>
      <c r="CV333" s="39"/>
      <c r="CW333" s="39"/>
      <c r="CX333" s="39"/>
      <c r="CY333" s="39"/>
      <c r="CZ333" s="39"/>
      <c r="DA333" s="39"/>
      <c r="DB333" s="39"/>
      <c r="DC333" s="39"/>
      <c r="DD333" s="39"/>
      <c r="DE333" s="39"/>
      <c r="DF333" s="39"/>
      <c r="DG333" s="39"/>
      <c r="DH333" s="39"/>
      <c r="DI333" s="39"/>
      <c r="DJ333" s="39"/>
      <c r="DK333" s="39"/>
      <c r="DL333" s="39"/>
      <c r="DM333" s="39"/>
      <c r="DN333" s="39"/>
      <c r="DO333" s="39"/>
      <c r="DP333" s="39"/>
      <c r="DQ333" s="39"/>
      <c r="DR333" s="39"/>
      <c r="DS333" s="39"/>
      <c r="DT333" s="39"/>
      <c r="DU333" s="39"/>
      <c r="DV333" s="39"/>
      <c r="DW333" s="39"/>
      <c r="DX333" s="39"/>
      <c r="DY333" s="39"/>
      <c r="DZ333" s="39"/>
      <c r="EA333" s="39"/>
      <c r="EB333" s="39"/>
      <c r="EC333" s="39"/>
      <c r="ED333" s="39"/>
      <c r="EE333" s="39"/>
      <c r="EF333" s="39"/>
      <c r="EG333" s="39"/>
      <c r="EH333" s="39"/>
      <c r="EI333" s="39"/>
      <c r="EJ333" s="39"/>
      <c r="EK333" s="39"/>
      <c r="EL333" s="39"/>
      <c r="EM333" s="39"/>
      <c r="EN333" s="39"/>
      <c r="EO333" s="39"/>
      <c r="EP333" s="39"/>
      <c r="EQ333" s="39"/>
      <c r="ER333" s="39"/>
      <c r="ES333" s="39"/>
      <c r="ET333" s="39"/>
      <c r="EU333" s="39"/>
      <c r="EV333" s="39"/>
      <c r="EW333" s="39"/>
      <c r="EX333" s="39"/>
      <c r="EY333" s="39"/>
      <c r="EZ333" s="39"/>
      <c r="FA333" s="39"/>
      <c r="FB333" s="39"/>
      <c r="FC333" s="39"/>
      <c r="FD333" s="39"/>
      <c r="FE333" s="39"/>
      <c r="FF333" s="39"/>
      <c r="FG333" s="39"/>
      <c r="FH333" s="39"/>
      <c r="FI333" s="39"/>
      <c r="FJ333" s="39"/>
      <c r="FK333" s="39"/>
      <c r="FL333" s="39"/>
      <c r="FM333" s="39"/>
      <c r="FN333" s="39"/>
      <c r="FO333" s="39"/>
      <c r="FP333" s="39"/>
      <c r="FQ333" s="39"/>
      <c r="FR333" s="39"/>
      <c r="FS333" s="39"/>
      <c r="FT333" s="39"/>
      <c r="FU333" s="39"/>
      <c r="FV333" s="39"/>
      <c r="FW333" s="39"/>
      <c r="FX333" s="39"/>
      <c r="FY333" s="39"/>
      <c r="FZ333" s="39"/>
      <c r="GA333" s="39"/>
      <c r="GB333" s="39"/>
      <c r="GC333" s="39"/>
      <c r="GD333" s="39"/>
      <c r="GE333" s="39"/>
      <c r="GF333" s="39"/>
      <c r="GG333" s="39"/>
      <c r="GH333" s="39"/>
      <c r="GI333" s="39"/>
      <c r="GJ333" s="39"/>
      <c r="GK333" s="39"/>
      <c r="GL333" s="39"/>
      <c r="GM333" s="39"/>
      <c r="GN333" s="39"/>
      <c r="GO333" s="39"/>
      <c r="GP333" s="39"/>
      <c r="GQ333" s="39"/>
      <c r="GR333" s="39"/>
      <c r="GS333" s="39"/>
      <c r="GT333" s="39"/>
      <c r="GU333" s="39"/>
      <c r="GV333" s="39"/>
      <c r="GW333" s="39"/>
      <c r="GX333" s="39"/>
      <c r="GY333" s="39"/>
      <c r="GZ333" s="39"/>
      <c r="HA333" s="39"/>
      <c r="HB333" s="39"/>
      <c r="HC333" s="39"/>
      <c r="HD333" s="39"/>
      <c r="HE333" s="39"/>
      <c r="HF333" s="39"/>
      <c r="HG333" s="39"/>
      <c r="HH333" s="39"/>
      <c r="HI333" s="39"/>
      <c r="HJ333" s="39"/>
      <c r="HK333" s="39"/>
      <c r="HL333" s="39"/>
      <c r="HM333" s="39"/>
      <c r="HN333" s="39"/>
      <c r="HO333" s="39"/>
      <c r="HP333" s="39"/>
      <c r="HQ333" s="39"/>
      <c r="HR333" s="39"/>
      <c r="HS333" s="39"/>
      <c r="HT333" s="39"/>
      <c r="HU333" s="39"/>
      <c r="HV333" s="39"/>
      <c r="HW333" s="39"/>
      <c r="HX333" s="39"/>
      <c r="HY333" s="39"/>
      <c r="HZ333" s="39"/>
      <c r="IA333" s="39"/>
      <c r="IB333" s="39"/>
      <c r="IC333" s="39"/>
      <c r="ID333" s="39"/>
      <c r="IE333" s="39"/>
      <c r="IF333" s="39"/>
      <c r="IG333" s="39"/>
      <c r="IH333" s="39"/>
      <c r="II333" s="39"/>
      <c r="IJ333" s="39"/>
      <c r="IK333" s="39"/>
      <c r="IL333" s="39"/>
      <c r="IM333" s="39"/>
      <c r="IN333" s="39"/>
      <c r="IO333" s="39"/>
      <c r="IP333" s="39"/>
      <c r="IQ333" s="39"/>
      <c r="IR333" s="39"/>
      <c r="IS333" s="39"/>
      <c r="IT333" s="39"/>
      <c r="IU333" s="39"/>
      <c r="IV333" s="39"/>
      <c r="IW333" s="39"/>
      <c r="IX333" s="39"/>
      <c r="IY333" s="39"/>
      <c r="IZ333" s="39"/>
      <c r="JA333" s="39"/>
      <c r="JB333" s="39"/>
      <c r="JC333" s="39"/>
      <c r="JD333" s="39"/>
      <c r="JE333" s="39"/>
      <c r="JF333" s="39"/>
      <c r="JG333" s="39"/>
      <c r="JH333" s="39"/>
      <c r="JI333" s="39"/>
      <c r="JJ333" s="39"/>
      <c r="JK333" s="39"/>
      <c r="JL333" s="39"/>
      <c r="JM333" s="39"/>
      <c r="JN333" s="39"/>
      <c r="JO333" s="39"/>
      <c r="JP333" s="39"/>
      <c r="JQ333" s="39"/>
      <c r="JR333" s="39"/>
      <c r="JS333" s="39"/>
      <c r="JT333" s="39"/>
      <c r="JU333" s="39"/>
      <c r="JV333" s="39"/>
      <c r="JW333" s="39"/>
      <c r="JX333" s="39"/>
      <c r="JY333" s="39"/>
      <c r="JZ333" s="39"/>
      <c r="KA333" s="39"/>
      <c r="KB333" s="39"/>
      <c r="KC333" s="39"/>
      <c r="KD333" s="39"/>
      <c r="KE333" s="39"/>
      <c r="KF333" s="39"/>
      <c r="KG333" s="39"/>
      <c r="KH333" s="39"/>
      <c r="KI333" s="39"/>
      <c r="KJ333" s="39"/>
      <c r="KK333" s="39"/>
      <c r="KL333" s="39"/>
      <c r="KM333" s="39"/>
      <c r="KN333" s="39"/>
      <c r="KO333" s="39"/>
      <c r="KP333" s="39"/>
      <c r="KQ333" s="39"/>
      <c r="KR333" s="39"/>
      <c r="KS333" s="39"/>
      <c r="KT333" s="39"/>
      <c r="KU333" s="39"/>
      <c r="KV333" s="39"/>
      <c r="KW333" s="39"/>
      <c r="KX333" s="39"/>
      <c r="KY333" s="39"/>
      <c r="KZ333" s="39"/>
      <c r="LA333" s="39"/>
      <c r="LB333" s="39"/>
      <c r="LC333" s="39"/>
      <c r="LD333" s="39"/>
      <c r="LE333" s="39"/>
      <c r="LF333" s="39"/>
      <c r="LG333" s="39"/>
      <c r="LH333" s="39"/>
      <c r="LI333" s="39"/>
      <c r="LJ333" s="39"/>
      <c r="LK333" s="39"/>
      <c r="LL333" s="39"/>
      <c r="LM333" s="39"/>
      <c r="LN333" s="39"/>
      <c r="LO333" s="39"/>
      <c r="LP333" s="39"/>
      <c r="LQ333" s="39"/>
      <c r="LR333" s="39"/>
      <c r="LS333" s="39"/>
      <c r="LT333" s="39"/>
      <c r="LU333" s="39"/>
      <c r="LV333" s="39"/>
      <c r="LW333" s="39"/>
      <c r="LX333" s="39"/>
      <c r="LY333" s="39"/>
      <c r="LZ333" s="39"/>
      <c r="MA333" s="39"/>
      <c r="MB333" s="39"/>
      <c r="MC333" s="39"/>
      <c r="MD333" s="39"/>
      <c r="ME333" s="39"/>
      <c r="MF333" s="39"/>
      <c r="MG333" s="39"/>
      <c r="MH333" s="39"/>
      <c r="MI333" s="39"/>
      <c r="MJ333" s="39"/>
      <c r="MK333" s="39"/>
      <c r="ML333" s="39"/>
      <c r="MM333" s="39"/>
      <c r="MN333" s="39"/>
      <c r="MO333" s="39"/>
      <c r="MP333" s="39"/>
      <c r="MQ333" s="39"/>
      <c r="MR333" s="39"/>
      <c r="MS333" s="39"/>
      <c r="MT333" s="39"/>
      <c r="MU333" s="39"/>
      <c r="MV333" s="39"/>
      <c r="MW333" s="39"/>
      <c r="MX333" s="39"/>
      <c r="MY333" s="39"/>
      <c r="MZ333" s="39"/>
      <c r="NA333" s="39"/>
      <c r="NB333" s="39"/>
      <c r="NC333" s="39"/>
      <c r="ND333" s="39"/>
      <c r="NE333" s="39"/>
      <c r="NF333" s="39"/>
      <c r="NG333" s="39"/>
      <c r="NH333" s="39"/>
      <c r="NI333" s="39"/>
      <c r="NJ333" s="39"/>
      <c r="NK333" s="39"/>
      <c r="NL333" s="39"/>
      <c r="NM333" s="39"/>
      <c r="NN333" s="39"/>
      <c r="NO333" s="39"/>
      <c r="NP333" s="39"/>
      <c r="NQ333" s="39"/>
      <c r="NR333" s="39"/>
      <c r="NS333" s="39"/>
      <c r="NT333" s="39"/>
      <c r="NU333" s="39"/>
      <c r="NV333" s="39"/>
      <c r="NW333" s="39"/>
      <c r="NX333" s="39"/>
      <c r="NY333" s="39"/>
      <c r="NZ333" s="39"/>
      <c r="OA333" s="39"/>
      <c r="OB333" s="39"/>
      <c r="OC333" s="39"/>
      <c r="OD333" s="39"/>
      <c r="OE333" s="39"/>
      <c r="OF333" s="39"/>
      <c r="OG333" s="39"/>
      <c r="OH333" s="39"/>
      <c r="OI333" s="39"/>
      <c r="OJ333" s="39"/>
      <c r="OK333" s="39"/>
      <c r="OL333" s="39"/>
      <c r="OM333" s="39"/>
      <c r="ON333" s="39"/>
      <c r="OO333" s="39"/>
      <c r="OP333" s="39"/>
      <c r="OQ333" s="39"/>
      <c r="OR333" s="39"/>
      <c r="OS333" s="39"/>
      <c r="OT333" s="39"/>
      <c r="OU333" s="39"/>
      <c r="OV333" s="39"/>
      <c r="OW333" s="39"/>
      <c r="OX333" s="39"/>
      <c r="OY333" s="39"/>
      <c r="OZ333" s="39"/>
      <c r="PA333" s="39"/>
      <c r="PB333" s="39"/>
      <c r="PC333" s="39"/>
      <c r="PD333" s="39"/>
      <c r="PE333" s="39"/>
      <c r="PF333" s="39"/>
      <c r="PG333" s="39"/>
      <c r="PH333" s="39"/>
      <c r="PI333" s="39"/>
      <c r="PJ333" s="39"/>
      <c r="PK333" s="39"/>
      <c r="PL333" s="39"/>
      <c r="PM333" s="39"/>
      <c r="PN333" s="39"/>
      <c r="PO333" s="39"/>
      <c r="PP333" s="39"/>
      <c r="PQ333" s="39"/>
      <c r="PR333" s="39"/>
      <c r="PS333" s="39"/>
      <c r="PT333" s="39"/>
      <c r="PU333" s="39"/>
      <c r="PV333" s="39"/>
      <c r="PW333" s="39"/>
      <c r="PX333" s="39"/>
      <c r="PY333" s="39"/>
      <c r="PZ333" s="39"/>
      <c r="QA333" s="39"/>
      <c r="QB333" s="39"/>
      <c r="QC333" s="39"/>
      <c r="QD333" s="39"/>
      <c r="QE333" s="39"/>
      <c r="QF333" s="39"/>
      <c r="QG333" s="39"/>
      <c r="QH333" s="39"/>
      <c r="QI333" s="39"/>
      <c r="QJ333" s="39"/>
      <c r="QK333" s="39"/>
      <c r="QL333" s="39"/>
      <c r="QM333" s="39"/>
      <c r="QN333" s="39"/>
      <c r="QO333" s="39"/>
      <c r="QP333" s="39"/>
      <c r="QQ333" s="39"/>
      <c r="QR333" s="39"/>
      <c r="QS333" s="39"/>
      <c r="QT333" s="39"/>
      <c r="QU333" s="39"/>
      <c r="QV333" s="39"/>
      <c r="QW333" s="39"/>
      <c r="QX333" s="39"/>
      <c r="QY333" s="39"/>
      <c r="QZ333" s="39"/>
      <c r="RA333" s="39"/>
      <c r="RB333" s="39"/>
      <c r="RC333" s="39"/>
      <c r="RD333" s="39"/>
      <c r="RE333" s="39"/>
      <c r="RF333" s="39"/>
      <c r="RG333" s="39"/>
      <c r="RH333" s="39"/>
      <c r="RI333" s="39"/>
      <c r="RJ333" s="39"/>
      <c r="RK333" s="39"/>
      <c r="RL333" s="39"/>
      <c r="RM333" s="39"/>
      <c r="RN333" s="39"/>
      <c r="RO333" s="39"/>
      <c r="RP333" s="39"/>
      <c r="RQ333" s="39"/>
      <c r="RR333" s="39"/>
      <c r="RS333" s="39"/>
      <c r="RT333" s="39"/>
      <c r="RU333" s="39"/>
      <c r="RV333" s="39"/>
      <c r="RW333" s="39"/>
      <c r="RX333" s="39"/>
      <c r="RY333" s="39"/>
      <c r="RZ333" s="39"/>
      <c r="SA333" s="39"/>
      <c r="SB333" s="39"/>
      <c r="SC333" s="39"/>
      <c r="SD333" s="39"/>
      <c r="SE333" s="39"/>
      <c r="SF333" s="39"/>
      <c r="SG333" s="39"/>
      <c r="SH333" s="39"/>
      <c r="SI333" s="39"/>
      <c r="SJ333" s="39"/>
      <c r="SK333" s="39"/>
      <c r="SL333" s="39"/>
      <c r="SM333" s="39"/>
      <c r="SN333" s="39"/>
      <c r="SO333" s="39"/>
      <c r="SP333" s="39"/>
      <c r="SQ333" s="39"/>
      <c r="SR333" s="39"/>
      <c r="SS333" s="39"/>
      <c r="ST333" s="39"/>
      <c r="SU333" s="39"/>
      <c r="SV333" s="39"/>
      <c r="SW333" s="39"/>
      <c r="SX333" s="39"/>
      <c r="SY333" s="39"/>
      <c r="SZ333" s="39"/>
      <c r="TA333" s="39"/>
      <c r="TB333" s="39"/>
      <c r="TC333" s="39"/>
      <c r="TD333" s="39"/>
      <c r="TE333" s="39"/>
      <c r="TF333" s="39"/>
      <c r="TG333" s="39"/>
      <c r="TH333" s="39"/>
      <c r="TI333" s="39"/>
      <c r="TJ333" s="39"/>
      <c r="TK333" s="39"/>
      <c r="TL333" s="39"/>
      <c r="TM333" s="39"/>
      <c r="TN333" s="39"/>
      <c r="TO333" s="39"/>
      <c r="TP333" s="39"/>
      <c r="TQ333" s="39"/>
      <c r="TR333" s="39"/>
      <c r="TS333" s="39"/>
      <c r="TT333" s="39"/>
      <c r="TU333" s="39"/>
      <c r="TV333" s="39"/>
      <c r="TW333" s="39"/>
      <c r="TX333" s="39"/>
      <c r="TY333" s="39"/>
      <c r="TZ333" s="39"/>
      <c r="UA333" s="39"/>
      <c r="UB333" s="39"/>
      <c r="UC333" s="39"/>
      <c r="UD333" s="39"/>
      <c r="UE333" s="39"/>
      <c r="UF333" s="39"/>
      <c r="UG333" s="39"/>
      <c r="UH333" s="39"/>
      <c r="UI333" s="39"/>
      <c r="UJ333" s="39"/>
      <c r="UK333" s="39"/>
      <c r="UL333" s="39"/>
      <c r="UM333" s="39"/>
      <c r="UN333" s="39"/>
      <c r="UO333" s="39"/>
      <c r="UP333" s="39"/>
      <c r="UQ333" s="39"/>
      <c r="UR333" s="39"/>
      <c r="US333" s="39"/>
      <c r="UT333" s="39"/>
      <c r="UU333" s="39"/>
      <c r="UV333" s="39"/>
      <c r="UW333" s="39"/>
      <c r="UX333" s="39"/>
      <c r="UY333" s="39"/>
      <c r="UZ333" s="39"/>
      <c r="VA333" s="39"/>
      <c r="VB333" s="39"/>
      <c r="VC333" s="39"/>
      <c r="VD333" s="39"/>
      <c r="VE333" s="39"/>
      <c r="VF333" s="39"/>
      <c r="VG333" s="39"/>
      <c r="VH333" s="39"/>
      <c r="VI333" s="39"/>
      <c r="VJ333" s="39"/>
      <c r="VK333" s="39"/>
      <c r="VL333" s="39"/>
      <c r="VM333" s="39"/>
      <c r="VN333" s="39"/>
      <c r="VO333" s="39"/>
      <c r="VP333" s="39"/>
      <c r="VQ333" s="39"/>
      <c r="VR333" s="39"/>
      <c r="VS333" s="39"/>
      <c r="VT333" s="39"/>
      <c r="VU333" s="39"/>
      <c r="VV333" s="39"/>
      <c r="VW333" s="39"/>
      <c r="VX333" s="39"/>
      <c r="VY333" s="39"/>
      <c r="VZ333" s="39"/>
      <c r="WA333" s="39"/>
      <c r="WB333" s="39"/>
      <c r="WC333" s="39"/>
      <c r="WD333" s="39"/>
      <c r="WE333" s="39"/>
      <c r="WF333" s="39"/>
      <c r="WG333" s="39"/>
      <c r="WH333" s="39"/>
      <c r="WI333" s="39"/>
      <c r="WJ333" s="39"/>
      <c r="WK333" s="39"/>
      <c r="WL333" s="39"/>
      <c r="WM333" s="39"/>
      <c r="WN333" s="39"/>
      <c r="WO333" s="39"/>
      <c r="WP333" s="39"/>
      <c r="WQ333" s="39"/>
      <c r="WR333" s="39"/>
      <c r="WS333" s="39"/>
      <c r="WT333" s="39"/>
      <c r="WU333" s="39"/>
      <c r="WV333" s="39"/>
      <c r="WW333" s="39"/>
      <c r="WX333" s="39"/>
      <c r="WY333" s="39"/>
      <c r="WZ333" s="39"/>
      <c r="XA333" s="39"/>
      <c r="XB333" s="39"/>
      <c r="XC333" s="39"/>
      <c r="XD333" s="39"/>
      <c r="XE333" s="39"/>
      <c r="XF333" s="39"/>
      <c r="XG333" s="39"/>
      <c r="XH333" s="39"/>
      <c r="XI333" s="39"/>
      <c r="XJ333" s="39"/>
      <c r="XK333" s="39"/>
      <c r="XL333" s="39"/>
      <c r="XM333" s="39"/>
      <c r="XN333" s="39"/>
      <c r="XO333" s="39"/>
      <c r="XP333" s="39"/>
      <c r="XQ333" s="39"/>
      <c r="XR333" s="39"/>
      <c r="XS333" s="39"/>
      <c r="XT333" s="39"/>
      <c r="XU333" s="39"/>
      <c r="XV333" s="39"/>
      <c r="XW333" s="39"/>
      <c r="XX333" s="39"/>
      <c r="XY333" s="39"/>
      <c r="XZ333" s="39"/>
      <c r="YA333" s="39"/>
      <c r="YB333" s="39"/>
      <c r="YC333" s="39"/>
      <c r="YD333" s="39"/>
      <c r="YE333" s="39"/>
      <c r="YF333" s="39"/>
      <c r="YG333" s="39"/>
      <c r="YH333" s="39"/>
      <c r="YI333" s="39"/>
      <c r="YJ333" s="39"/>
      <c r="YK333" s="39"/>
      <c r="YL333" s="39"/>
      <c r="YM333" s="39"/>
      <c r="YN333" s="39"/>
      <c r="YO333" s="39"/>
      <c r="YP333" s="39"/>
      <c r="YQ333" s="39"/>
      <c r="YR333" s="39"/>
      <c r="YS333" s="39"/>
      <c r="YT333" s="39"/>
      <c r="YU333" s="39"/>
      <c r="YV333" s="39"/>
      <c r="YW333" s="39"/>
      <c r="YX333" s="39"/>
      <c r="YY333" s="39"/>
      <c r="YZ333" s="39"/>
      <c r="ZA333" s="39"/>
      <c r="ZB333" s="39"/>
      <c r="ZC333" s="39"/>
      <c r="ZD333" s="39"/>
      <c r="ZE333" s="39"/>
      <c r="ZF333" s="39"/>
      <c r="ZG333" s="39"/>
      <c r="ZH333" s="39"/>
      <c r="ZI333" s="39"/>
      <c r="ZJ333" s="39"/>
      <c r="ZK333" s="39"/>
      <c r="ZL333" s="39"/>
      <c r="ZM333" s="39"/>
      <c r="ZN333" s="39"/>
      <c r="ZO333" s="39"/>
      <c r="ZP333" s="39"/>
      <c r="ZQ333" s="39"/>
      <c r="ZR333" s="39"/>
      <c r="ZS333" s="39"/>
      <c r="ZT333" s="39"/>
      <c r="ZU333" s="39"/>
      <c r="ZV333" s="39"/>
      <c r="ZW333" s="39"/>
      <c r="ZX333" s="39"/>
      <c r="ZY333" s="39"/>
      <c r="ZZ333" s="39"/>
      <c r="AAA333" s="39"/>
      <c r="AAB333" s="39"/>
      <c r="AAC333" s="39"/>
      <c r="AAD333" s="39"/>
      <c r="AAE333" s="39"/>
      <c r="AAF333" s="39"/>
      <c r="AAG333" s="39"/>
      <c r="AAH333" s="39"/>
      <c r="AAI333" s="39"/>
      <c r="AAJ333" s="39"/>
      <c r="AAK333" s="39"/>
      <c r="AAL333" s="39"/>
      <c r="AAM333" s="39"/>
      <c r="AAN333" s="39"/>
      <c r="AAO333" s="39"/>
      <c r="AAP333" s="39"/>
      <c r="AAQ333" s="39"/>
      <c r="AAR333" s="39"/>
      <c r="AAS333" s="39"/>
      <c r="AAT333" s="39"/>
      <c r="AAU333" s="39"/>
      <c r="AAV333" s="39"/>
      <c r="AAW333" s="39"/>
      <c r="AAX333" s="39"/>
      <c r="AAY333" s="39"/>
      <c r="AAZ333" s="39"/>
      <c r="ABA333" s="39"/>
      <c r="ABB333" s="39"/>
      <c r="ABC333" s="39"/>
      <c r="ABD333" s="39"/>
      <c r="ABE333" s="39"/>
      <c r="ABF333" s="39"/>
      <c r="ABG333" s="39"/>
      <c r="ABH333" s="39"/>
      <c r="ABI333" s="39"/>
      <c r="ABJ333" s="39"/>
      <c r="ABK333" s="39"/>
      <c r="ABL333" s="39"/>
      <c r="ABM333" s="39"/>
      <c r="ABN333" s="39"/>
      <c r="ABO333" s="39"/>
      <c r="ABP333" s="39"/>
      <c r="ABQ333" s="39"/>
      <c r="ABR333" s="39"/>
      <c r="ABS333" s="39"/>
      <c r="ABT333" s="39"/>
      <c r="ABU333" s="39"/>
      <c r="ABV333" s="39"/>
      <c r="ABW333" s="39"/>
      <c r="ABX333" s="39"/>
      <c r="ABY333" s="39"/>
      <c r="ABZ333" s="39"/>
      <c r="ACA333" s="39"/>
      <c r="ACB333" s="39"/>
      <c r="ACC333" s="39"/>
      <c r="ACD333" s="39"/>
      <c r="ACE333" s="39"/>
      <c r="ACF333" s="39"/>
      <c r="ACG333" s="39"/>
      <c r="ACH333" s="39"/>
      <c r="ACI333" s="39"/>
      <c r="ACJ333" s="39"/>
      <c r="ACK333" s="39"/>
      <c r="ACL333" s="39"/>
      <c r="ACM333" s="39"/>
      <c r="ACN333" s="39"/>
      <c r="ACO333" s="39"/>
      <c r="ACP333" s="39"/>
      <c r="ACQ333" s="39"/>
      <c r="ACR333" s="39"/>
      <c r="ACS333" s="39"/>
      <c r="ACT333" s="39"/>
      <c r="ACU333" s="39"/>
      <c r="ACV333" s="39"/>
      <c r="ACW333" s="39"/>
      <c r="ACX333" s="39"/>
      <c r="ACY333" s="39"/>
      <c r="ACZ333" s="39"/>
      <c r="ADA333" s="39"/>
      <c r="ADB333" s="39"/>
      <c r="ADC333" s="39"/>
      <c r="ADD333" s="39"/>
      <c r="ADE333" s="39"/>
      <c r="ADF333" s="39"/>
      <c r="ADG333" s="39"/>
      <c r="ADH333" s="39"/>
      <c r="ADI333" s="39"/>
      <c r="ADJ333" s="39"/>
      <c r="ADK333" s="39"/>
      <c r="ADL333" s="39"/>
      <c r="ADM333" s="39"/>
      <c r="ADN333" s="39"/>
      <c r="ADO333" s="39"/>
      <c r="ADP333" s="39"/>
      <c r="ADQ333" s="39"/>
      <c r="ADR333" s="39"/>
      <c r="ADS333" s="39"/>
      <c r="ADT333" s="39"/>
      <c r="ADU333" s="39"/>
      <c r="ADV333" s="39"/>
      <c r="ADW333" s="39"/>
      <c r="ADX333" s="39"/>
      <c r="ADY333" s="39"/>
      <c r="ADZ333" s="39"/>
      <c r="AEA333" s="39"/>
      <c r="AEB333" s="39"/>
      <c r="AEC333" s="39"/>
      <c r="AED333" s="39"/>
      <c r="AEE333" s="39"/>
      <c r="AEF333" s="39"/>
      <c r="AEG333" s="39"/>
      <c r="AEH333" s="39"/>
      <c r="AEI333" s="39"/>
      <c r="AEJ333" s="39"/>
      <c r="AEK333" s="39"/>
      <c r="AEL333" s="39"/>
      <c r="AEM333" s="39"/>
      <c r="AEN333" s="39"/>
      <c r="AEO333" s="39"/>
      <c r="AEP333" s="39"/>
      <c r="AEQ333" s="39"/>
      <c r="AER333" s="39"/>
      <c r="AES333" s="39"/>
      <c r="AET333" s="39"/>
      <c r="AEU333" s="39"/>
      <c r="AEV333" s="39"/>
      <c r="AEW333" s="39"/>
      <c r="AEX333" s="39"/>
      <c r="AEY333" s="39"/>
      <c r="AEZ333" s="39"/>
      <c r="AFA333" s="39"/>
      <c r="AFB333" s="39"/>
      <c r="AFC333" s="39"/>
      <c r="AFD333" s="39"/>
      <c r="AFE333" s="39"/>
      <c r="AFF333" s="39"/>
      <c r="AFG333" s="39"/>
      <c r="AFH333" s="39"/>
      <c r="AFI333" s="39"/>
      <c r="AFJ333" s="39"/>
      <c r="AFK333" s="39"/>
      <c r="AFL333" s="39"/>
      <c r="AFM333" s="39"/>
      <c r="AFN333" s="39"/>
      <c r="AFO333" s="39"/>
      <c r="AFP333" s="39"/>
      <c r="AFQ333" s="39"/>
      <c r="AFR333" s="39"/>
      <c r="AFS333" s="39"/>
      <c r="AFT333" s="39"/>
      <c r="AFU333" s="39"/>
      <c r="AFV333" s="39"/>
      <c r="AFW333" s="39"/>
      <c r="AFX333" s="39"/>
      <c r="AFY333" s="39"/>
      <c r="AFZ333" s="39"/>
      <c r="AGA333" s="39"/>
      <c r="AGB333" s="39"/>
      <c r="AGC333" s="39"/>
      <c r="AGD333" s="39"/>
      <c r="AGE333" s="39"/>
      <c r="AGF333" s="39"/>
      <c r="AGG333" s="39"/>
      <c r="AGH333" s="39"/>
      <c r="AGI333" s="39"/>
      <c r="AGJ333" s="39"/>
      <c r="AGK333" s="39"/>
      <c r="AGL333" s="39"/>
      <c r="AGM333" s="39"/>
      <c r="AGN333" s="39"/>
      <c r="AGO333" s="39"/>
      <c r="AGP333" s="39"/>
      <c r="AGQ333" s="39"/>
      <c r="AGR333" s="39"/>
      <c r="AGS333" s="39"/>
      <c r="AGT333" s="39"/>
      <c r="AGU333" s="39"/>
      <c r="AGV333" s="39"/>
      <c r="AGW333" s="39"/>
      <c r="AGX333" s="39"/>
      <c r="AGY333" s="39"/>
      <c r="AGZ333" s="39"/>
      <c r="AHA333" s="39"/>
      <c r="AHB333" s="39"/>
      <c r="AHC333" s="39"/>
      <c r="AHD333" s="39"/>
      <c r="AHE333" s="39"/>
      <c r="AHF333" s="39"/>
      <c r="AHG333" s="39"/>
      <c r="AHH333" s="39"/>
      <c r="AHI333" s="39"/>
      <c r="AHJ333" s="39"/>
      <c r="AHK333" s="39"/>
      <c r="AHL333" s="39"/>
      <c r="AHM333" s="39"/>
      <c r="AHN333" s="39"/>
      <c r="AHO333" s="39"/>
      <c r="AHP333" s="39"/>
      <c r="AHQ333" s="39"/>
      <c r="AHR333" s="39"/>
      <c r="AHS333" s="39"/>
      <c r="AHT333" s="39"/>
      <c r="AHU333" s="39"/>
      <c r="AHV333" s="39"/>
      <c r="AHW333" s="39"/>
      <c r="AHX333" s="39"/>
      <c r="AHY333" s="39"/>
      <c r="AHZ333" s="39"/>
      <c r="AIA333" s="39"/>
      <c r="AIB333" s="39"/>
    </row>
    <row r="334" spans="1:912" x14ac:dyDescent="0.25">
      <c r="A334" s="326"/>
      <c r="B334" s="73" t="s">
        <v>609</v>
      </c>
      <c r="C334" s="129" t="s">
        <v>610</v>
      </c>
      <c r="D334" s="130" t="s">
        <v>85</v>
      </c>
      <c r="E334" s="275">
        <v>1</v>
      </c>
      <c r="F334" s="229"/>
      <c r="G334" s="74">
        <f t="shared" si="233"/>
        <v>0</v>
      </c>
      <c r="H334" s="246"/>
      <c r="I334" s="248"/>
      <c r="J334" s="246"/>
      <c r="K334" s="247"/>
      <c r="L334" s="247"/>
      <c r="M334" s="247"/>
      <c r="N334" s="247"/>
      <c r="O334" s="247"/>
      <c r="P334" s="247"/>
      <c r="Q334" s="247"/>
      <c r="R334" s="247"/>
      <c r="S334" s="247"/>
      <c r="T334" s="247"/>
      <c r="U334" s="248">
        <f t="shared" si="234"/>
        <v>0</v>
      </c>
      <c r="V334" s="246"/>
      <c r="W334" s="247"/>
      <c r="X334" s="247"/>
      <c r="Y334" s="247"/>
      <c r="Z334" s="247"/>
      <c r="AA334" s="247"/>
      <c r="AB334" s="247"/>
      <c r="AC334" s="247"/>
      <c r="AD334" s="247"/>
      <c r="AE334" s="247"/>
      <c r="AF334" s="247"/>
      <c r="AG334" s="248">
        <f t="shared" si="235"/>
        <v>0</v>
      </c>
      <c r="AH334" s="249"/>
      <c r="AI334" s="247"/>
      <c r="AJ334" s="247"/>
      <c r="AK334" s="247"/>
      <c r="AL334" s="247"/>
      <c r="AM334" s="247"/>
      <c r="AN334" s="247"/>
      <c r="AO334" s="247"/>
      <c r="AP334" s="247"/>
      <c r="AQ334" s="247"/>
      <c r="AR334" s="247"/>
      <c r="AS334" s="248">
        <f t="shared" si="236"/>
        <v>0</v>
      </c>
      <c r="AT334" s="249"/>
      <c r="AU334" s="247"/>
      <c r="AV334" s="247"/>
      <c r="AW334" s="247"/>
      <c r="AX334" s="247"/>
      <c r="AY334" s="247"/>
      <c r="AZ334" s="247"/>
      <c r="BA334" s="247"/>
      <c r="BB334" s="247"/>
      <c r="BC334" s="247"/>
      <c r="BD334" s="247"/>
      <c r="BE334" s="248">
        <f t="shared" si="237"/>
        <v>0</v>
      </c>
      <c r="BF334" s="249"/>
      <c r="BG334" s="247"/>
      <c r="BH334" s="247"/>
      <c r="BI334" s="247"/>
      <c r="BJ334" s="247"/>
      <c r="BK334" s="247"/>
      <c r="BL334" s="247"/>
      <c r="BM334" s="247"/>
      <c r="BN334" s="247"/>
      <c r="BO334" s="247"/>
      <c r="BP334" s="247"/>
      <c r="BQ334" s="248">
        <f t="shared" si="238"/>
        <v>0</v>
      </c>
      <c r="BR334" s="249"/>
      <c r="BS334" s="247"/>
      <c r="BT334" s="247"/>
      <c r="BU334" s="247"/>
      <c r="BV334" s="247"/>
      <c r="BW334" s="247"/>
      <c r="BX334" s="247"/>
      <c r="BY334" s="247"/>
      <c r="BZ334" s="247"/>
      <c r="CA334" s="247"/>
      <c r="CB334" s="247"/>
      <c r="CC334" s="248">
        <f>G334-SUM(J334:CB334)</f>
        <v>0</v>
      </c>
      <c r="CD334" s="39"/>
      <c r="CE334" s="39"/>
      <c r="CF334" s="39"/>
      <c r="CG334" s="39"/>
      <c r="CH334" s="39"/>
      <c r="CI334" s="39"/>
      <c r="CJ334" s="39"/>
      <c r="CK334" s="39"/>
      <c r="CL334" s="39"/>
      <c r="CM334" s="39"/>
      <c r="CN334" s="39"/>
      <c r="CO334" s="39"/>
      <c r="CP334" s="39"/>
      <c r="CQ334" s="39"/>
      <c r="CR334" s="39"/>
      <c r="CS334" s="39"/>
      <c r="CT334" s="39"/>
      <c r="CU334" s="39"/>
      <c r="CV334" s="39"/>
      <c r="CW334" s="39"/>
      <c r="CX334" s="39"/>
      <c r="CY334" s="39"/>
      <c r="CZ334" s="39"/>
      <c r="DA334" s="39"/>
      <c r="DB334" s="39"/>
      <c r="DC334" s="39"/>
      <c r="DD334" s="39"/>
      <c r="DE334" s="39"/>
      <c r="DF334" s="39"/>
      <c r="DG334" s="39"/>
      <c r="DH334" s="39"/>
      <c r="DI334" s="39"/>
      <c r="DJ334" s="39"/>
      <c r="DK334" s="39"/>
      <c r="DL334" s="39"/>
      <c r="DM334" s="39"/>
      <c r="DN334" s="39"/>
      <c r="DO334" s="39"/>
      <c r="DP334" s="39"/>
      <c r="DQ334" s="39"/>
      <c r="DR334" s="39"/>
      <c r="DS334" s="39"/>
      <c r="DT334" s="39"/>
      <c r="DU334" s="39"/>
      <c r="DV334" s="39"/>
      <c r="DW334" s="39"/>
      <c r="DX334" s="39"/>
      <c r="DY334" s="39"/>
      <c r="DZ334" s="39"/>
      <c r="EA334" s="39"/>
      <c r="EB334" s="39"/>
      <c r="EC334" s="39"/>
      <c r="ED334" s="39"/>
      <c r="EE334" s="39"/>
      <c r="EF334" s="39"/>
      <c r="EG334" s="39"/>
      <c r="EH334" s="39"/>
      <c r="EI334" s="39"/>
      <c r="EJ334" s="39"/>
      <c r="EK334" s="39"/>
      <c r="EL334" s="39"/>
      <c r="EM334" s="39"/>
      <c r="EN334" s="39"/>
      <c r="EO334" s="39"/>
      <c r="EP334" s="39"/>
      <c r="EQ334" s="39"/>
      <c r="ER334" s="39"/>
      <c r="ES334" s="39"/>
      <c r="ET334" s="39"/>
      <c r="EU334" s="39"/>
      <c r="EV334" s="39"/>
      <c r="EW334" s="39"/>
      <c r="EX334" s="39"/>
      <c r="EY334" s="39"/>
      <c r="EZ334" s="39"/>
      <c r="FA334" s="39"/>
      <c r="FB334" s="39"/>
      <c r="FC334" s="39"/>
      <c r="FD334" s="39"/>
      <c r="FE334" s="39"/>
      <c r="FF334" s="39"/>
      <c r="FG334" s="39"/>
      <c r="FH334" s="39"/>
      <c r="FI334" s="39"/>
      <c r="FJ334" s="39"/>
      <c r="FK334" s="39"/>
      <c r="FL334" s="39"/>
      <c r="FM334" s="39"/>
      <c r="FN334" s="39"/>
      <c r="FO334" s="39"/>
      <c r="FP334" s="39"/>
      <c r="FQ334" s="39"/>
      <c r="FR334" s="39"/>
      <c r="FS334" s="39"/>
      <c r="FT334" s="39"/>
      <c r="FU334" s="39"/>
      <c r="FV334" s="39"/>
      <c r="FW334" s="39"/>
      <c r="FX334" s="39"/>
      <c r="FY334" s="39"/>
      <c r="FZ334" s="39"/>
      <c r="GA334" s="39"/>
      <c r="GB334" s="39"/>
      <c r="GC334" s="39"/>
      <c r="GD334" s="39"/>
      <c r="GE334" s="39"/>
      <c r="GF334" s="39"/>
      <c r="GG334" s="39"/>
      <c r="GH334" s="39"/>
      <c r="GI334" s="39"/>
      <c r="GJ334" s="39"/>
      <c r="GK334" s="39"/>
      <c r="GL334" s="39"/>
      <c r="GM334" s="39"/>
      <c r="GN334" s="39"/>
      <c r="GO334" s="39"/>
      <c r="GP334" s="39"/>
      <c r="GQ334" s="39"/>
      <c r="GR334" s="39"/>
      <c r="GS334" s="39"/>
      <c r="GT334" s="39"/>
      <c r="GU334" s="39"/>
      <c r="GV334" s="39"/>
      <c r="GW334" s="39"/>
      <c r="GX334" s="39"/>
      <c r="GY334" s="39"/>
      <c r="GZ334" s="39"/>
      <c r="HA334" s="39"/>
      <c r="HB334" s="39"/>
      <c r="HC334" s="39"/>
      <c r="HD334" s="39"/>
      <c r="HE334" s="39"/>
      <c r="HF334" s="39"/>
      <c r="HG334" s="39"/>
      <c r="HH334" s="39"/>
      <c r="HI334" s="39"/>
      <c r="HJ334" s="39"/>
      <c r="HK334" s="39"/>
      <c r="HL334" s="39"/>
      <c r="HM334" s="39"/>
      <c r="HN334" s="39"/>
      <c r="HO334" s="39"/>
      <c r="HP334" s="39"/>
      <c r="HQ334" s="39"/>
      <c r="HR334" s="39"/>
      <c r="HS334" s="39"/>
      <c r="HT334" s="39"/>
      <c r="HU334" s="39"/>
      <c r="HV334" s="39"/>
      <c r="HW334" s="39"/>
      <c r="HX334" s="39"/>
      <c r="HY334" s="39"/>
      <c r="HZ334" s="39"/>
      <c r="IA334" s="39"/>
      <c r="IB334" s="39"/>
      <c r="IC334" s="39"/>
      <c r="ID334" s="39"/>
      <c r="IE334" s="39"/>
      <c r="IF334" s="39"/>
      <c r="IG334" s="39"/>
      <c r="IH334" s="39"/>
      <c r="II334" s="39"/>
      <c r="IJ334" s="39"/>
      <c r="IK334" s="39"/>
      <c r="IL334" s="39"/>
      <c r="IM334" s="39"/>
      <c r="IN334" s="39"/>
      <c r="IO334" s="39"/>
      <c r="IP334" s="39"/>
      <c r="IQ334" s="39"/>
      <c r="IR334" s="39"/>
      <c r="IS334" s="39"/>
      <c r="IT334" s="39"/>
      <c r="IU334" s="39"/>
      <c r="IV334" s="39"/>
      <c r="IW334" s="39"/>
      <c r="IX334" s="39"/>
      <c r="IY334" s="39"/>
      <c r="IZ334" s="39"/>
      <c r="JA334" s="39"/>
      <c r="JB334" s="39"/>
      <c r="JC334" s="39"/>
      <c r="JD334" s="39"/>
      <c r="JE334" s="39"/>
      <c r="JF334" s="39"/>
      <c r="JG334" s="39"/>
      <c r="JH334" s="39"/>
      <c r="JI334" s="39"/>
      <c r="JJ334" s="39"/>
      <c r="JK334" s="39"/>
      <c r="JL334" s="39"/>
      <c r="JM334" s="39"/>
      <c r="JN334" s="39"/>
      <c r="JO334" s="39"/>
      <c r="JP334" s="39"/>
      <c r="JQ334" s="39"/>
      <c r="JR334" s="39"/>
      <c r="JS334" s="39"/>
      <c r="JT334" s="39"/>
      <c r="JU334" s="39"/>
      <c r="JV334" s="39"/>
      <c r="JW334" s="39"/>
      <c r="JX334" s="39"/>
      <c r="JY334" s="39"/>
      <c r="JZ334" s="39"/>
      <c r="KA334" s="39"/>
      <c r="KB334" s="39"/>
      <c r="KC334" s="39"/>
      <c r="KD334" s="39"/>
      <c r="KE334" s="39"/>
      <c r="KF334" s="39"/>
      <c r="KG334" s="39"/>
      <c r="KH334" s="39"/>
      <c r="KI334" s="39"/>
      <c r="KJ334" s="39"/>
      <c r="KK334" s="39"/>
      <c r="KL334" s="39"/>
      <c r="KM334" s="39"/>
      <c r="KN334" s="39"/>
      <c r="KO334" s="39"/>
      <c r="KP334" s="39"/>
      <c r="KQ334" s="39"/>
      <c r="KR334" s="39"/>
      <c r="KS334" s="39"/>
      <c r="KT334" s="39"/>
      <c r="KU334" s="39"/>
      <c r="KV334" s="39"/>
      <c r="KW334" s="39"/>
      <c r="KX334" s="39"/>
      <c r="KY334" s="39"/>
      <c r="KZ334" s="39"/>
      <c r="LA334" s="39"/>
      <c r="LB334" s="39"/>
      <c r="LC334" s="39"/>
      <c r="LD334" s="39"/>
      <c r="LE334" s="39"/>
      <c r="LF334" s="39"/>
      <c r="LG334" s="39"/>
      <c r="LH334" s="39"/>
      <c r="LI334" s="39"/>
      <c r="LJ334" s="39"/>
      <c r="LK334" s="39"/>
      <c r="LL334" s="39"/>
      <c r="LM334" s="39"/>
      <c r="LN334" s="39"/>
      <c r="LO334" s="39"/>
      <c r="LP334" s="39"/>
      <c r="LQ334" s="39"/>
      <c r="LR334" s="39"/>
      <c r="LS334" s="39"/>
      <c r="LT334" s="39"/>
      <c r="LU334" s="39"/>
      <c r="LV334" s="39"/>
      <c r="LW334" s="39"/>
      <c r="LX334" s="39"/>
      <c r="LY334" s="39"/>
      <c r="LZ334" s="39"/>
      <c r="MA334" s="39"/>
      <c r="MB334" s="39"/>
      <c r="MC334" s="39"/>
      <c r="MD334" s="39"/>
      <c r="ME334" s="39"/>
      <c r="MF334" s="39"/>
      <c r="MG334" s="39"/>
      <c r="MH334" s="39"/>
      <c r="MI334" s="39"/>
      <c r="MJ334" s="39"/>
      <c r="MK334" s="39"/>
      <c r="ML334" s="39"/>
      <c r="MM334" s="39"/>
      <c r="MN334" s="39"/>
      <c r="MO334" s="39"/>
      <c r="MP334" s="39"/>
      <c r="MQ334" s="39"/>
      <c r="MR334" s="39"/>
      <c r="MS334" s="39"/>
      <c r="MT334" s="39"/>
      <c r="MU334" s="39"/>
      <c r="MV334" s="39"/>
      <c r="MW334" s="39"/>
      <c r="MX334" s="39"/>
      <c r="MY334" s="39"/>
      <c r="MZ334" s="39"/>
      <c r="NA334" s="39"/>
      <c r="NB334" s="39"/>
      <c r="NC334" s="39"/>
      <c r="ND334" s="39"/>
      <c r="NE334" s="39"/>
      <c r="NF334" s="39"/>
      <c r="NG334" s="39"/>
      <c r="NH334" s="39"/>
      <c r="NI334" s="39"/>
      <c r="NJ334" s="39"/>
      <c r="NK334" s="39"/>
      <c r="NL334" s="39"/>
      <c r="NM334" s="39"/>
      <c r="NN334" s="39"/>
      <c r="NO334" s="39"/>
      <c r="NP334" s="39"/>
      <c r="NQ334" s="39"/>
      <c r="NR334" s="39"/>
      <c r="NS334" s="39"/>
      <c r="NT334" s="39"/>
      <c r="NU334" s="39"/>
      <c r="NV334" s="39"/>
      <c r="NW334" s="39"/>
      <c r="NX334" s="39"/>
      <c r="NY334" s="39"/>
      <c r="NZ334" s="39"/>
      <c r="OA334" s="39"/>
      <c r="OB334" s="39"/>
      <c r="OC334" s="39"/>
      <c r="OD334" s="39"/>
      <c r="OE334" s="39"/>
      <c r="OF334" s="39"/>
      <c r="OG334" s="39"/>
      <c r="OH334" s="39"/>
      <c r="OI334" s="39"/>
      <c r="OJ334" s="39"/>
      <c r="OK334" s="39"/>
      <c r="OL334" s="39"/>
      <c r="OM334" s="39"/>
      <c r="ON334" s="39"/>
      <c r="OO334" s="39"/>
      <c r="OP334" s="39"/>
      <c r="OQ334" s="39"/>
      <c r="OR334" s="39"/>
      <c r="OS334" s="39"/>
      <c r="OT334" s="39"/>
      <c r="OU334" s="39"/>
      <c r="OV334" s="39"/>
      <c r="OW334" s="39"/>
      <c r="OX334" s="39"/>
      <c r="OY334" s="39"/>
      <c r="OZ334" s="39"/>
      <c r="PA334" s="39"/>
      <c r="PB334" s="39"/>
      <c r="PC334" s="39"/>
      <c r="PD334" s="39"/>
      <c r="PE334" s="39"/>
      <c r="PF334" s="39"/>
      <c r="PG334" s="39"/>
      <c r="PH334" s="39"/>
      <c r="PI334" s="39"/>
      <c r="PJ334" s="39"/>
      <c r="PK334" s="39"/>
      <c r="PL334" s="39"/>
      <c r="PM334" s="39"/>
      <c r="PN334" s="39"/>
      <c r="PO334" s="39"/>
      <c r="PP334" s="39"/>
      <c r="PQ334" s="39"/>
      <c r="PR334" s="39"/>
      <c r="PS334" s="39"/>
      <c r="PT334" s="39"/>
      <c r="PU334" s="39"/>
      <c r="PV334" s="39"/>
      <c r="PW334" s="39"/>
      <c r="PX334" s="39"/>
      <c r="PY334" s="39"/>
      <c r="PZ334" s="39"/>
      <c r="QA334" s="39"/>
      <c r="QB334" s="39"/>
      <c r="QC334" s="39"/>
      <c r="QD334" s="39"/>
      <c r="QE334" s="39"/>
      <c r="QF334" s="39"/>
      <c r="QG334" s="39"/>
      <c r="QH334" s="39"/>
      <c r="QI334" s="39"/>
      <c r="QJ334" s="39"/>
      <c r="QK334" s="39"/>
      <c r="QL334" s="39"/>
      <c r="QM334" s="39"/>
      <c r="QN334" s="39"/>
      <c r="QO334" s="39"/>
      <c r="QP334" s="39"/>
      <c r="QQ334" s="39"/>
      <c r="QR334" s="39"/>
      <c r="QS334" s="39"/>
      <c r="QT334" s="39"/>
      <c r="QU334" s="39"/>
      <c r="QV334" s="39"/>
      <c r="QW334" s="39"/>
      <c r="QX334" s="39"/>
      <c r="QY334" s="39"/>
      <c r="QZ334" s="39"/>
      <c r="RA334" s="39"/>
      <c r="RB334" s="39"/>
      <c r="RC334" s="39"/>
      <c r="RD334" s="39"/>
      <c r="RE334" s="39"/>
      <c r="RF334" s="39"/>
      <c r="RG334" s="39"/>
      <c r="RH334" s="39"/>
      <c r="RI334" s="39"/>
      <c r="RJ334" s="39"/>
      <c r="RK334" s="39"/>
      <c r="RL334" s="39"/>
      <c r="RM334" s="39"/>
      <c r="RN334" s="39"/>
      <c r="RO334" s="39"/>
      <c r="RP334" s="39"/>
      <c r="RQ334" s="39"/>
      <c r="RR334" s="39"/>
      <c r="RS334" s="39"/>
      <c r="RT334" s="39"/>
      <c r="RU334" s="39"/>
      <c r="RV334" s="39"/>
      <c r="RW334" s="39"/>
      <c r="RX334" s="39"/>
      <c r="RY334" s="39"/>
      <c r="RZ334" s="39"/>
      <c r="SA334" s="39"/>
      <c r="SB334" s="39"/>
      <c r="SC334" s="39"/>
      <c r="SD334" s="39"/>
      <c r="SE334" s="39"/>
      <c r="SF334" s="39"/>
      <c r="SG334" s="39"/>
      <c r="SH334" s="39"/>
      <c r="SI334" s="39"/>
      <c r="SJ334" s="39"/>
      <c r="SK334" s="39"/>
      <c r="SL334" s="39"/>
      <c r="SM334" s="39"/>
      <c r="SN334" s="39"/>
      <c r="SO334" s="39"/>
      <c r="SP334" s="39"/>
      <c r="SQ334" s="39"/>
      <c r="SR334" s="39"/>
      <c r="SS334" s="39"/>
      <c r="ST334" s="39"/>
      <c r="SU334" s="39"/>
      <c r="SV334" s="39"/>
      <c r="SW334" s="39"/>
      <c r="SX334" s="39"/>
      <c r="SY334" s="39"/>
      <c r="SZ334" s="39"/>
      <c r="TA334" s="39"/>
      <c r="TB334" s="39"/>
      <c r="TC334" s="39"/>
      <c r="TD334" s="39"/>
      <c r="TE334" s="39"/>
      <c r="TF334" s="39"/>
      <c r="TG334" s="39"/>
      <c r="TH334" s="39"/>
      <c r="TI334" s="39"/>
      <c r="TJ334" s="39"/>
      <c r="TK334" s="39"/>
      <c r="TL334" s="39"/>
      <c r="TM334" s="39"/>
      <c r="TN334" s="39"/>
      <c r="TO334" s="39"/>
      <c r="TP334" s="39"/>
      <c r="TQ334" s="39"/>
      <c r="TR334" s="39"/>
      <c r="TS334" s="39"/>
      <c r="TT334" s="39"/>
      <c r="TU334" s="39"/>
      <c r="TV334" s="39"/>
      <c r="TW334" s="39"/>
      <c r="TX334" s="39"/>
      <c r="TY334" s="39"/>
      <c r="TZ334" s="39"/>
      <c r="UA334" s="39"/>
      <c r="UB334" s="39"/>
      <c r="UC334" s="39"/>
      <c r="UD334" s="39"/>
      <c r="UE334" s="39"/>
      <c r="UF334" s="39"/>
      <c r="UG334" s="39"/>
      <c r="UH334" s="39"/>
      <c r="UI334" s="39"/>
      <c r="UJ334" s="39"/>
      <c r="UK334" s="39"/>
      <c r="UL334" s="39"/>
      <c r="UM334" s="39"/>
      <c r="UN334" s="39"/>
      <c r="UO334" s="39"/>
      <c r="UP334" s="39"/>
      <c r="UQ334" s="39"/>
      <c r="UR334" s="39"/>
      <c r="US334" s="39"/>
      <c r="UT334" s="39"/>
      <c r="UU334" s="39"/>
      <c r="UV334" s="39"/>
      <c r="UW334" s="39"/>
      <c r="UX334" s="39"/>
      <c r="UY334" s="39"/>
      <c r="UZ334" s="39"/>
      <c r="VA334" s="39"/>
      <c r="VB334" s="39"/>
      <c r="VC334" s="39"/>
      <c r="VD334" s="39"/>
      <c r="VE334" s="39"/>
      <c r="VF334" s="39"/>
      <c r="VG334" s="39"/>
      <c r="VH334" s="39"/>
      <c r="VI334" s="39"/>
      <c r="VJ334" s="39"/>
      <c r="VK334" s="39"/>
      <c r="VL334" s="39"/>
      <c r="VM334" s="39"/>
      <c r="VN334" s="39"/>
      <c r="VO334" s="39"/>
      <c r="VP334" s="39"/>
      <c r="VQ334" s="39"/>
      <c r="VR334" s="39"/>
      <c r="VS334" s="39"/>
      <c r="VT334" s="39"/>
      <c r="VU334" s="39"/>
      <c r="VV334" s="39"/>
      <c r="VW334" s="39"/>
      <c r="VX334" s="39"/>
      <c r="VY334" s="39"/>
      <c r="VZ334" s="39"/>
      <c r="WA334" s="39"/>
      <c r="WB334" s="39"/>
      <c r="WC334" s="39"/>
      <c r="WD334" s="39"/>
      <c r="WE334" s="39"/>
      <c r="WF334" s="39"/>
      <c r="WG334" s="39"/>
      <c r="WH334" s="39"/>
      <c r="WI334" s="39"/>
      <c r="WJ334" s="39"/>
      <c r="WK334" s="39"/>
      <c r="WL334" s="39"/>
      <c r="WM334" s="39"/>
      <c r="WN334" s="39"/>
      <c r="WO334" s="39"/>
      <c r="WP334" s="39"/>
      <c r="WQ334" s="39"/>
      <c r="WR334" s="39"/>
      <c r="WS334" s="39"/>
      <c r="WT334" s="39"/>
      <c r="WU334" s="39"/>
      <c r="WV334" s="39"/>
      <c r="WW334" s="39"/>
      <c r="WX334" s="39"/>
      <c r="WY334" s="39"/>
      <c r="WZ334" s="39"/>
      <c r="XA334" s="39"/>
      <c r="XB334" s="39"/>
      <c r="XC334" s="39"/>
      <c r="XD334" s="39"/>
      <c r="XE334" s="39"/>
      <c r="XF334" s="39"/>
      <c r="XG334" s="39"/>
      <c r="XH334" s="39"/>
      <c r="XI334" s="39"/>
      <c r="XJ334" s="39"/>
      <c r="XK334" s="39"/>
      <c r="XL334" s="39"/>
      <c r="XM334" s="39"/>
      <c r="XN334" s="39"/>
      <c r="XO334" s="39"/>
      <c r="XP334" s="39"/>
      <c r="XQ334" s="39"/>
      <c r="XR334" s="39"/>
      <c r="XS334" s="39"/>
      <c r="XT334" s="39"/>
      <c r="XU334" s="39"/>
      <c r="XV334" s="39"/>
      <c r="XW334" s="39"/>
      <c r="XX334" s="39"/>
      <c r="XY334" s="39"/>
      <c r="XZ334" s="39"/>
      <c r="YA334" s="39"/>
      <c r="YB334" s="39"/>
      <c r="YC334" s="39"/>
      <c r="YD334" s="39"/>
      <c r="YE334" s="39"/>
      <c r="YF334" s="39"/>
      <c r="YG334" s="39"/>
      <c r="YH334" s="39"/>
      <c r="YI334" s="39"/>
      <c r="YJ334" s="39"/>
      <c r="YK334" s="39"/>
      <c r="YL334" s="39"/>
      <c r="YM334" s="39"/>
      <c r="YN334" s="39"/>
      <c r="YO334" s="39"/>
      <c r="YP334" s="39"/>
      <c r="YQ334" s="39"/>
      <c r="YR334" s="39"/>
      <c r="YS334" s="39"/>
      <c r="YT334" s="39"/>
      <c r="YU334" s="39"/>
      <c r="YV334" s="39"/>
      <c r="YW334" s="39"/>
      <c r="YX334" s="39"/>
      <c r="YY334" s="39"/>
      <c r="YZ334" s="39"/>
      <c r="ZA334" s="39"/>
      <c r="ZB334" s="39"/>
      <c r="ZC334" s="39"/>
      <c r="ZD334" s="39"/>
      <c r="ZE334" s="39"/>
      <c r="ZF334" s="39"/>
      <c r="ZG334" s="39"/>
      <c r="ZH334" s="39"/>
      <c r="ZI334" s="39"/>
      <c r="ZJ334" s="39"/>
      <c r="ZK334" s="39"/>
      <c r="ZL334" s="39"/>
      <c r="ZM334" s="39"/>
      <c r="ZN334" s="39"/>
      <c r="ZO334" s="39"/>
      <c r="ZP334" s="39"/>
      <c r="ZQ334" s="39"/>
      <c r="ZR334" s="39"/>
      <c r="ZS334" s="39"/>
      <c r="ZT334" s="39"/>
      <c r="ZU334" s="39"/>
      <c r="ZV334" s="39"/>
      <c r="ZW334" s="39"/>
      <c r="ZX334" s="39"/>
      <c r="ZY334" s="39"/>
      <c r="ZZ334" s="39"/>
      <c r="AAA334" s="39"/>
      <c r="AAB334" s="39"/>
      <c r="AAC334" s="39"/>
      <c r="AAD334" s="39"/>
      <c r="AAE334" s="39"/>
      <c r="AAF334" s="39"/>
      <c r="AAG334" s="39"/>
      <c r="AAH334" s="39"/>
      <c r="AAI334" s="39"/>
      <c r="AAJ334" s="39"/>
      <c r="AAK334" s="39"/>
      <c r="AAL334" s="39"/>
      <c r="AAM334" s="39"/>
      <c r="AAN334" s="39"/>
      <c r="AAO334" s="39"/>
      <c r="AAP334" s="39"/>
      <c r="AAQ334" s="39"/>
      <c r="AAR334" s="39"/>
      <c r="AAS334" s="39"/>
      <c r="AAT334" s="39"/>
      <c r="AAU334" s="39"/>
      <c r="AAV334" s="39"/>
      <c r="AAW334" s="39"/>
      <c r="AAX334" s="39"/>
      <c r="AAY334" s="39"/>
      <c r="AAZ334" s="39"/>
      <c r="ABA334" s="39"/>
      <c r="ABB334" s="39"/>
      <c r="ABC334" s="39"/>
      <c r="ABD334" s="39"/>
      <c r="ABE334" s="39"/>
      <c r="ABF334" s="39"/>
      <c r="ABG334" s="39"/>
      <c r="ABH334" s="39"/>
      <c r="ABI334" s="39"/>
      <c r="ABJ334" s="39"/>
      <c r="ABK334" s="39"/>
      <c r="ABL334" s="39"/>
      <c r="ABM334" s="39"/>
      <c r="ABN334" s="39"/>
      <c r="ABO334" s="39"/>
      <c r="ABP334" s="39"/>
      <c r="ABQ334" s="39"/>
      <c r="ABR334" s="39"/>
      <c r="ABS334" s="39"/>
      <c r="ABT334" s="39"/>
      <c r="ABU334" s="39"/>
      <c r="ABV334" s="39"/>
      <c r="ABW334" s="39"/>
      <c r="ABX334" s="39"/>
      <c r="ABY334" s="39"/>
      <c r="ABZ334" s="39"/>
      <c r="ACA334" s="39"/>
      <c r="ACB334" s="39"/>
      <c r="ACC334" s="39"/>
      <c r="ACD334" s="39"/>
      <c r="ACE334" s="39"/>
      <c r="ACF334" s="39"/>
      <c r="ACG334" s="39"/>
      <c r="ACH334" s="39"/>
      <c r="ACI334" s="39"/>
      <c r="ACJ334" s="39"/>
      <c r="ACK334" s="39"/>
      <c r="ACL334" s="39"/>
      <c r="ACM334" s="39"/>
      <c r="ACN334" s="39"/>
      <c r="ACO334" s="39"/>
      <c r="ACP334" s="39"/>
      <c r="ACQ334" s="39"/>
      <c r="ACR334" s="39"/>
      <c r="ACS334" s="39"/>
      <c r="ACT334" s="39"/>
      <c r="ACU334" s="39"/>
      <c r="ACV334" s="39"/>
      <c r="ACW334" s="39"/>
      <c r="ACX334" s="39"/>
      <c r="ACY334" s="39"/>
      <c r="ACZ334" s="39"/>
      <c r="ADA334" s="39"/>
      <c r="ADB334" s="39"/>
      <c r="ADC334" s="39"/>
      <c r="ADD334" s="39"/>
      <c r="ADE334" s="39"/>
      <c r="ADF334" s="39"/>
      <c r="ADG334" s="39"/>
      <c r="ADH334" s="39"/>
      <c r="ADI334" s="39"/>
      <c r="ADJ334" s="39"/>
      <c r="ADK334" s="39"/>
      <c r="ADL334" s="39"/>
      <c r="ADM334" s="39"/>
      <c r="ADN334" s="39"/>
      <c r="ADO334" s="39"/>
      <c r="ADP334" s="39"/>
      <c r="ADQ334" s="39"/>
      <c r="ADR334" s="39"/>
      <c r="ADS334" s="39"/>
      <c r="ADT334" s="39"/>
      <c r="ADU334" s="39"/>
      <c r="ADV334" s="39"/>
      <c r="ADW334" s="39"/>
      <c r="ADX334" s="39"/>
      <c r="ADY334" s="39"/>
      <c r="ADZ334" s="39"/>
      <c r="AEA334" s="39"/>
      <c r="AEB334" s="39"/>
      <c r="AEC334" s="39"/>
      <c r="AED334" s="39"/>
      <c r="AEE334" s="39"/>
      <c r="AEF334" s="39"/>
      <c r="AEG334" s="39"/>
      <c r="AEH334" s="39"/>
      <c r="AEI334" s="39"/>
      <c r="AEJ334" s="39"/>
      <c r="AEK334" s="39"/>
      <c r="AEL334" s="39"/>
      <c r="AEM334" s="39"/>
      <c r="AEN334" s="39"/>
      <c r="AEO334" s="39"/>
      <c r="AEP334" s="39"/>
      <c r="AEQ334" s="39"/>
      <c r="AER334" s="39"/>
      <c r="AES334" s="39"/>
      <c r="AET334" s="39"/>
      <c r="AEU334" s="39"/>
      <c r="AEV334" s="39"/>
      <c r="AEW334" s="39"/>
      <c r="AEX334" s="39"/>
      <c r="AEY334" s="39"/>
      <c r="AEZ334" s="39"/>
      <c r="AFA334" s="39"/>
      <c r="AFB334" s="39"/>
      <c r="AFC334" s="39"/>
      <c r="AFD334" s="39"/>
      <c r="AFE334" s="39"/>
      <c r="AFF334" s="39"/>
      <c r="AFG334" s="39"/>
      <c r="AFH334" s="39"/>
      <c r="AFI334" s="39"/>
      <c r="AFJ334" s="39"/>
      <c r="AFK334" s="39"/>
      <c r="AFL334" s="39"/>
      <c r="AFM334" s="39"/>
      <c r="AFN334" s="39"/>
      <c r="AFO334" s="39"/>
      <c r="AFP334" s="39"/>
      <c r="AFQ334" s="39"/>
      <c r="AFR334" s="39"/>
      <c r="AFS334" s="39"/>
      <c r="AFT334" s="39"/>
      <c r="AFU334" s="39"/>
      <c r="AFV334" s="39"/>
      <c r="AFW334" s="39"/>
      <c r="AFX334" s="39"/>
      <c r="AFY334" s="39"/>
      <c r="AFZ334" s="39"/>
      <c r="AGA334" s="39"/>
      <c r="AGB334" s="39"/>
      <c r="AGC334" s="39"/>
      <c r="AGD334" s="39"/>
      <c r="AGE334" s="39"/>
      <c r="AGF334" s="39"/>
      <c r="AGG334" s="39"/>
      <c r="AGH334" s="39"/>
      <c r="AGI334" s="39"/>
      <c r="AGJ334" s="39"/>
      <c r="AGK334" s="39"/>
      <c r="AGL334" s="39"/>
      <c r="AGM334" s="39"/>
      <c r="AGN334" s="39"/>
      <c r="AGO334" s="39"/>
      <c r="AGP334" s="39"/>
      <c r="AGQ334" s="39"/>
      <c r="AGR334" s="39"/>
      <c r="AGS334" s="39"/>
      <c r="AGT334" s="39"/>
      <c r="AGU334" s="39"/>
      <c r="AGV334" s="39"/>
      <c r="AGW334" s="39"/>
      <c r="AGX334" s="39"/>
      <c r="AGY334" s="39"/>
      <c r="AGZ334" s="39"/>
      <c r="AHA334" s="39"/>
      <c r="AHB334" s="39"/>
      <c r="AHC334" s="39"/>
      <c r="AHD334" s="39"/>
      <c r="AHE334" s="39"/>
      <c r="AHF334" s="39"/>
      <c r="AHG334" s="39"/>
      <c r="AHH334" s="39"/>
      <c r="AHI334" s="39"/>
      <c r="AHJ334" s="39"/>
      <c r="AHK334" s="39"/>
      <c r="AHL334" s="39"/>
      <c r="AHM334" s="39"/>
      <c r="AHN334" s="39"/>
      <c r="AHO334" s="39"/>
      <c r="AHP334" s="39"/>
      <c r="AHQ334" s="39"/>
      <c r="AHR334" s="39"/>
      <c r="AHS334" s="39"/>
      <c r="AHT334" s="39"/>
      <c r="AHU334" s="39"/>
      <c r="AHV334" s="39"/>
      <c r="AHW334" s="39"/>
      <c r="AHX334" s="39"/>
      <c r="AHY334" s="39"/>
      <c r="AHZ334" s="39"/>
      <c r="AIA334" s="39"/>
      <c r="AIB334" s="39"/>
    </row>
    <row r="335" spans="1:912" x14ac:dyDescent="0.25">
      <c r="A335" s="326"/>
      <c r="B335" s="73" t="s">
        <v>611</v>
      </c>
      <c r="C335" s="129" t="s">
        <v>491</v>
      </c>
      <c r="D335" s="130" t="s">
        <v>85</v>
      </c>
      <c r="E335" s="275">
        <v>1</v>
      </c>
      <c r="F335" s="229"/>
      <c r="G335" s="74">
        <f t="shared" si="233"/>
        <v>0</v>
      </c>
      <c r="H335" s="246"/>
      <c r="I335" s="248"/>
      <c r="J335" s="246"/>
      <c r="K335" s="247"/>
      <c r="L335" s="247"/>
      <c r="M335" s="247"/>
      <c r="N335" s="247"/>
      <c r="O335" s="247"/>
      <c r="P335" s="247"/>
      <c r="Q335" s="247"/>
      <c r="R335" s="247"/>
      <c r="S335" s="247"/>
      <c r="T335" s="247"/>
      <c r="U335" s="248">
        <f t="shared" si="234"/>
        <v>0</v>
      </c>
      <c r="V335" s="246"/>
      <c r="W335" s="247"/>
      <c r="X335" s="247"/>
      <c r="Y335" s="247"/>
      <c r="Z335" s="247"/>
      <c r="AA335" s="247"/>
      <c r="AB335" s="247"/>
      <c r="AC335" s="247"/>
      <c r="AD335" s="247"/>
      <c r="AE335" s="247"/>
      <c r="AF335" s="247"/>
      <c r="AG335" s="248">
        <f t="shared" si="235"/>
        <v>0</v>
      </c>
      <c r="AH335" s="249"/>
      <c r="AI335" s="247"/>
      <c r="AJ335" s="247"/>
      <c r="AK335" s="247"/>
      <c r="AL335" s="247"/>
      <c r="AM335" s="247"/>
      <c r="AN335" s="247"/>
      <c r="AO335" s="247"/>
      <c r="AP335" s="247"/>
      <c r="AQ335" s="247"/>
      <c r="AR335" s="247"/>
      <c r="AS335" s="248">
        <f t="shared" si="236"/>
        <v>0</v>
      </c>
      <c r="AT335" s="249"/>
      <c r="AU335" s="247"/>
      <c r="AV335" s="247"/>
      <c r="AW335" s="247"/>
      <c r="AX335" s="247"/>
      <c r="AY335" s="247"/>
      <c r="AZ335" s="247"/>
      <c r="BA335" s="247"/>
      <c r="BB335" s="247"/>
      <c r="BC335" s="247"/>
      <c r="BD335" s="247"/>
      <c r="BE335" s="248">
        <f t="shared" si="237"/>
        <v>0</v>
      </c>
      <c r="BF335" s="249"/>
      <c r="BG335" s="247"/>
      <c r="BH335" s="247"/>
      <c r="BI335" s="247"/>
      <c r="BJ335" s="247"/>
      <c r="BK335" s="247"/>
      <c r="BL335" s="247"/>
      <c r="BM335" s="247"/>
      <c r="BN335" s="247"/>
      <c r="BO335" s="247"/>
      <c r="BP335" s="247"/>
      <c r="BQ335" s="248">
        <f t="shared" si="238"/>
        <v>0</v>
      </c>
      <c r="BR335" s="249"/>
      <c r="BS335" s="247"/>
      <c r="BT335" s="247"/>
      <c r="BU335" s="247"/>
      <c r="BV335" s="247"/>
      <c r="BW335" s="247"/>
      <c r="BX335" s="247"/>
      <c r="BY335" s="247"/>
      <c r="BZ335" s="247"/>
      <c r="CA335" s="247"/>
      <c r="CB335" s="247"/>
      <c r="CC335" s="248">
        <f>G335-SUM(J335:CB335)</f>
        <v>0</v>
      </c>
      <c r="CD335" s="39"/>
      <c r="CE335" s="39"/>
      <c r="CF335" s="39"/>
      <c r="CG335" s="39"/>
      <c r="CH335" s="39"/>
      <c r="CI335" s="39"/>
      <c r="CJ335" s="39"/>
      <c r="CK335" s="39"/>
      <c r="CL335" s="39"/>
      <c r="CM335" s="39"/>
      <c r="CN335" s="39"/>
      <c r="CO335" s="39"/>
      <c r="CP335" s="39"/>
      <c r="CQ335" s="39"/>
      <c r="CR335" s="39"/>
      <c r="CS335" s="39"/>
      <c r="CT335" s="39"/>
      <c r="CU335" s="39"/>
      <c r="CV335" s="39"/>
      <c r="CW335" s="39"/>
      <c r="CX335" s="39"/>
      <c r="CY335" s="39"/>
      <c r="CZ335" s="39"/>
      <c r="DA335" s="39"/>
      <c r="DB335" s="39"/>
      <c r="DC335" s="39"/>
      <c r="DD335" s="39"/>
      <c r="DE335" s="39"/>
      <c r="DF335" s="39"/>
      <c r="DG335" s="39"/>
      <c r="DH335" s="39"/>
      <c r="DI335" s="39"/>
      <c r="DJ335" s="39"/>
      <c r="DK335" s="39"/>
      <c r="DL335" s="39"/>
      <c r="DM335" s="39"/>
      <c r="DN335" s="39"/>
      <c r="DO335" s="39"/>
      <c r="DP335" s="39"/>
      <c r="DQ335" s="39"/>
      <c r="DR335" s="39"/>
      <c r="DS335" s="39"/>
      <c r="DT335" s="39"/>
      <c r="DU335" s="39"/>
      <c r="DV335" s="39"/>
      <c r="DW335" s="39"/>
      <c r="DX335" s="39"/>
      <c r="DY335" s="39"/>
      <c r="DZ335" s="39"/>
      <c r="EA335" s="39"/>
      <c r="EB335" s="39"/>
      <c r="EC335" s="39"/>
      <c r="ED335" s="39"/>
      <c r="EE335" s="39"/>
      <c r="EF335" s="39"/>
      <c r="EG335" s="39"/>
      <c r="EH335" s="39"/>
      <c r="EI335" s="39"/>
      <c r="EJ335" s="39"/>
      <c r="EK335" s="39"/>
      <c r="EL335" s="39"/>
      <c r="EM335" s="39"/>
      <c r="EN335" s="39"/>
      <c r="EO335" s="39"/>
      <c r="EP335" s="39"/>
      <c r="EQ335" s="39"/>
      <c r="ER335" s="39"/>
      <c r="ES335" s="39"/>
      <c r="ET335" s="39"/>
      <c r="EU335" s="39"/>
      <c r="EV335" s="39"/>
      <c r="EW335" s="39"/>
      <c r="EX335" s="39"/>
      <c r="EY335" s="39"/>
      <c r="EZ335" s="39"/>
      <c r="FA335" s="39"/>
      <c r="FB335" s="39"/>
      <c r="FC335" s="39"/>
      <c r="FD335" s="39"/>
      <c r="FE335" s="39"/>
      <c r="FF335" s="39"/>
      <c r="FG335" s="39"/>
      <c r="FH335" s="39"/>
      <c r="FI335" s="39"/>
      <c r="FJ335" s="39"/>
      <c r="FK335" s="39"/>
      <c r="FL335" s="39"/>
      <c r="FM335" s="39"/>
      <c r="FN335" s="39"/>
      <c r="FO335" s="39"/>
      <c r="FP335" s="39"/>
      <c r="FQ335" s="39"/>
      <c r="FR335" s="39"/>
      <c r="FS335" s="39"/>
      <c r="FT335" s="39"/>
      <c r="FU335" s="39"/>
      <c r="FV335" s="39"/>
      <c r="FW335" s="39"/>
      <c r="FX335" s="39"/>
      <c r="FY335" s="39"/>
      <c r="FZ335" s="39"/>
      <c r="GA335" s="39"/>
      <c r="GB335" s="39"/>
      <c r="GC335" s="39"/>
      <c r="GD335" s="39"/>
      <c r="GE335" s="39"/>
      <c r="GF335" s="39"/>
      <c r="GG335" s="39"/>
      <c r="GH335" s="39"/>
      <c r="GI335" s="39"/>
      <c r="GJ335" s="39"/>
      <c r="GK335" s="39"/>
      <c r="GL335" s="39"/>
      <c r="GM335" s="39"/>
      <c r="GN335" s="39"/>
      <c r="GO335" s="39"/>
      <c r="GP335" s="39"/>
      <c r="GQ335" s="39"/>
      <c r="GR335" s="39"/>
      <c r="GS335" s="39"/>
      <c r="GT335" s="39"/>
      <c r="GU335" s="39"/>
      <c r="GV335" s="39"/>
      <c r="GW335" s="39"/>
      <c r="GX335" s="39"/>
      <c r="GY335" s="39"/>
      <c r="GZ335" s="39"/>
      <c r="HA335" s="39"/>
      <c r="HB335" s="39"/>
      <c r="HC335" s="39"/>
      <c r="HD335" s="39"/>
      <c r="HE335" s="39"/>
      <c r="HF335" s="39"/>
      <c r="HG335" s="39"/>
      <c r="HH335" s="39"/>
      <c r="HI335" s="39"/>
      <c r="HJ335" s="39"/>
      <c r="HK335" s="39"/>
      <c r="HL335" s="39"/>
      <c r="HM335" s="39"/>
      <c r="HN335" s="39"/>
      <c r="HO335" s="39"/>
      <c r="HP335" s="39"/>
      <c r="HQ335" s="39"/>
      <c r="HR335" s="39"/>
      <c r="HS335" s="39"/>
      <c r="HT335" s="39"/>
      <c r="HU335" s="39"/>
      <c r="HV335" s="39"/>
      <c r="HW335" s="39"/>
      <c r="HX335" s="39"/>
      <c r="HY335" s="39"/>
      <c r="HZ335" s="39"/>
      <c r="IA335" s="39"/>
      <c r="IB335" s="39"/>
      <c r="IC335" s="39"/>
      <c r="ID335" s="39"/>
      <c r="IE335" s="39"/>
      <c r="IF335" s="39"/>
      <c r="IG335" s="39"/>
      <c r="IH335" s="39"/>
      <c r="II335" s="39"/>
      <c r="IJ335" s="39"/>
      <c r="IK335" s="39"/>
      <c r="IL335" s="39"/>
      <c r="IM335" s="39"/>
      <c r="IN335" s="39"/>
      <c r="IO335" s="39"/>
      <c r="IP335" s="39"/>
      <c r="IQ335" s="39"/>
      <c r="IR335" s="39"/>
      <c r="IS335" s="39"/>
      <c r="IT335" s="39"/>
      <c r="IU335" s="39"/>
      <c r="IV335" s="39"/>
      <c r="IW335" s="39"/>
      <c r="IX335" s="39"/>
      <c r="IY335" s="39"/>
      <c r="IZ335" s="39"/>
      <c r="JA335" s="39"/>
      <c r="JB335" s="39"/>
      <c r="JC335" s="39"/>
      <c r="JD335" s="39"/>
      <c r="JE335" s="39"/>
      <c r="JF335" s="39"/>
      <c r="JG335" s="39"/>
      <c r="JH335" s="39"/>
      <c r="JI335" s="39"/>
      <c r="JJ335" s="39"/>
      <c r="JK335" s="39"/>
      <c r="JL335" s="39"/>
      <c r="JM335" s="39"/>
      <c r="JN335" s="39"/>
      <c r="JO335" s="39"/>
      <c r="JP335" s="39"/>
      <c r="JQ335" s="39"/>
      <c r="JR335" s="39"/>
      <c r="JS335" s="39"/>
      <c r="JT335" s="39"/>
      <c r="JU335" s="39"/>
      <c r="JV335" s="39"/>
      <c r="JW335" s="39"/>
      <c r="JX335" s="39"/>
      <c r="JY335" s="39"/>
      <c r="JZ335" s="39"/>
      <c r="KA335" s="39"/>
      <c r="KB335" s="39"/>
      <c r="KC335" s="39"/>
      <c r="KD335" s="39"/>
      <c r="KE335" s="39"/>
      <c r="KF335" s="39"/>
      <c r="KG335" s="39"/>
      <c r="KH335" s="39"/>
      <c r="KI335" s="39"/>
      <c r="KJ335" s="39"/>
      <c r="KK335" s="39"/>
      <c r="KL335" s="39"/>
      <c r="KM335" s="39"/>
      <c r="KN335" s="39"/>
      <c r="KO335" s="39"/>
      <c r="KP335" s="39"/>
      <c r="KQ335" s="39"/>
      <c r="KR335" s="39"/>
      <c r="KS335" s="39"/>
      <c r="KT335" s="39"/>
      <c r="KU335" s="39"/>
      <c r="KV335" s="39"/>
      <c r="KW335" s="39"/>
      <c r="KX335" s="39"/>
      <c r="KY335" s="39"/>
      <c r="KZ335" s="39"/>
      <c r="LA335" s="39"/>
      <c r="LB335" s="39"/>
      <c r="LC335" s="39"/>
      <c r="LD335" s="39"/>
      <c r="LE335" s="39"/>
      <c r="LF335" s="39"/>
      <c r="LG335" s="39"/>
      <c r="LH335" s="39"/>
      <c r="LI335" s="39"/>
      <c r="LJ335" s="39"/>
      <c r="LK335" s="39"/>
      <c r="LL335" s="39"/>
      <c r="LM335" s="39"/>
      <c r="LN335" s="39"/>
      <c r="LO335" s="39"/>
      <c r="LP335" s="39"/>
      <c r="LQ335" s="39"/>
      <c r="LR335" s="39"/>
      <c r="LS335" s="39"/>
      <c r="LT335" s="39"/>
      <c r="LU335" s="39"/>
      <c r="LV335" s="39"/>
      <c r="LW335" s="39"/>
      <c r="LX335" s="39"/>
      <c r="LY335" s="39"/>
      <c r="LZ335" s="39"/>
      <c r="MA335" s="39"/>
      <c r="MB335" s="39"/>
      <c r="MC335" s="39"/>
      <c r="MD335" s="39"/>
      <c r="ME335" s="39"/>
      <c r="MF335" s="39"/>
      <c r="MG335" s="39"/>
      <c r="MH335" s="39"/>
      <c r="MI335" s="39"/>
      <c r="MJ335" s="39"/>
      <c r="MK335" s="39"/>
      <c r="ML335" s="39"/>
      <c r="MM335" s="39"/>
      <c r="MN335" s="39"/>
      <c r="MO335" s="39"/>
      <c r="MP335" s="39"/>
      <c r="MQ335" s="39"/>
      <c r="MR335" s="39"/>
      <c r="MS335" s="39"/>
      <c r="MT335" s="39"/>
      <c r="MU335" s="39"/>
      <c r="MV335" s="39"/>
      <c r="MW335" s="39"/>
      <c r="MX335" s="39"/>
      <c r="MY335" s="39"/>
      <c r="MZ335" s="39"/>
      <c r="NA335" s="39"/>
      <c r="NB335" s="39"/>
      <c r="NC335" s="39"/>
      <c r="ND335" s="39"/>
      <c r="NE335" s="39"/>
      <c r="NF335" s="39"/>
      <c r="NG335" s="39"/>
      <c r="NH335" s="39"/>
      <c r="NI335" s="39"/>
      <c r="NJ335" s="39"/>
      <c r="NK335" s="39"/>
      <c r="NL335" s="39"/>
      <c r="NM335" s="39"/>
      <c r="NN335" s="39"/>
      <c r="NO335" s="39"/>
      <c r="NP335" s="39"/>
      <c r="NQ335" s="39"/>
      <c r="NR335" s="39"/>
      <c r="NS335" s="39"/>
      <c r="NT335" s="39"/>
      <c r="NU335" s="39"/>
      <c r="NV335" s="39"/>
      <c r="NW335" s="39"/>
      <c r="NX335" s="39"/>
      <c r="NY335" s="39"/>
      <c r="NZ335" s="39"/>
      <c r="OA335" s="39"/>
      <c r="OB335" s="39"/>
      <c r="OC335" s="39"/>
      <c r="OD335" s="39"/>
      <c r="OE335" s="39"/>
      <c r="OF335" s="39"/>
      <c r="OG335" s="39"/>
      <c r="OH335" s="39"/>
      <c r="OI335" s="39"/>
      <c r="OJ335" s="39"/>
      <c r="OK335" s="39"/>
      <c r="OL335" s="39"/>
      <c r="OM335" s="39"/>
      <c r="ON335" s="39"/>
      <c r="OO335" s="39"/>
      <c r="OP335" s="39"/>
      <c r="OQ335" s="39"/>
      <c r="OR335" s="39"/>
      <c r="OS335" s="39"/>
      <c r="OT335" s="39"/>
      <c r="OU335" s="39"/>
      <c r="OV335" s="39"/>
      <c r="OW335" s="39"/>
      <c r="OX335" s="39"/>
      <c r="OY335" s="39"/>
      <c r="OZ335" s="39"/>
      <c r="PA335" s="39"/>
      <c r="PB335" s="39"/>
      <c r="PC335" s="39"/>
      <c r="PD335" s="39"/>
      <c r="PE335" s="39"/>
      <c r="PF335" s="39"/>
      <c r="PG335" s="39"/>
      <c r="PH335" s="39"/>
      <c r="PI335" s="39"/>
      <c r="PJ335" s="39"/>
      <c r="PK335" s="39"/>
      <c r="PL335" s="39"/>
      <c r="PM335" s="39"/>
      <c r="PN335" s="39"/>
      <c r="PO335" s="39"/>
      <c r="PP335" s="39"/>
      <c r="PQ335" s="39"/>
      <c r="PR335" s="39"/>
      <c r="PS335" s="39"/>
      <c r="PT335" s="39"/>
      <c r="PU335" s="39"/>
      <c r="PV335" s="39"/>
      <c r="PW335" s="39"/>
      <c r="PX335" s="39"/>
      <c r="PY335" s="39"/>
      <c r="PZ335" s="39"/>
      <c r="QA335" s="39"/>
      <c r="QB335" s="39"/>
      <c r="QC335" s="39"/>
      <c r="QD335" s="39"/>
      <c r="QE335" s="39"/>
      <c r="QF335" s="39"/>
      <c r="QG335" s="39"/>
      <c r="QH335" s="39"/>
      <c r="QI335" s="39"/>
      <c r="QJ335" s="39"/>
      <c r="QK335" s="39"/>
      <c r="QL335" s="39"/>
      <c r="QM335" s="39"/>
      <c r="QN335" s="39"/>
      <c r="QO335" s="39"/>
      <c r="QP335" s="39"/>
      <c r="QQ335" s="39"/>
      <c r="QR335" s="39"/>
      <c r="QS335" s="39"/>
      <c r="QT335" s="39"/>
      <c r="QU335" s="39"/>
      <c r="QV335" s="39"/>
      <c r="QW335" s="39"/>
      <c r="QX335" s="39"/>
      <c r="QY335" s="39"/>
      <c r="QZ335" s="39"/>
      <c r="RA335" s="39"/>
      <c r="RB335" s="39"/>
      <c r="RC335" s="39"/>
      <c r="RD335" s="39"/>
      <c r="RE335" s="39"/>
      <c r="RF335" s="39"/>
      <c r="RG335" s="39"/>
      <c r="RH335" s="39"/>
      <c r="RI335" s="39"/>
      <c r="RJ335" s="39"/>
      <c r="RK335" s="39"/>
      <c r="RL335" s="39"/>
      <c r="RM335" s="39"/>
      <c r="RN335" s="39"/>
      <c r="RO335" s="39"/>
      <c r="RP335" s="39"/>
      <c r="RQ335" s="39"/>
      <c r="RR335" s="39"/>
      <c r="RS335" s="39"/>
      <c r="RT335" s="39"/>
      <c r="RU335" s="39"/>
      <c r="RV335" s="39"/>
      <c r="RW335" s="39"/>
      <c r="RX335" s="39"/>
      <c r="RY335" s="39"/>
      <c r="RZ335" s="39"/>
      <c r="SA335" s="39"/>
      <c r="SB335" s="39"/>
      <c r="SC335" s="39"/>
      <c r="SD335" s="39"/>
      <c r="SE335" s="39"/>
      <c r="SF335" s="39"/>
      <c r="SG335" s="39"/>
      <c r="SH335" s="39"/>
      <c r="SI335" s="39"/>
      <c r="SJ335" s="39"/>
      <c r="SK335" s="39"/>
      <c r="SL335" s="39"/>
      <c r="SM335" s="39"/>
      <c r="SN335" s="39"/>
      <c r="SO335" s="39"/>
      <c r="SP335" s="39"/>
      <c r="SQ335" s="39"/>
      <c r="SR335" s="39"/>
      <c r="SS335" s="39"/>
      <c r="ST335" s="39"/>
      <c r="SU335" s="39"/>
      <c r="SV335" s="39"/>
      <c r="SW335" s="39"/>
      <c r="SX335" s="39"/>
      <c r="SY335" s="39"/>
      <c r="SZ335" s="39"/>
      <c r="TA335" s="39"/>
      <c r="TB335" s="39"/>
      <c r="TC335" s="39"/>
      <c r="TD335" s="39"/>
      <c r="TE335" s="39"/>
      <c r="TF335" s="39"/>
      <c r="TG335" s="39"/>
      <c r="TH335" s="39"/>
      <c r="TI335" s="39"/>
      <c r="TJ335" s="39"/>
      <c r="TK335" s="39"/>
      <c r="TL335" s="39"/>
      <c r="TM335" s="39"/>
      <c r="TN335" s="39"/>
      <c r="TO335" s="39"/>
      <c r="TP335" s="39"/>
      <c r="TQ335" s="39"/>
      <c r="TR335" s="39"/>
      <c r="TS335" s="39"/>
      <c r="TT335" s="39"/>
      <c r="TU335" s="39"/>
      <c r="TV335" s="39"/>
      <c r="TW335" s="39"/>
      <c r="TX335" s="39"/>
      <c r="TY335" s="39"/>
      <c r="TZ335" s="39"/>
      <c r="UA335" s="39"/>
      <c r="UB335" s="39"/>
      <c r="UC335" s="39"/>
      <c r="UD335" s="39"/>
      <c r="UE335" s="39"/>
      <c r="UF335" s="39"/>
      <c r="UG335" s="39"/>
      <c r="UH335" s="39"/>
      <c r="UI335" s="39"/>
      <c r="UJ335" s="39"/>
      <c r="UK335" s="39"/>
      <c r="UL335" s="39"/>
      <c r="UM335" s="39"/>
      <c r="UN335" s="39"/>
      <c r="UO335" s="39"/>
      <c r="UP335" s="39"/>
      <c r="UQ335" s="39"/>
      <c r="UR335" s="39"/>
      <c r="US335" s="39"/>
      <c r="UT335" s="39"/>
      <c r="UU335" s="39"/>
      <c r="UV335" s="39"/>
      <c r="UW335" s="39"/>
      <c r="UX335" s="39"/>
      <c r="UY335" s="39"/>
      <c r="UZ335" s="39"/>
      <c r="VA335" s="39"/>
      <c r="VB335" s="39"/>
      <c r="VC335" s="39"/>
      <c r="VD335" s="39"/>
      <c r="VE335" s="39"/>
      <c r="VF335" s="39"/>
      <c r="VG335" s="39"/>
      <c r="VH335" s="39"/>
      <c r="VI335" s="39"/>
      <c r="VJ335" s="39"/>
      <c r="VK335" s="39"/>
      <c r="VL335" s="39"/>
      <c r="VM335" s="39"/>
      <c r="VN335" s="39"/>
      <c r="VO335" s="39"/>
      <c r="VP335" s="39"/>
      <c r="VQ335" s="39"/>
      <c r="VR335" s="39"/>
      <c r="VS335" s="39"/>
      <c r="VT335" s="39"/>
      <c r="VU335" s="39"/>
      <c r="VV335" s="39"/>
      <c r="VW335" s="39"/>
      <c r="VX335" s="39"/>
      <c r="VY335" s="39"/>
      <c r="VZ335" s="39"/>
      <c r="WA335" s="39"/>
      <c r="WB335" s="39"/>
      <c r="WC335" s="39"/>
      <c r="WD335" s="39"/>
      <c r="WE335" s="39"/>
      <c r="WF335" s="39"/>
      <c r="WG335" s="39"/>
      <c r="WH335" s="39"/>
      <c r="WI335" s="39"/>
      <c r="WJ335" s="39"/>
      <c r="WK335" s="39"/>
      <c r="WL335" s="39"/>
      <c r="WM335" s="39"/>
      <c r="WN335" s="39"/>
      <c r="WO335" s="39"/>
      <c r="WP335" s="39"/>
      <c r="WQ335" s="39"/>
      <c r="WR335" s="39"/>
      <c r="WS335" s="39"/>
      <c r="WT335" s="39"/>
      <c r="WU335" s="39"/>
      <c r="WV335" s="39"/>
      <c r="WW335" s="39"/>
      <c r="WX335" s="39"/>
      <c r="WY335" s="39"/>
      <c r="WZ335" s="39"/>
      <c r="XA335" s="39"/>
      <c r="XB335" s="39"/>
      <c r="XC335" s="39"/>
      <c r="XD335" s="39"/>
      <c r="XE335" s="39"/>
      <c r="XF335" s="39"/>
      <c r="XG335" s="39"/>
      <c r="XH335" s="39"/>
      <c r="XI335" s="39"/>
      <c r="XJ335" s="39"/>
      <c r="XK335" s="39"/>
      <c r="XL335" s="39"/>
      <c r="XM335" s="39"/>
      <c r="XN335" s="39"/>
      <c r="XO335" s="39"/>
      <c r="XP335" s="39"/>
      <c r="XQ335" s="39"/>
      <c r="XR335" s="39"/>
      <c r="XS335" s="39"/>
      <c r="XT335" s="39"/>
      <c r="XU335" s="39"/>
      <c r="XV335" s="39"/>
      <c r="XW335" s="39"/>
      <c r="XX335" s="39"/>
      <c r="XY335" s="39"/>
      <c r="XZ335" s="39"/>
      <c r="YA335" s="39"/>
      <c r="YB335" s="39"/>
      <c r="YC335" s="39"/>
      <c r="YD335" s="39"/>
      <c r="YE335" s="39"/>
      <c r="YF335" s="39"/>
      <c r="YG335" s="39"/>
      <c r="YH335" s="39"/>
      <c r="YI335" s="39"/>
      <c r="YJ335" s="39"/>
      <c r="YK335" s="39"/>
      <c r="YL335" s="39"/>
      <c r="YM335" s="39"/>
      <c r="YN335" s="39"/>
      <c r="YO335" s="39"/>
      <c r="YP335" s="39"/>
      <c r="YQ335" s="39"/>
      <c r="YR335" s="39"/>
      <c r="YS335" s="39"/>
      <c r="YT335" s="39"/>
      <c r="YU335" s="39"/>
      <c r="YV335" s="39"/>
      <c r="YW335" s="39"/>
      <c r="YX335" s="39"/>
      <c r="YY335" s="39"/>
      <c r="YZ335" s="39"/>
      <c r="ZA335" s="39"/>
      <c r="ZB335" s="39"/>
      <c r="ZC335" s="39"/>
      <c r="ZD335" s="39"/>
      <c r="ZE335" s="39"/>
      <c r="ZF335" s="39"/>
      <c r="ZG335" s="39"/>
      <c r="ZH335" s="39"/>
      <c r="ZI335" s="39"/>
      <c r="ZJ335" s="39"/>
      <c r="ZK335" s="39"/>
      <c r="ZL335" s="39"/>
      <c r="ZM335" s="39"/>
      <c r="ZN335" s="39"/>
      <c r="ZO335" s="39"/>
      <c r="ZP335" s="39"/>
      <c r="ZQ335" s="39"/>
      <c r="ZR335" s="39"/>
      <c r="ZS335" s="39"/>
      <c r="ZT335" s="39"/>
      <c r="ZU335" s="39"/>
      <c r="ZV335" s="39"/>
      <c r="ZW335" s="39"/>
      <c r="ZX335" s="39"/>
      <c r="ZY335" s="39"/>
      <c r="ZZ335" s="39"/>
      <c r="AAA335" s="39"/>
      <c r="AAB335" s="39"/>
      <c r="AAC335" s="39"/>
      <c r="AAD335" s="39"/>
      <c r="AAE335" s="39"/>
      <c r="AAF335" s="39"/>
      <c r="AAG335" s="39"/>
      <c r="AAH335" s="39"/>
      <c r="AAI335" s="39"/>
      <c r="AAJ335" s="39"/>
      <c r="AAK335" s="39"/>
      <c r="AAL335" s="39"/>
      <c r="AAM335" s="39"/>
      <c r="AAN335" s="39"/>
      <c r="AAO335" s="39"/>
      <c r="AAP335" s="39"/>
      <c r="AAQ335" s="39"/>
      <c r="AAR335" s="39"/>
      <c r="AAS335" s="39"/>
      <c r="AAT335" s="39"/>
      <c r="AAU335" s="39"/>
      <c r="AAV335" s="39"/>
      <c r="AAW335" s="39"/>
      <c r="AAX335" s="39"/>
      <c r="AAY335" s="39"/>
      <c r="AAZ335" s="39"/>
      <c r="ABA335" s="39"/>
      <c r="ABB335" s="39"/>
      <c r="ABC335" s="39"/>
      <c r="ABD335" s="39"/>
      <c r="ABE335" s="39"/>
      <c r="ABF335" s="39"/>
      <c r="ABG335" s="39"/>
      <c r="ABH335" s="39"/>
      <c r="ABI335" s="39"/>
      <c r="ABJ335" s="39"/>
      <c r="ABK335" s="39"/>
      <c r="ABL335" s="39"/>
      <c r="ABM335" s="39"/>
      <c r="ABN335" s="39"/>
      <c r="ABO335" s="39"/>
      <c r="ABP335" s="39"/>
      <c r="ABQ335" s="39"/>
      <c r="ABR335" s="39"/>
      <c r="ABS335" s="39"/>
      <c r="ABT335" s="39"/>
      <c r="ABU335" s="39"/>
      <c r="ABV335" s="39"/>
      <c r="ABW335" s="39"/>
      <c r="ABX335" s="39"/>
      <c r="ABY335" s="39"/>
      <c r="ABZ335" s="39"/>
      <c r="ACA335" s="39"/>
      <c r="ACB335" s="39"/>
      <c r="ACC335" s="39"/>
      <c r="ACD335" s="39"/>
      <c r="ACE335" s="39"/>
      <c r="ACF335" s="39"/>
      <c r="ACG335" s="39"/>
      <c r="ACH335" s="39"/>
      <c r="ACI335" s="39"/>
      <c r="ACJ335" s="39"/>
      <c r="ACK335" s="39"/>
      <c r="ACL335" s="39"/>
      <c r="ACM335" s="39"/>
      <c r="ACN335" s="39"/>
      <c r="ACO335" s="39"/>
      <c r="ACP335" s="39"/>
      <c r="ACQ335" s="39"/>
      <c r="ACR335" s="39"/>
      <c r="ACS335" s="39"/>
      <c r="ACT335" s="39"/>
      <c r="ACU335" s="39"/>
      <c r="ACV335" s="39"/>
      <c r="ACW335" s="39"/>
      <c r="ACX335" s="39"/>
      <c r="ACY335" s="39"/>
      <c r="ACZ335" s="39"/>
      <c r="ADA335" s="39"/>
      <c r="ADB335" s="39"/>
      <c r="ADC335" s="39"/>
      <c r="ADD335" s="39"/>
      <c r="ADE335" s="39"/>
      <c r="ADF335" s="39"/>
      <c r="ADG335" s="39"/>
      <c r="ADH335" s="39"/>
      <c r="ADI335" s="39"/>
      <c r="ADJ335" s="39"/>
      <c r="ADK335" s="39"/>
      <c r="ADL335" s="39"/>
      <c r="ADM335" s="39"/>
      <c r="ADN335" s="39"/>
      <c r="ADO335" s="39"/>
      <c r="ADP335" s="39"/>
      <c r="ADQ335" s="39"/>
      <c r="ADR335" s="39"/>
      <c r="ADS335" s="39"/>
      <c r="ADT335" s="39"/>
      <c r="ADU335" s="39"/>
      <c r="ADV335" s="39"/>
      <c r="ADW335" s="39"/>
      <c r="ADX335" s="39"/>
      <c r="ADY335" s="39"/>
      <c r="ADZ335" s="39"/>
      <c r="AEA335" s="39"/>
      <c r="AEB335" s="39"/>
      <c r="AEC335" s="39"/>
      <c r="AED335" s="39"/>
      <c r="AEE335" s="39"/>
      <c r="AEF335" s="39"/>
      <c r="AEG335" s="39"/>
      <c r="AEH335" s="39"/>
      <c r="AEI335" s="39"/>
      <c r="AEJ335" s="39"/>
      <c r="AEK335" s="39"/>
      <c r="AEL335" s="39"/>
      <c r="AEM335" s="39"/>
      <c r="AEN335" s="39"/>
      <c r="AEO335" s="39"/>
      <c r="AEP335" s="39"/>
      <c r="AEQ335" s="39"/>
      <c r="AER335" s="39"/>
      <c r="AES335" s="39"/>
      <c r="AET335" s="39"/>
      <c r="AEU335" s="39"/>
      <c r="AEV335" s="39"/>
      <c r="AEW335" s="39"/>
      <c r="AEX335" s="39"/>
      <c r="AEY335" s="39"/>
      <c r="AEZ335" s="39"/>
      <c r="AFA335" s="39"/>
      <c r="AFB335" s="39"/>
      <c r="AFC335" s="39"/>
      <c r="AFD335" s="39"/>
      <c r="AFE335" s="39"/>
      <c r="AFF335" s="39"/>
      <c r="AFG335" s="39"/>
      <c r="AFH335" s="39"/>
      <c r="AFI335" s="39"/>
      <c r="AFJ335" s="39"/>
      <c r="AFK335" s="39"/>
      <c r="AFL335" s="39"/>
      <c r="AFM335" s="39"/>
      <c r="AFN335" s="39"/>
      <c r="AFO335" s="39"/>
      <c r="AFP335" s="39"/>
      <c r="AFQ335" s="39"/>
      <c r="AFR335" s="39"/>
      <c r="AFS335" s="39"/>
      <c r="AFT335" s="39"/>
      <c r="AFU335" s="39"/>
      <c r="AFV335" s="39"/>
      <c r="AFW335" s="39"/>
      <c r="AFX335" s="39"/>
      <c r="AFY335" s="39"/>
      <c r="AFZ335" s="39"/>
      <c r="AGA335" s="39"/>
      <c r="AGB335" s="39"/>
      <c r="AGC335" s="39"/>
      <c r="AGD335" s="39"/>
      <c r="AGE335" s="39"/>
      <c r="AGF335" s="39"/>
      <c r="AGG335" s="39"/>
      <c r="AGH335" s="39"/>
      <c r="AGI335" s="39"/>
      <c r="AGJ335" s="39"/>
      <c r="AGK335" s="39"/>
      <c r="AGL335" s="39"/>
      <c r="AGM335" s="39"/>
      <c r="AGN335" s="39"/>
      <c r="AGO335" s="39"/>
      <c r="AGP335" s="39"/>
      <c r="AGQ335" s="39"/>
      <c r="AGR335" s="39"/>
      <c r="AGS335" s="39"/>
      <c r="AGT335" s="39"/>
      <c r="AGU335" s="39"/>
      <c r="AGV335" s="39"/>
      <c r="AGW335" s="39"/>
      <c r="AGX335" s="39"/>
      <c r="AGY335" s="39"/>
      <c r="AGZ335" s="39"/>
      <c r="AHA335" s="39"/>
      <c r="AHB335" s="39"/>
      <c r="AHC335" s="39"/>
      <c r="AHD335" s="39"/>
      <c r="AHE335" s="39"/>
      <c r="AHF335" s="39"/>
      <c r="AHG335" s="39"/>
      <c r="AHH335" s="39"/>
      <c r="AHI335" s="39"/>
      <c r="AHJ335" s="39"/>
      <c r="AHK335" s="39"/>
      <c r="AHL335" s="39"/>
      <c r="AHM335" s="39"/>
      <c r="AHN335" s="39"/>
      <c r="AHO335" s="39"/>
      <c r="AHP335" s="39"/>
      <c r="AHQ335" s="39"/>
      <c r="AHR335" s="39"/>
      <c r="AHS335" s="39"/>
      <c r="AHT335" s="39"/>
      <c r="AHU335" s="39"/>
      <c r="AHV335" s="39"/>
      <c r="AHW335" s="39"/>
      <c r="AHX335" s="39"/>
      <c r="AHY335" s="39"/>
      <c r="AHZ335" s="39"/>
      <c r="AIA335" s="39"/>
      <c r="AIB335" s="39"/>
    </row>
    <row r="336" spans="1:912" x14ac:dyDescent="0.25">
      <c r="A336" s="326"/>
      <c r="B336" s="73" t="s">
        <v>612</v>
      </c>
      <c r="C336" s="129" t="s">
        <v>575</v>
      </c>
      <c r="D336" s="130" t="s">
        <v>85</v>
      </c>
      <c r="E336" s="275">
        <v>1</v>
      </c>
      <c r="F336" s="229"/>
      <c r="G336" s="74">
        <f t="shared" si="233"/>
        <v>0</v>
      </c>
      <c r="H336" s="246"/>
      <c r="I336" s="248"/>
      <c r="J336" s="246"/>
      <c r="K336" s="247"/>
      <c r="L336" s="247"/>
      <c r="M336" s="247"/>
      <c r="N336" s="247"/>
      <c r="O336" s="247"/>
      <c r="P336" s="247"/>
      <c r="Q336" s="247"/>
      <c r="R336" s="247"/>
      <c r="S336" s="247"/>
      <c r="T336" s="247"/>
      <c r="U336" s="248">
        <f t="shared" si="234"/>
        <v>0</v>
      </c>
      <c r="V336" s="246"/>
      <c r="W336" s="247"/>
      <c r="X336" s="247"/>
      <c r="Y336" s="247"/>
      <c r="Z336" s="247"/>
      <c r="AA336" s="247"/>
      <c r="AB336" s="247"/>
      <c r="AC336" s="247"/>
      <c r="AD336" s="247"/>
      <c r="AE336" s="247"/>
      <c r="AF336" s="247"/>
      <c r="AG336" s="248">
        <f t="shared" si="235"/>
        <v>0</v>
      </c>
      <c r="AH336" s="249"/>
      <c r="AI336" s="247"/>
      <c r="AJ336" s="247"/>
      <c r="AK336" s="247"/>
      <c r="AL336" s="247"/>
      <c r="AM336" s="247"/>
      <c r="AN336" s="247"/>
      <c r="AO336" s="247"/>
      <c r="AP336" s="247"/>
      <c r="AQ336" s="247"/>
      <c r="AR336" s="247"/>
      <c r="AS336" s="248">
        <f t="shared" si="236"/>
        <v>0</v>
      </c>
      <c r="AT336" s="249"/>
      <c r="AU336" s="247"/>
      <c r="AV336" s="247"/>
      <c r="AW336" s="247"/>
      <c r="AX336" s="247"/>
      <c r="AY336" s="247"/>
      <c r="AZ336" s="247"/>
      <c r="BA336" s="247"/>
      <c r="BB336" s="247"/>
      <c r="BC336" s="247"/>
      <c r="BD336" s="247"/>
      <c r="BE336" s="248">
        <f t="shared" si="237"/>
        <v>0</v>
      </c>
      <c r="BF336" s="249"/>
      <c r="BG336" s="247"/>
      <c r="BH336" s="247"/>
      <c r="BI336" s="247"/>
      <c r="BJ336" s="247"/>
      <c r="BK336" s="247"/>
      <c r="BL336" s="247"/>
      <c r="BM336" s="247"/>
      <c r="BN336" s="247"/>
      <c r="BO336" s="247"/>
      <c r="BP336" s="247"/>
      <c r="BQ336" s="248">
        <f t="shared" si="238"/>
        <v>0</v>
      </c>
      <c r="BR336" s="249"/>
      <c r="BS336" s="247"/>
      <c r="BT336" s="247"/>
      <c r="BU336" s="247"/>
      <c r="BV336" s="247"/>
      <c r="BW336" s="247"/>
      <c r="BX336" s="247"/>
      <c r="BY336" s="247"/>
      <c r="BZ336" s="247"/>
      <c r="CA336" s="247"/>
      <c r="CB336" s="247"/>
      <c r="CC336" s="248">
        <f>G336-SUM(J336:CB336)</f>
        <v>0</v>
      </c>
      <c r="CD336" s="39"/>
      <c r="CE336" s="39"/>
      <c r="CF336" s="39"/>
      <c r="CG336" s="39"/>
      <c r="CH336" s="39"/>
      <c r="CI336" s="39"/>
      <c r="CJ336" s="39"/>
      <c r="CK336" s="39"/>
      <c r="CL336" s="39"/>
      <c r="CM336" s="39"/>
      <c r="CN336" s="39"/>
      <c r="CO336" s="39"/>
      <c r="CP336" s="39"/>
      <c r="CQ336" s="39"/>
      <c r="CR336" s="39"/>
      <c r="CS336" s="39"/>
      <c r="CT336" s="39"/>
      <c r="CU336" s="39"/>
      <c r="CV336" s="39"/>
      <c r="CW336" s="39"/>
      <c r="CX336" s="39"/>
      <c r="CY336" s="39"/>
      <c r="CZ336" s="39"/>
      <c r="DA336" s="39"/>
      <c r="DB336" s="39"/>
      <c r="DC336" s="39"/>
      <c r="DD336" s="39"/>
      <c r="DE336" s="39"/>
      <c r="DF336" s="39"/>
      <c r="DG336" s="39"/>
      <c r="DH336" s="39"/>
      <c r="DI336" s="39"/>
      <c r="DJ336" s="39"/>
      <c r="DK336" s="39"/>
      <c r="DL336" s="39"/>
      <c r="DM336" s="39"/>
      <c r="DN336" s="39"/>
      <c r="DO336" s="39"/>
      <c r="DP336" s="39"/>
      <c r="DQ336" s="39"/>
      <c r="DR336" s="39"/>
      <c r="DS336" s="39"/>
      <c r="DT336" s="39"/>
      <c r="DU336" s="39"/>
      <c r="DV336" s="39"/>
      <c r="DW336" s="39"/>
      <c r="DX336" s="39"/>
      <c r="DY336" s="39"/>
      <c r="DZ336" s="39"/>
      <c r="EA336" s="39"/>
      <c r="EB336" s="39"/>
      <c r="EC336" s="39"/>
      <c r="ED336" s="39"/>
      <c r="EE336" s="39"/>
      <c r="EF336" s="39"/>
      <c r="EG336" s="39"/>
      <c r="EH336" s="39"/>
      <c r="EI336" s="39"/>
      <c r="EJ336" s="39"/>
      <c r="EK336" s="39"/>
      <c r="EL336" s="39"/>
      <c r="EM336" s="39"/>
      <c r="EN336" s="39"/>
      <c r="EO336" s="39"/>
      <c r="EP336" s="39"/>
      <c r="EQ336" s="39"/>
      <c r="ER336" s="39"/>
      <c r="ES336" s="39"/>
      <c r="ET336" s="39"/>
      <c r="EU336" s="39"/>
      <c r="EV336" s="39"/>
      <c r="EW336" s="39"/>
      <c r="EX336" s="39"/>
      <c r="EY336" s="39"/>
      <c r="EZ336" s="39"/>
      <c r="FA336" s="39"/>
      <c r="FB336" s="39"/>
      <c r="FC336" s="39"/>
      <c r="FD336" s="39"/>
      <c r="FE336" s="39"/>
      <c r="FF336" s="39"/>
      <c r="FG336" s="39"/>
      <c r="FH336" s="39"/>
      <c r="FI336" s="39"/>
      <c r="FJ336" s="39"/>
      <c r="FK336" s="39"/>
      <c r="FL336" s="39"/>
      <c r="FM336" s="39"/>
      <c r="FN336" s="39"/>
      <c r="FO336" s="39"/>
      <c r="FP336" s="39"/>
      <c r="FQ336" s="39"/>
      <c r="FR336" s="39"/>
      <c r="FS336" s="39"/>
      <c r="FT336" s="39"/>
      <c r="FU336" s="39"/>
      <c r="FV336" s="39"/>
      <c r="FW336" s="39"/>
      <c r="FX336" s="39"/>
      <c r="FY336" s="39"/>
      <c r="FZ336" s="39"/>
      <c r="GA336" s="39"/>
      <c r="GB336" s="39"/>
      <c r="GC336" s="39"/>
      <c r="GD336" s="39"/>
      <c r="GE336" s="39"/>
      <c r="GF336" s="39"/>
      <c r="GG336" s="39"/>
      <c r="GH336" s="39"/>
      <c r="GI336" s="39"/>
      <c r="GJ336" s="39"/>
      <c r="GK336" s="39"/>
      <c r="GL336" s="39"/>
      <c r="GM336" s="39"/>
      <c r="GN336" s="39"/>
      <c r="GO336" s="39"/>
      <c r="GP336" s="39"/>
      <c r="GQ336" s="39"/>
      <c r="GR336" s="39"/>
      <c r="GS336" s="39"/>
      <c r="GT336" s="39"/>
      <c r="GU336" s="39"/>
      <c r="GV336" s="39"/>
      <c r="GW336" s="39"/>
      <c r="GX336" s="39"/>
      <c r="GY336" s="39"/>
      <c r="GZ336" s="39"/>
      <c r="HA336" s="39"/>
      <c r="HB336" s="39"/>
      <c r="HC336" s="39"/>
      <c r="HD336" s="39"/>
      <c r="HE336" s="39"/>
      <c r="HF336" s="39"/>
      <c r="HG336" s="39"/>
      <c r="HH336" s="39"/>
      <c r="HI336" s="39"/>
      <c r="HJ336" s="39"/>
      <c r="HK336" s="39"/>
      <c r="HL336" s="39"/>
      <c r="HM336" s="39"/>
      <c r="HN336" s="39"/>
      <c r="HO336" s="39"/>
      <c r="HP336" s="39"/>
      <c r="HQ336" s="39"/>
      <c r="HR336" s="39"/>
      <c r="HS336" s="39"/>
      <c r="HT336" s="39"/>
      <c r="HU336" s="39"/>
      <c r="HV336" s="39"/>
      <c r="HW336" s="39"/>
      <c r="HX336" s="39"/>
      <c r="HY336" s="39"/>
      <c r="HZ336" s="39"/>
      <c r="IA336" s="39"/>
      <c r="IB336" s="39"/>
      <c r="IC336" s="39"/>
      <c r="ID336" s="39"/>
      <c r="IE336" s="39"/>
      <c r="IF336" s="39"/>
      <c r="IG336" s="39"/>
      <c r="IH336" s="39"/>
      <c r="II336" s="39"/>
      <c r="IJ336" s="39"/>
      <c r="IK336" s="39"/>
      <c r="IL336" s="39"/>
      <c r="IM336" s="39"/>
      <c r="IN336" s="39"/>
      <c r="IO336" s="39"/>
      <c r="IP336" s="39"/>
      <c r="IQ336" s="39"/>
      <c r="IR336" s="39"/>
      <c r="IS336" s="39"/>
      <c r="IT336" s="39"/>
      <c r="IU336" s="39"/>
      <c r="IV336" s="39"/>
      <c r="IW336" s="39"/>
      <c r="IX336" s="39"/>
      <c r="IY336" s="39"/>
      <c r="IZ336" s="39"/>
      <c r="JA336" s="39"/>
      <c r="JB336" s="39"/>
      <c r="JC336" s="39"/>
      <c r="JD336" s="39"/>
      <c r="JE336" s="39"/>
      <c r="JF336" s="39"/>
      <c r="JG336" s="39"/>
      <c r="JH336" s="39"/>
      <c r="JI336" s="39"/>
      <c r="JJ336" s="39"/>
      <c r="JK336" s="39"/>
      <c r="JL336" s="39"/>
      <c r="JM336" s="39"/>
      <c r="JN336" s="39"/>
      <c r="JO336" s="39"/>
      <c r="JP336" s="39"/>
      <c r="JQ336" s="39"/>
      <c r="JR336" s="39"/>
      <c r="JS336" s="39"/>
      <c r="JT336" s="39"/>
      <c r="JU336" s="39"/>
      <c r="JV336" s="39"/>
      <c r="JW336" s="39"/>
      <c r="JX336" s="39"/>
      <c r="JY336" s="39"/>
      <c r="JZ336" s="39"/>
      <c r="KA336" s="39"/>
      <c r="KB336" s="39"/>
      <c r="KC336" s="39"/>
      <c r="KD336" s="39"/>
      <c r="KE336" s="39"/>
      <c r="KF336" s="39"/>
      <c r="KG336" s="39"/>
      <c r="KH336" s="39"/>
      <c r="KI336" s="39"/>
      <c r="KJ336" s="39"/>
      <c r="KK336" s="39"/>
      <c r="KL336" s="39"/>
      <c r="KM336" s="39"/>
      <c r="KN336" s="39"/>
      <c r="KO336" s="39"/>
      <c r="KP336" s="39"/>
      <c r="KQ336" s="39"/>
      <c r="KR336" s="39"/>
      <c r="KS336" s="39"/>
      <c r="KT336" s="39"/>
      <c r="KU336" s="39"/>
      <c r="KV336" s="39"/>
      <c r="KW336" s="39"/>
      <c r="KX336" s="39"/>
      <c r="KY336" s="39"/>
      <c r="KZ336" s="39"/>
      <c r="LA336" s="39"/>
      <c r="LB336" s="39"/>
      <c r="LC336" s="39"/>
      <c r="LD336" s="39"/>
      <c r="LE336" s="39"/>
      <c r="LF336" s="39"/>
      <c r="LG336" s="39"/>
      <c r="LH336" s="39"/>
      <c r="LI336" s="39"/>
      <c r="LJ336" s="39"/>
      <c r="LK336" s="39"/>
      <c r="LL336" s="39"/>
      <c r="LM336" s="39"/>
      <c r="LN336" s="39"/>
      <c r="LO336" s="39"/>
      <c r="LP336" s="39"/>
      <c r="LQ336" s="39"/>
      <c r="LR336" s="39"/>
      <c r="LS336" s="39"/>
      <c r="LT336" s="39"/>
      <c r="LU336" s="39"/>
      <c r="LV336" s="39"/>
      <c r="LW336" s="39"/>
      <c r="LX336" s="39"/>
      <c r="LY336" s="39"/>
      <c r="LZ336" s="39"/>
      <c r="MA336" s="39"/>
      <c r="MB336" s="39"/>
      <c r="MC336" s="39"/>
      <c r="MD336" s="39"/>
      <c r="ME336" s="39"/>
      <c r="MF336" s="39"/>
      <c r="MG336" s="39"/>
      <c r="MH336" s="39"/>
      <c r="MI336" s="39"/>
      <c r="MJ336" s="39"/>
      <c r="MK336" s="39"/>
      <c r="ML336" s="39"/>
      <c r="MM336" s="39"/>
      <c r="MN336" s="39"/>
      <c r="MO336" s="39"/>
      <c r="MP336" s="39"/>
      <c r="MQ336" s="39"/>
      <c r="MR336" s="39"/>
      <c r="MS336" s="39"/>
      <c r="MT336" s="39"/>
      <c r="MU336" s="39"/>
      <c r="MV336" s="39"/>
      <c r="MW336" s="39"/>
      <c r="MX336" s="39"/>
      <c r="MY336" s="39"/>
      <c r="MZ336" s="39"/>
      <c r="NA336" s="39"/>
      <c r="NB336" s="39"/>
      <c r="NC336" s="39"/>
      <c r="ND336" s="39"/>
      <c r="NE336" s="39"/>
      <c r="NF336" s="39"/>
      <c r="NG336" s="39"/>
      <c r="NH336" s="39"/>
      <c r="NI336" s="39"/>
      <c r="NJ336" s="39"/>
      <c r="NK336" s="39"/>
      <c r="NL336" s="39"/>
      <c r="NM336" s="39"/>
      <c r="NN336" s="39"/>
      <c r="NO336" s="39"/>
      <c r="NP336" s="39"/>
      <c r="NQ336" s="39"/>
      <c r="NR336" s="39"/>
      <c r="NS336" s="39"/>
      <c r="NT336" s="39"/>
      <c r="NU336" s="39"/>
      <c r="NV336" s="39"/>
      <c r="NW336" s="39"/>
      <c r="NX336" s="39"/>
      <c r="NY336" s="39"/>
      <c r="NZ336" s="39"/>
      <c r="OA336" s="39"/>
      <c r="OB336" s="39"/>
      <c r="OC336" s="39"/>
      <c r="OD336" s="39"/>
      <c r="OE336" s="39"/>
      <c r="OF336" s="39"/>
      <c r="OG336" s="39"/>
      <c r="OH336" s="39"/>
      <c r="OI336" s="39"/>
      <c r="OJ336" s="39"/>
      <c r="OK336" s="39"/>
      <c r="OL336" s="39"/>
      <c r="OM336" s="39"/>
      <c r="ON336" s="39"/>
      <c r="OO336" s="39"/>
      <c r="OP336" s="39"/>
      <c r="OQ336" s="39"/>
      <c r="OR336" s="39"/>
      <c r="OS336" s="39"/>
      <c r="OT336" s="39"/>
      <c r="OU336" s="39"/>
      <c r="OV336" s="39"/>
      <c r="OW336" s="39"/>
      <c r="OX336" s="39"/>
      <c r="OY336" s="39"/>
      <c r="OZ336" s="39"/>
      <c r="PA336" s="39"/>
      <c r="PB336" s="39"/>
      <c r="PC336" s="39"/>
      <c r="PD336" s="39"/>
      <c r="PE336" s="39"/>
      <c r="PF336" s="39"/>
      <c r="PG336" s="39"/>
      <c r="PH336" s="39"/>
      <c r="PI336" s="39"/>
      <c r="PJ336" s="39"/>
      <c r="PK336" s="39"/>
      <c r="PL336" s="39"/>
      <c r="PM336" s="39"/>
      <c r="PN336" s="39"/>
      <c r="PO336" s="39"/>
      <c r="PP336" s="39"/>
      <c r="PQ336" s="39"/>
      <c r="PR336" s="39"/>
      <c r="PS336" s="39"/>
      <c r="PT336" s="39"/>
      <c r="PU336" s="39"/>
      <c r="PV336" s="39"/>
      <c r="PW336" s="39"/>
      <c r="PX336" s="39"/>
      <c r="PY336" s="39"/>
      <c r="PZ336" s="39"/>
      <c r="QA336" s="39"/>
      <c r="QB336" s="39"/>
      <c r="QC336" s="39"/>
      <c r="QD336" s="39"/>
      <c r="QE336" s="39"/>
      <c r="QF336" s="39"/>
      <c r="QG336" s="39"/>
      <c r="QH336" s="39"/>
      <c r="QI336" s="39"/>
      <c r="QJ336" s="39"/>
      <c r="QK336" s="39"/>
      <c r="QL336" s="39"/>
      <c r="QM336" s="39"/>
      <c r="QN336" s="39"/>
      <c r="QO336" s="39"/>
      <c r="QP336" s="39"/>
      <c r="QQ336" s="39"/>
      <c r="QR336" s="39"/>
      <c r="QS336" s="39"/>
      <c r="QT336" s="39"/>
      <c r="QU336" s="39"/>
      <c r="QV336" s="39"/>
      <c r="QW336" s="39"/>
      <c r="QX336" s="39"/>
      <c r="QY336" s="39"/>
      <c r="QZ336" s="39"/>
      <c r="RA336" s="39"/>
      <c r="RB336" s="39"/>
      <c r="RC336" s="39"/>
      <c r="RD336" s="39"/>
      <c r="RE336" s="39"/>
      <c r="RF336" s="39"/>
      <c r="RG336" s="39"/>
      <c r="RH336" s="39"/>
      <c r="RI336" s="39"/>
      <c r="RJ336" s="39"/>
      <c r="RK336" s="39"/>
      <c r="RL336" s="39"/>
      <c r="RM336" s="39"/>
      <c r="RN336" s="39"/>
      <c r="RO336" s="39"/>
      <c r="RP336" s="39"/>
      <c r="RQ336" s="39"/>
      <c r="RR336" s="39"/>
      <c r="RS336" s="39"/>
      <c r="RT336" s="39"/>
      <c r="RU336" s="39"/>
      <c r="RV336" s="39"/>
      <c r="RW336" s="39"/>
      <c r="RX336" s="39"/>
      <c r="RY336" s="39"/>
      <c r="RZ336" s="39"/>
      <c r="SA336" s="39"/>
      <c r="SB336" s="39"/>
      <c r="SC336" s="39"/>
      <c r="SD336" s="39"/>
      <c r="SE336" s="39"/>
      <c r="SF336" s="39"/>
      <c r="SG336" s="39"/>
      <c r="SH336" s="39"/>
      <c r="SI336" s="39"/>
      <c r="SJ336" s="39"/>
      <c r="SK336" s="39"/>
      <c r="SL336" s="39"/>
      <c r="SM336" s="39"/>
      <c r="SN336" s="39"/>
      <c r="SO336" s="39"/>
      <c r="SP336" s="39"/>
      <c r="SQ336" s="39"/>
      <c r="SR336" s="39"/>
      <c r="SS336" s="39"/>
      <c r="ST336" s="39"/>
      <c r="SU336" s="39"/>
      <c r="SV336" s="39"/>
      <c r="SW336" s="39"/>
      <c r="SX336" s="39"/>
      <c r="SY336" s="39"/>
      <c r="SZ336" s="39"/>
      <c r="TA336" s="39"/>
      <c r="TB336" s="39"/>
      <c r="TC336" s="39"/>
      <c r="TD336" s="39"/>
      <c r="TE336" s="39"/>
      <c r="TF336" s="39"/>
      <c r="TG336" s="39"/>
      <c r="TH336" s="39"/>
      <c r="TI336" s="39"/>
      <c r="TJ336" s="39"/>
      <c r="TK336" s="39"/>
      <c r="TL336" s="39"/>
      <c r="TM336" s="39"/>
      <c r="TN336" s="39"/>
      <c r="TO336" s="39"/>
      <c r="TP336" s="39"/>
      <c r="TQ336" s="39"/>
      <c r="TR336" s="39"/>
      <c r="TS336" s="39"/>
      <c r="TT336" s="39"/>
      <c r="TU336" s="39"/>
      <c r="TV336" s="39"/>
      <c r="TW336" s="39"/>
      <c r="TX336" s="39"/>
      <c r="TY336" s="39"/>
      <c r="TZ336" s="39"/>
      <c r="UA336" s="39"/>
      <c r="UB336" s="39"/>
      <c r="UC336" s="39"/>
      <c r="UD336" s="39"/>
      <c r="UE336" s="39"/>
      <c r="UF336" s="39"/>
      <c r="UG336" s="39"/>
      <c r="UH336" s="39"/>
      <c r="UI336" s="39"/>
      <c r="UJ336" s="39"/>
      <c r="UK336" s="39"/>
      <c r="UL336" s="39"/>
      <c r="UM336" s="39"/>
      <c r="UN336" s="39"/>
      <c r="UO336" s="39"/>
      <c r="UP336" s="39"/>
      <c r="UQ336" s="39"/>
      <c r="UR336" s="39"/>
      <c r="US336" s="39"/>
      <c r="UT336" s="39"/>
      <c r="UU336" s="39"/>
      <c r="UV336" s="39"/>
      <c r="UW336" s="39"/>
      <c r="UX336" s="39"/>
      <c r="UY336" s="39"/>
      <c r="UZ336" s="39"/>
      <c r="VA336" s="39"/>
      <c r="VB336" s="39"/>
      <c r="VC336" s="39"/>
      <c r="VD336" s="39"/>
      <c r="VE336" s="39"/>
      <c r="VF336" s="39"/>
      <c r="VG336" s="39"/>
      <c r="VH336" s="39"/>
      <c r="VI336" s="39"/>
      <c r="VJ336" s="39"/>
      <c r="VK336" s="39"/>
      <c r="VL336" s="39"/>
      <c r="VM336" s="39"/>
      <c r="VN336" s="39"/>
      <c r="VO336" s="39"/>
      <c r="VP336" s="39"/>
      <c r="VQ336" s="39"/>
      <c r="VR336" s="39"/>
      <c r="VS336" s="39"/>
      <c r="VT336" s="39"/>
      <c r="VU336" s="39"/>
      <c r="VV336" s="39"/>
      <c r="VW336" s="39"/>
      <c r="VX336" s="39"/>
      <c r="VY336" s="39"/>
      <c r="VZ336" s="39"/>
      <c r="WA336" s="39"/>
      <c r="WB336" s="39"/>
      <c r="WC336" s="39"/>
      <c r="WD336" s="39"/>
      <c r="WE336" s="39"/>
      <c r="WF336" s="39"/>
      <c r="WG336" s="39"/>
      <c r="WH336" s="39"/>
      <c r="WI336" s="39"/>
      <c r="WJ336" s="39"/>
      <c r="WK336" s="39"/>
      <c r="WL336" s="39"/>
      <c r="WM336" s="39"/>
      <c r="WN336" s="39"/>
      <c r="WO336" s="39"/>
      <c r="WP336" s="39"/>
      <c r="WQ336" s="39"/>
      <c r="WR336" s="39"/>
      <c r="WS336" s="39"/>
      <c r="WT336" s="39"/>
      <c r="WU336" s="39"/>
      <c r="WV336" s="39"/>
      <c r="WW336" s="39"/>
      <c r="WX336" s="39"/>
      <c r="WY336" s="39"/>
      <c r="WZ336" s="39"/>
      <c r="XA336" s="39"/>
      <c r="XB336" s="39"/>
      <c r="XC336" s="39"/>
      <c r="XD336" s="39"/>
      <c r="XE336" s="39"/>
      <c r="XF336" s="39"/>
      <c r="XG336" s="39"/>
      <c r="XH336" s="39"/>
      <c r="XI336" s="39"/>
      <c r="XJ336" s="39"/>
      <c r="XK336" s="39"/>
      <c r="XL336" s="39"/>
      <c r="XM336" s="39"/>
      <c r="XN336" s="39"/>
      <c r="XO336" s="39"/>
      <c r="XP336" s="39"/>
      <c r="XQ336" s="39"/>
      <c r="XR336" s="39"/>
      <c r="XS336" s="39"/>
      <c r="XT336" s="39"/>
      <c r="XU336" s="39"/>
      <c r="XV336" s="39"/>
      <c r="XW336" s="39"/>
      <c r="XX336" s="39"/>
      <c r="XY336" s="39"/>
      <c r="XZ336" s="39"/>
      <c r="YA336" s="39"/>
      <c r="YB336" s="39"/>
      <c r="YC336" s="39"/>
      <c r="YD336" s="39"/>
      <c r="YE336" s="39"/>
      <c r="YF336" s="39"/>
      <c r="YG336" s="39"/>
      <c r="YH336" s="39"/>
      <c r="YI336" s="39"/>
      <c r="YJ336" s="39"/>
      <c r="YK336" s="39"/>
      <c r="YL336" s="39"/>
      <c r="YM336" s="39"/>
      <c r="YN336" s="39"/>
      <c r="YO336" s="39"/>
      <c r="YP336" s="39"/>
      <c r="YQ336" s="39"/>
      <c r="YR336" s="39"/>
      <c r="YS336" s="39"/>
      <c r="YT336" s="39"/>
      <c r="YU336" s="39"/>
      <c r="YV336" s="39"/>
      <c r="YW336" s="39"/>
      <c r="YX336" s="39"/>
      <c r="YY336" s="39"/>
      <c r="YZ336" s="39"/>
      <c r="ZA336" s="39"/>
      <c r="ZB336" s="39"/>
      <c r="ZC336" s="39"/>
      <c r="ZD336" s="39"/>
      <c r="ZE336" s="39"/>
      <c r="ZF336" s="39"/>
      <c r="ZG336" s="39"/>
      <c r="ZH336" s="39"/>
      <c r="ZI336" s="39"/>
      <c r="ZJ336" s="39"/>
      <c r="ZK336" s="39"/>
      <c r="ZL336" s="39"/>
      <c r="ZM336" s="39"/>
      <c r="ZN336" s="39"/>
      <c r="ZO336" s="39"/>
      <c r="ZP336" s="39"/>
      <c r="ZQ336" s="39"/>
      <c r="ZR336" s="39"/>
      <c r="ZS336" s="39"/>
      <c r="ZT336" s="39"/>
      <c r="ZU336" s="39"/>
      <c r="ZV336" s="39"/>
      <c r="ZW336" s="39"/>
      <c r="ZX336" s="39"/>
      <c r="ZY336" s="39"/>
      <c r="ZZ336" s="39"/>
      <c r="AAA336" s="39"/>
      <c r="AAB336" s="39"/>
      <c r="AAC336" s="39"/>
      <c r="AAD336" s="39"/>
      <c r="AAE336" s="39"/>
      <c r="AAF336" s="39"/>
      <c r="AAG336" s="39"/>
      <c r="AAH336" s="39"/>
      <c r="AAI336" s="39"/>
      <c r="AAJ336" s="39"/>
      <c r="AAK336" s="39"/>
      <c r="AAL336" s="39"/>
      <c r="AAM336" s="39"/>
      <c r="AAN336" s="39"/>
      <c r="AAO336" s="39"/>
      <c r="AAP336" s="39"/>
      <c r="AAQ336" s="39"/>
      <c r="AAR336" s="39"/>
      <c r="AAS336" s="39"/>
      <c r="AAT336" s="39"/>
      <c r="AAU336" s="39"/>
      <c r="AAV336" s="39"/>
      <c r="AAW336" s="39"/>
      <c r="AAX336" s="39"/>
      <c r="AAY336" s="39"/>
      <c r="AAZ336" s="39"/>
      <c r="ABA336" s="39"/>
      <c r="ABB336" s="39"/>
      <c r="ABC336" s="39"/>
      <c r="ABD336" s="39"/>
      <c r="ABE336" s="39"/>
      <c r="ABF336" s="39"/>
      <c r="ABG336" s="39"/>
      <c r="ABH336" s="39"/>
      <c r="ABI336" s="39"/>
      <c r="ABJ336" s="39"/>
      <c r="ABK336" s="39"/>
      <c r="ABL336" s="39"/>
      <c r="ABM336" s="39"/>
      <c r="ABN336" s="39"/>
      <c r="ABO336" s="39"/>
      <c r="ABP336" s="39"/>
      <c r="ABQ336" s="39"/>
      <c r="ABR336" s="39"/>
      <c r="ABS336" s="39"/>
      <c r="ABT336" s="39"/>
      <c r="ABU336" s="39"/>
      <c r="ABV336" s="39"/>
      <c r="ABW336" s="39"/>
      <c r="ABX336" s="39"/>
      <c r="ABY336" s="39"/>
      <c r="ABZ336" s="39"/>
      <c r="ACA336" s="39"/>
      <c r="ACB336" s="39"/>
      <c r="ACC336" s="39"/>
      <c r="ACD336" s="39"/>
      <c r="ACE336" s="39"/>
      <c r="ACF336" s="39"/>
      <c r="ACG336" s="39"/>
      <c r="ACH336" s="39"/>
      <c r="ACI336" s="39"/>
      <c r="ACJ336" s="39"/>
      <c r="ACK336" s="39"/>
      <c r="ACL336" s="39"/>
      <c r="ACM336" s="39"/>
      <c r="ACN336" s="39"/>
      <c r="ACO336" s="39"/>
      <c r="ACP336" s="39"/>
      <c r="ACQ336" s="39"/>
      <c r="ACR336" s="39"/>
      <c r="ACS336" s="39"/>
      <c r="ACT336" s="39"/>
      <c r="ACU336" s="39"/>
      <c r="ACV336" s="39"/>
      <c r="ACW336" s="39"/>
      <c r="ACX336" s="39"/>
      <c r="ACY336" s="39"/>
      <c r="ACZ336" s="39"/>
      <c r="ADA336" s="39"/>
      <c r="ADB336" s="39"/>
      <c r="ADC336" s="39"/>
      <c r="ADD336" s="39"/>
      <c r="ADE336" s="39"/>
      <c r="ADF336" s="39"/>
      <c r="ADG336" s="39"/>
      <c r="ADH336" s="39"/>
      <c r="ADI336" s="39"/>
      <c r="ADJ336" s="39"/>
      <c r="ADK336" s="39"/>
      <c r="ADL336" s="39"/>
      <c r="ADM336" s="39"/>
      <c r="ADN336" s="39"/>
      <c r="ADO336" s="39"/>
      <c r="ADP336" s="39"/>
      <c r="ADQ336" s="39"/>
      <c r="ADR336" s="39"/>
      <c r="ADS336" s="39"/>
      <c r="ADT336" s="39"/>
      <c r="ADU336" s="39"/>
      <c r="ADV336" s="39"/>
      <c r="ADW336" s="39"/>
      <c r="ADX336" s="39"/>
      <c r="ADY336" s="39"/>
      <c r="ADZ336" s="39"/>
      <c r="AEA336" s="39"/>
      <c r="AEB336" s="39"/>
      <c r="AEC336" s="39"/>
      <c r="AED336" s="39"/>
      <c r="AEE336" s="39"/>
      <c r="AEF336" s="39"/>
      <c r="AEG336" s="39"/>
      <c r="AEH336" s="39"/>
      <c r="AEI336" s="39"/>
      <c r="AEJ336" s="39"/>
      <c r="AEK336" s="39"/>
      <c r="AEL336" s="39"/>
      <c r="AEM336" s="39"/>
      <c r="AEN336" s="39"/>
      <c r="AEO336" s="39"/>
      <c r="AEP336" s="39"/>
      <c r="AEQ336" s="39"/>
      <c r="AER336" s="39"/>
      <c r="AES336" s="39"/>
      <c r="AET336" s="39"/>
      <c r="AEU336" s="39"/>
      <c r="AEV336" s="39"/>
      <c r="AEW336" s="39"/>
      <c r="AEX336" s="39"/>
      <c r="AEY336" s="39"/>
      <c r="AEZ336" s="39"/>
      <c r="AFA336" s="39"/>
      <c r="AFB336" s="39"/>
      <c r="AFC336" s="39"/>
      <c r="AFD336" s="39"/>
      <c r="AFE336" s="39"/>
      <c r="AFF336" s="39"/>
      <c r="AFG336" s="39"/>
      <c r="AFH336" s="39"/>
      <c r="AFI336" s="39"/>
      <c r="AFJ336" s="39"/>
      <c r="AFK336" s="39"/>
      <c r="AFL336" s="39"/>
      <c r="AFM336" s="39"/>
      <c r="AFN336" s="39"/>
      <c r="AFO336" s="39"/>
      <c r="AFP336" s="39"/>
      <c r="AFQ336" s="39"/>
      <c r="AFR336" s="39"/>
      <c r="AFS336" s="39"/>
      <c r="AFT336" s="39"/>
      <c r="AFU336" s="39"/>
      <c r="AFV336" s="39"/>
      <c r="AFW336" s="39"/>
      <c r="AFX336" s="39"/>
      <c r="AFY336" s="39"/>
      <c r="AFZ336" s="39"/>
      <c r="AGA336" s="39"/>
      <c r="AGB336" s="39"/>
      <c r="AGC336" s="39"/>
      <c r="AGD336" s="39"/>
      <c r="AGE336" s="39"/>
      <c r="AGF336" s="39"/>
      <c r="AGG336" s="39"/>
      <c r="AGH336" s="39"/>
      <c r="AGI336" s="39"/>
      <c r="AGJ336" s="39"/>
      <c r="AGK336" s="39"/>
      <c r="AGL336" s="39"/>
      <c r="AGM336" s="39"/>
      <c r="AGN336" s="39"/>
      <c r="AGO336" s="39"/>
      <c r="AGP336" s="39"/>
      <c r="AGQ336" s="39"/>
      <c r="AGR336" s="39"/>
      <c r="AGS336" s="39"/>
      <c r="AGT336" s="39"/>
      <c r="AGU336" s="39"/>
      <c r="AGV336" s="39"/>
      <c r="AGW336" s="39"/>
      <c r="AGX336" s="39"/>
      <c r="AGY336" s="39"/>
      <c r="AGZ336" s="39"/>
      <c r="AHA336" s="39"/>
      <c r="AHB336" s="39"/>
      <c r="AHC336" s="39"/>
      <c r="AHD336" s="39"/>
      <c r="AHE336" s="39"/>
      <c r="AHF336" s="39"/>
      <c r="AHG336" s="39"/>
      <c r="AHH336" s="39"/>
      <c r="AHI336" s="39"/>
      <c r="AHJ336" s="39"/>
      <c r="AHK336" s="39"/>
      <c r="AHL336" s="39"/>
      <c r="AHM336" s="39"/>
      <c r="AHN336" s="39"/>
      <c r="AHO336" s="39"/>
      <c r="AHP336" s="39"/>
      <c r="AHQ336" s="39"/>
      <c r="AHR336" s="39"/>
      <c r="AHS336" s="39"/>
      <c r="AHT336" s="39"/>
      <c r="AHU336" s="39"/>
      <c r="AHV336" s="39"/>
      <c r="AHW336" s="39"/>
      <c r="AHX336" s="39"/>
      <c r="AHY336" s="39"/>
      <c r="AHZ336" s="39"/>
      <c r="AIA336" s="39"/>
      <c r="AIB336" s="39"/>
    </row>
    <row r="337" spans="1:912" s="286" customFormat="1" x14ac:dyDescent="0.25">
      <c r="A337" s="326"/>
      <c r="B337" s="101" t="s">
        <v>613</v>
      </c>
      <c r="C337" s="294" t="s">
        <v>614</v>
      </c>
      <c r="D337" s="287"/>
      <c r="E337" s="287"/>
      <c r="F337" s="300"/>
      <c r="G337" s="288"/>
      <c r="H337" s="289"/>
      <c r="I337" s="290"/>
      <c r="J337" s="289"/>
      <c r="K337" s="291"/>
      <c r="L337" s="291"/>
      <c r="M337" s="291"/>
      <c r="N337" s="291"/>
      <c r="O337" s="291"/>
      <c r="P337" s="291"/>
      <c r="Q337" s="291"/>
      <c r="R337" s="291"/>
      <c r="S337" s="291"/>
      <c r="T337" s="291"/>
      <c r="U337" s="290"/>
      <c r="V337" s="289"/>
      <c r="W337" s="291"/>
      <c r="X337" s="291"/>
      <c r="Y337" s="291"/>
      <c r="Z337" s="291"/>
      <c r="AA337" s="291"/>
      <c r="AB337" s="291"/>
      <c r="AC337" s="291"/>
      <c r="AD337" s="291"/>
      <c r="AE337" s="291"/>
      <c r="AF337" s="291"/>
      <c r="AG337" s="290"/>
      <c r="AH337" s="292"/>
      <c r="AI337" s="291"/>
      <c r="AJ337" s="291"/>
      <c r="AK337" s="291"/>
      <c r="AL337" s="291"/>
      <c r="AM337" s="291"/>
      <c r="AN337" s="291"/>
      <c r="AO337" s="291"/>
      <c r="AP337" s="291"/>
      <c r="AQ337" s="291"/>
      <c r="AR337" s="291"/>
      <c r="AS337" s="290"/>
      <c r="AT337" s="292"/>
      <c r="AU337" s="291"/>
      <c r="AV337" s="291"/>
      <c r="AW337" s="291"/>
      <c r="AX337" s="291"/>
      <c r="AY337" s="291"/>
      <c r="AZ337" s="291"/>
      <c r="BA337" s="291"/>
      <c r="BB337" s="291"/>
      <c r="BC337" s="291"/>
      <c r="BD337" s="291"/>
      <c r="BE337" s="290"/>
      <c r="BF337" s="292"/>
      <c r="BG337" s="291"/>
      <c r="BH337" s="291"/>
      <c r="BI337" s="291"/>
      <c r="BJ337" s="291"/>
      <c r="BK337" s="291"/>
      <c r="BL337" s="291"/>
      <c r="BM337" s="291"/>
      <c r="BN337" s="291"/>
      <c r="BO337" s="291"/>
      <c r="BP337" s="291"/>
      <c r="BQ337" s="290"/>
      <c r="BR337" s="292"/>
      <c r="BS337" s="291"/>
      <c r="BT337" s="291"/>
      <c r="BU337" s="291"/>
      <c r="BV337" s="291"/>
      <c r="BW337" s="291"/>
      <c r="BX337" s="291"/>
      <c r="BY337" s="291"/>
      <c r="BZ337" s="291"/>
      <c r="CA337" s="291"/>
      <c r="CB337" s="291"/>
      <c r="CC337" s="290"/>
    </row>
    <row r="338" spans="1:912" ht="25.5" x14ac:dyDescent="0.25">
      <c r="A338" s="326"/>
      <c r="B338" s="73" t="s">
        <v>615</v>
      </c>
      <c r="C338" s="129" t="s">
        <v>834</v>
      </c>
      <c r="D338" s="130" t="s">
        <v>218</v>
      </c>
      <c r="E338" s="275">
        <v>6</v>
      </c>
      <c r="F338" s="344"/>
      <c r="G338" s="74">
        <f t="shared" si="233"/>
        <v>0</v>
      </c>
      <c r="H338" s="246"/>
      <c r="I338" s="248"/>
      <c r="J338" s="246"/>
      <c r="K338" s="247"/>
      <c r="L338" s="247"/>
      <c r="M338" s="247"/>
      <c r="N338" s="247"/>
      <c r="O338" s="247"/>
      <c r="P338" s="247"/>
      <c r="Q338" s="247"/>
      <c r="R338" s="247"/>
      <c r="S338" s="247"/>
      <c r="T338" s="247"/>
      <c r="U338" s="248">
        <f t="shared" si="234"/>
        <v>0</v>
      </c>
      <c r="V338" s="246"/>
      <c r="W338" s="247"/>
      <c r="X338" s="247"/>
      <c r="Y338" s="247"/>
      <c r="Z338" s="247"/>
      <c r="AA338" s="247"/>
      <c r="AB338" s="247"/>
      <c r="AC338" s="247"/>
      <c r="AD338" s="247"/>
      <c r="AE338" s="247"/>
      <c r="AF338" s="247"/>
      <c r="AG338" s="248">
        <f t="shared" si="235"/>
        <v>0</v>
      </c>
      <c r="AH338" s="249"/>
      <c r="AI338" s="247"/>
      <c r="AJ338" s="247"/>
      <c r="AK338" s="247"/>
      <c r="AL338" s="247"/>
      <c r="AM338" s="247"/>
      <c r="AN338" s="247"/>
      <c r="AO338" s="247"/>
      <c r="AP338" s="247"/>
      <c r="AQ338" s="247"/>
      <c r="AR338" s="247"/>
      <c r="AS338" s="248">
        <f t="shared" si="236"/>
        <v>0</v>
      </c>
      <c r="AT338" s="249"/>
      <c r="AU338" s="247"/>
      <c r="AV338" s="247"/>
      <c r="AW338" s="247"/>
      <c r="AX338" s="247"/>
      <c r="AY338" s="247"/>
      <c r="AZ338" s="247"/>
      <c r="BA338" s="247"/>
      <c r="BB338" s="247"/>
      <c r="BC338" s="247"/>
      <c r="BD338" s="247"/>
      <c r="BE338" s="248">
        <f t="shared" si="237"/>
        <v>0</v>
      </c>
      <c r="BF338" s="249"/>
      <c r="BG338" s="247"/>
      <c r="BH338" s="247"/>
      <c r="BI338" s="247"/>
      <c r="BJ338" s="247"/>
      <c r="BK338" s="247"/>
      <c r="BL338" s="247"/>
      <c r="BM338" s="247"/>
      <c r="BN338" s="247"/>
      <c r="BO338" s="247"/>
      <c r="BP338" s="247"/>
      <c r="BQ338" s="248">
        <f t="shared" si="238"/>
        <v>0</v>
      </c>
      <c r="BR338" s="249"/>
      <c r="BS338" s="247"/>
      <c r="BT338" s="247"/>
      <c r="BU338" s="247"/>
      <c r="BV338" s="247"/>
      <c r="BW338" s="247"/>
      <c r="BX338" s="247"/>
      <c r="BY338" s="247"/>
      <c r="BZ338" s="247"/>
      <c r="CA338" s="247"/>
      <c r="CB338" s="247"/>
      <c r="CC338" s="248">
        <f>G338-SUM(H338:CB338)</f>
        <v>0</v>
      </c>
      <c r="CD338" s="39"/>
      <c r="CE338" s="39"/>
      <c r="CF338" s="39"/>
      <c r="CG338" s="39"/>
      <c r="CH338" s="39"/>
      <c r="CI338" s="39"/>
      <c r="CJ338" s="39"/>
      <c r="CK338" s="39"/>
      <c r="CL338" s="39"/>
      <c r="CM338" s="39"/>
      <c r="CN338" s="39"/>
      <c r="CO338" s="39"/>
      <c r="CP338" s="39"/>
      <c r="CQ338" s="39"/>
      <c r="CR338" s="39"/>
      <c r="CS338" s="39"/>
      <c r="CT338" s="39"/>
      <c r="CU338" s="39"/>
      <c r="CV338" s="39"/>
      <c r="CW338" s="39"/>
      <c r="CX338" s="39"/>
      <c r="CY338" s="39"/>
      <c r="CZ338" s="39"/>
      <c r="DA338" s="39"/>
      <c r="DB338" s="39"/>
      <c r="DC338" s="39"/>
      <c r="DD338" s="39"/>
      <c r="DE338" s="39"/>
      <c r="DF338" s="39"/>
      <c r="DG338" s="39"/>
      <c r="DH338" s="39"/>
      <c r="DI338" s="39"/>
      <c r="DJ338" s="39"/>
      <c r="DK338" s="39"/>
      <c r="DL338" s="39"/>
      <c r="DM338" s="39"/>
      <c r="DN338" s="39"/>
      <c r="DO338" s="39"/>
      <c r="DP338" s="39"/>
      <c r="DQ338" s="39"/>
      <c r="DR338" s="39"/>
      <c r="DS338" s="39"/>
      <c r="DT338" s="39"/>
      <c r="DU338" s="39"/>
      <c r="DV338" s="39"/>
      <c r="DW338" s="39"/>
      <c r="DX338" s="39"/>
      <c r="DY338" s="39"/>
      <c r="DZ338" s="39"/>
      <c r="EA338" s="39"/>
      <c r="EB338" s="39"/>
      <c r="EC338" s="39"/>
      <c r="ED338" s="39"/>
      <c r="EE338" s="39"/>
      <c r="EF338" s="39"/>
      <c r="EG338" s="39"/>
      <c r="EH338" s="39"/>
      <c r="EI338" s="39"/>
      <c r="EJ338" s="39"/>
      <c r="EK338" s="39"/>
      <c r="EL338" s="39"/>
      <c r="EM338" s="39"/>
      <c r="EN338" s="39"/>
      <c r="EO338" s="39"/>
      <c r="EP338" s="39"/>
      <c r="EQ338" s="39"/>
      <c r="ER338" s="39"/>
      <c r="ES338" s="39"/>
      <c r="ET338" s="39"/>
      <c r="EU338" s="39"/>
      <c r="EV338" s="39"/>
      <c r="EW338" s="39"/>
      <c r="EX338" s="39"/>
      <c r="EY338" s="39"/>
      <c r="EZ338" s="39"/>
      <c r="FA338" s="39"/>
      <c r="FB338" s="39"/>
      <c r="FC338" s="39"/>
      <c r="FD338" s="39"/>
      <c r="FE338" s="39"/>
      <c r="FF338" s="39"/>
      <c r="FG338" s="39"/>
      <c r="FH338" s="39"/>
      <c r="FI338" s="39"/>
      <c r="FJ338" s="39"/>
      <c r="FK338" s="39"/>
      <c r="FL338" s="39"/>
      <c r="FM338" s="39"/>
      <c r="FN338" s="39"/>
      <c r="FO338" s="39"/>
      <c r="FP338" s="39"/>
      <c r="FQ338" s="39"/>
      <c r="FR338" s="39"/>
      <c r="FS338" s="39"/>
      <c r="FT338" s="39"/>
      <c r="FU338" s="39"/>
      <c r="FV338" s="39"/>
      <c r="FW338" s="39"/>
      <c r="FX338" s="39"/>
      <c r="FY338" s="39"/>
      <c r="FZ338" s="39"/>
      <c r="GA338" s="39"/>
      <c r="GB338" s="39"/>
      <c r="GC338" s="39"/>
      <c r="GD338" s="39"/>
      <c r="GE338" s="39"/>
      <c r="GF338" s="39"/>
      <c r="GG338" s="39"/>
      <c r="GH338" s="39"/>
      <c r="GI338" s="39"/>
      <c r="GJ338" s="39"/>
      <c r="GK338" s="39"/>
      <c r="GL338" s="39"/>
      <c r="GM338" s="39"/>
      <c r="GN338" s="39"/>
      <c r="GO338" s="39"/>
      <c r="GP338" s="39"/>
      <c r="GQ338" s="39"/>
      <c r="GR338" s="39"/>
      <c r="GS338" s="39"/>
      <c r="GT338" s="39"/>
      <c r="GU338" s="39"/>
      <c r="GV338" s="39"/>
      <c r="GW338" s="39"/>
      <c r="GX338" s="39"/>
      <c r="GY338" s="39"/>
      <c r="GZ338" s="39"/>
      <c r="HA338" s="39"/>
      <c r="HB338" s="39"/>
      <c r="HC338" s="39"/>
      <c r="HD338" s="39"/>
      <c r="HE338" s="39"/>
      <c r="HF338" s="39"/>
      <c r="HG338" s="39"/>
      <c r="HH338" s="39"/>
      <c r="HI338" s="39"/>
      <c r="HJ338" s="39"/>
      <c r="HK338" s="39"/>
      <c r="HL338" s="39"/>
      <c r="HM338" s="39"/>
      <c r="HN338" s="39"/>
      <c r="HO338" s="39"/>
      <c r="HP338" s="39"/>
      <c r="HQ338" s="39"/>
      <c r="HR338" s="39"/>
      <c r="HS338" s="39"/>
      <c r="HT338" s="39"/>
      <c r="HU338" s="39"/>
      <c r="HV338" s="39"/>
      <c r="HW338" s="39"/>
      <c r="HX338" s="39"/>
      <c r="HY338" s="39"/>
      <c r="HZ338" s="39"/>
      <c r="IA338" s="39"/>
      <c r="IB338" s="39"/>
      <c r="IC338" s="39"/>
      <c r="ID338" s="39"/>
      <c r="IE338" s="39"/>
      <c r="IF338" s="39"/>
      <c r="IG338" s="39"/>
      <c r="IH338" s="39"/>
      <c r="II338" s="39"/>
      <c r="IJ338" s="39"/>
      <c r="IK338" s="39"/>
      <c r="IL338" s="39"/>
      <c r="IM338" s="39"/>
      <c r="IN338" s="39"/>
      <c r="IO338" s="39"/>
      <c r="IP338" s="39"/>
      <c r="IQ338" s="39"/>
      <c r="IR338" s="39"/>
      <c r="IS338" s="39"/>
      <c r="IT338" s="39"/>
      <c r="IU338" s="39"/>
      <c r="IV338" s="39"/>
      <c r="IW338" s="39"/>
      <c r="IX338" s="39"/>
      <c r="IY338" s="39"/>
      <c r="IZ338" s="39"/>
      <c r="JA338" s="39"/>
      <c r="JB338" s="39"/>
      <c r="JC338" s="39"/>
      <c r="JD338" s="39"/>
      <c r="JE338" s="39"/>
      <c r="JF338" s="39"/>
      <c r="JG338" s="39"/>
      <c r="JH338" s="39"/>
      <c r="JI338" s="39"/>
      <c r="JJ338" s="39"/>
      <c r="JK338" s="39"/>
      <c r="JL338" s="39"/>
      <c r="JM338" s="39"/>
      <c r="JN338" s="39"/>
      <c r="JO338" s="39"/>
      <c r="JP338" s="39"/>
      <c r="JQ338" s="39"/>
      <c r="JR338" s="39"/>
      <c r="JS338" s="39"/>
      <c r="JT338" s="39"/>
      <c r="JU338" s="39"/>
      <c r="JV338" s="39"/>
      <c r="JW338" s="39"/>
      <c r="JX338" s="39"/>
      <c r="JY338" s="39"/>
      <c r="JZ338" s="39"/>
      <c r="KA338" s="39"/>
      <c r="KB338" s="39"/>
      <c r="KC338" s="39"/>
      <c r="KD338" s="39"/>
      <c r="KE338" s="39"/>
      <c r="KF338" s="39"/>
      <c r="KG338" s="39"/>
      <c r="KH338" s="39"/>
      <c r="KI338" s="39"/>
      <c r="KJ338" s="39"/>
      <c r="KK338" s="39"/>
      <c r="KL338" s="39"/>
      <c r="KM338" s="39"/>
      <c r="KN338" s="39"/>
      <c r="KO338" s="39"/>
      <c r="KP338" s="39"/>
      <c r="KQ338" s="39"/>
      <c r="KR338" s="39"/>
      <c r="KS338" s="39"/>
      <c r="KT338" s="39"/>
      <c r="KU338" s="39"/>
      <c r="KV338" s="39"/>
      <c r="KW338" s="39"/>
      <c r="KX338" s="39"/>
      <c r="KY338" s="39"/>
      <c r="KZ338" s="39"/>
      <c r="LA338" s="39"/>
      <c r="LB338" s="39"/>
      <c r="LC338" s="39"/>
      <c r="LD338" s="39"/>
      <c r="LE338" s="39"/>
      <c r="LF338" s="39"/>
      <c r="LG338" s="39"/>
      <c r="LH338" s="39"/>
      <c r="LI338" s="39"/>
      <c r="LJ338" s="39"/>
      <c r="LK338" s="39"/>
      <c r="LL338" s="39"/>
      <c r="LM338" s="39"/>
      <c r="LN338" s="39"/>
      <c r="LO338" s="39"/>
      <c r="LP338" s="39"/>
      <c r="LQ338" s="39"/>
      <c r="LR338" s="39"/>
      <c r="LS338" s="39"/>
      <c r="LT338" s="39"/>
      <c r="LU338" s="39"/>
      <c r="LV338" s="39"/>
      <c r="LW338" s="39"/>
      <c r="LX338" s="39"/>
      <c r="LY338" s="39"/>
      <c r="LZ338" s="39"/>
      <c r="MA338" s="39"/>
      <c r="MB338" s="39"/>
      <c r="MC338" s="39"/>
      <c r="MD338" s="39"/>
      <c r="ME338" s="39"/>
      <c r="MF338" s="39"/>
      <c r="MG338" s="39"/>
      <c r="MH338" s="39"/>
      <c r="MI338" s="39"/>
      <c r="MJ338" s="39"/>
      <c r="MK338" s="39"/>
      <c r="ML338" s="39"/>
      <c r="MM338" s="39"/>
      <c r="MN338" s="39"/>
      <c r="MO338" s="39"/>
      <c r="MP338" s="39"/>
      <c r="MQ338" s="39"/>
      <c r="MR338" s="39"/>
      <c r="MS338" s="39"/>
      <c r="MT338" s="39"/>
      <c r="MU338" s="39"/>
      <c r="MV338" s="39"/>
      <c r="MW338" s="39"/>
      <c r="MX338" s="39"/>
      <c r="MY338" s="39"/>
      <c r="MZ338" s="39"/>
      <c r="NA338" s="39"/>
      <c r="NB338" s="39"/>
      <c r="NC338" s="39"/>
      <c r="ND338" s="39"/>
      <c r="NE338" s="39"/>
      <c r="NF338" s="39"/>
      <c r="NG338" s="39"/>
      <c r="NH338" s="39"/>
      <c r="NI338" s="39"/>
      <c r="NJ338" s="39"/>
      <c r="NK338" s="39"/>
      <c r="NL338" s="39"/>
      <c r="NM338" s="39"/>
      <c r="NN338" s="39"/>
      <c r="NO338" s="39"/>
      <c r="NP338" s="39"/>
      <c r="NQ338" s="39"/>
      <c r="NR338" s="39"/>
      <c r="NS338" s="39"/>
      <c r="NT338" s="39"/>
      <c r="NU338" s="39"/>
      <c r="NV338" s="39"/>
      <c r="NW338" s="39"/>
      <c r="NX338" s="39"/>
      <c r="NY338" s="39"/>
      <c r="NZ338" s="39"/>
      <c r="OA338" s="39"/>
      <c r="OB338" s="39"/>
      <c r="OC338" s="39"/>
      <c r="OD338" s="39"/>
      <c r="OE338" s="39"/>
      <c r="OF338" s="39"/>
      <c r="OG338" s="39"/>
      <c r="OH338" s="39"/>
      <c r="OI338" s="39"/>
      <c r="OJ338" s="39"/>
      <c r="OK338" s="39"/>
      <c r="OL338" s="39"/>
      <c r="OM338" s="39"/>
      <c r="ON338" s="39"/>
      <c r="OO338" s="39"/>
      <c r="OP338" s="39"/>
      <c r="OQ338" s="39"/>
      <c r="OR338" s="39"/>
      <c r="OS338" s="39"/>
      <c r="OT338" s="39"/>
      <c r="OU338" s="39"/>
      <c r="OV338" s="39"/>
      <c r="OW338" s="39"/>
      <c r="OX338" s="39"/>
      <c r="OY338" s="39"/>
      <c r="OZ338" s="39"/>
      <c r="PA338" s="39"/>
      <c r="PB338" s="39"/>
      <c r="PC338" s="39"/>
      <c r="PD338" s="39"/>
      <c r="PE338" s="39"/>
      <c r="PF338" s="39"/>
      <c r="PG338" s="39"/>
      <c r="PH338" s="39"/>
      <c r="PI338" s="39"/>
      <c r="PJ338" s="39"/>
      <c r="PK338" s="39"/>
      <c r="PL338" s="39"/>
      <c r="PM338" s="39"/>
      <c r="PN338" s="39"/>
      <c r="PO338" s="39"/>
      <c r="PP338" s="39"/>
      <c r="PQ338" s="39"/>
      <c r="PR338" s="39"/>
      <c r="PS338" s="39"/>
      <c r="PT338" s="39"/>
      <c r="PU338" s="39"/>
      <c r="PV338" s="39"/>
      <c r="PW338" s="39"/>
      <c r="PX338" s="39"/>
      <c r="PY338" s="39"/>
      <c r="PZ338" s="39"/>
      <c r="QA338" s="39"/>
      <c r="QB338" s="39"/>
      <c r="QC338" s="39"/>
      <c r="QD338" s="39"/>
      <c r="QE338" s="39"/>
      <c r="QF338" s="39"/>
      <c r="QG338" s="39"/>
      <c r="QH338" s="39"/>
      <c r="QI338" s="39"/>
      <c r="QJ338" s="39"/>
      <c r="QK338" s="39"/>
      <c r="QL338" s="39"/>
      <c r="QM338" s="39"/>
      <c r="QN338" s="39"/>
      <c r="QO338" s="39"/>
      <c r="QP338" s="39"/>
      <c r="QQ338" s="39"/>
      <c r="QR338" s="39"/>
      <c r="QS338" s="39"/>
      <c r="QT338" s="39"/>
      <c r="QU338" s="39"/>
      <c r="QV338" s="39"/>
      <c r="QW338" s="39"/>
      <c r="QX338" s="39"/>
      <c r="QY338" s="39"/>
      <c r="QZ338" s="39"/>
      <c r="RA338" s="39"/>
      <c r="RB338" s="39"/>
      <c r="RC338" s="39"/>
      <c r="RD338" s="39"/>
      <c r="RE338" s="39"/>
      <c r="RF338" s="39"/>
      <c r="RG338" s="39"/>
      <c r="RH338" s="39"/>
      <c r="RI338" s="39"/>
      <c r="RJ338" s="39"/>
      <c r="RK338" s="39"/>
      <c r="RL338" s="39"/>
      <c r="RM338" s="39"/>
      <c r="RN338" s="39"/>
      <c r="RO338" s="39"/>
      <c r="RP338" s="39"/>
      <c r="RQ338" s="39"/>
      <c r="RR338" s="39"/>
      <c r="RS338" s="39"/>
      <c r="RT338" s="39"/>
      <c r="RU338" s="39"/>
      <c r="RV338" s="39"/>
      <c r="RW338" s="39"/>
      <c r="RX338" s="39"/>
      <c r="RY338" s="39"/>
      <c r="RZ338" s="39"/>
      <c r="SA338" s="39"/>
      <c r="SB338" s="39"/>
      <c r="SC338" s="39"/>
      <c r="SD338" s="39"/>
      <c r="SE338" s="39"/>
      <c r="SF338" s="39"/>
      <c r="SG338" s="39"/>
      <c r="SH338" s="39"/>
      <c r="SI338" s="39"/>
      <c r="SJ338" s="39"/>
      <c r="SK338" s="39"/>
      <c r="SL338" s="39"/>
      <c r="SM338" s="39"/>
      <c r="SN338" s="39"/>
      <c r="SO338" s="39"/>
      <c r="SP338" s="39"/>
      <c r="SQ338" s="39"/>
      <c r="SR338" s="39"/>
      <c r="SS338" s="39"/>
      <c r="ST338" s="39"/>
      <c r="SU338" s="39"/>
      <c r="SV338" s="39"/>
      <c r="SW338" s="39"/>
      <c r="SX338" s="39"/>
      <c r="SY338" s="39"/>
      <c r="SZ338" s="39"/>
      <c r="TA338" s="39"/>
      <c r="TB338" s="39"/>
      <c r="TC338" s="39"/>
      <c r="TD338" s="39"/>
      <c r="TE338" s="39"/>
      <c r="TF338" s="39"/>
      <c r="TG338" s="39"/>
      <c r="TH338" s="39"/>
      <c r="TI338" s="39"/>
      <c r="TJ338" s="39"/>
      <c r="TK338" s="39"/>
      <c r="TL338" s="39"/>
      <c r="TM338" s="39"/>
      <c r="TN338" s="39"/>
      <c r="TO338" s="39"/>
      <c r="TP338" s="39"/>
      <c r="TQ338" s="39"/>
      <c r="TR338" s="39"/>
      <c r="TS338" s="39"/>
      <c r="TT338" s="39"/>
      <c r="TU338" s="39"/>
      <c r="TV338" s="39"/>
      <c r="TW338" s="39"/>
      <c r="TX338" s="39"/>
      <c r="TY338" s="39"/>
      <c r="TZ338" s="39"/>
      <c r="UA338" s="39"/>
      <c r="UB338" s="39"/>
      <c r="UC338" s="39"/>
      <c r="UD338" s="39"/>
      <c r="UE338" s="39"/>
      <c r="UF338" s="39"/>
      <c r="UG338" s="39"/>
      <c r="UH338" s="39"/>
      <c r="UI338" s="39"/>
      <c r="UJ338" s="39"/>
      <c r="UK338" s="39"/>
      <c r="UL338" s="39"/>
      <c r="UM338" s="39"/>
      <c r="UN338" s="39"/>
      <c r="UO338" s="39"/>
      <c r="UP338" s="39"/>
      <c r="UQ338" s="39"/>
      <c r="UR338" s="39"/>
      <c r="US338" s="39"/>
      <c r="UT338" s="39"/>
      <c r="UU338" s="39"/>
      <c r="UV338" s="39"/>
      <c r="UW338" s="39"/>
      <c r="UX338" s="39"/>
      <c r="UY338" s="39"/>
      <c r="UZ338" s="39"/>
      <c r="VA338" s="39"/>
      <c r="VB338" s="39"/>
      <c r="VC338" s="39"/>
      <c r="VD338" s="39"/>
      <c r="VE338" s="39"/>
      <c r="VF338" s="39"/>
      <c r="VG338" s="39"/>
      <c r="VH338" s="39"/>
      <c r="VI338" s="39"/>
      <c r="VJ338" s="39"/>
      <c r="VK338" s="39"/>
      <c r="VL338" s="39"/>
      <c r="VM338" s="39"/>
      <c r="VN338" s="39"/>
      <c r="VO338" s="39"/>
      <c r="VP338" s="39"/>
      <c r="VQ338" s="39"/>
      <c r="VR338" s="39"/>
      <c r="VS338" s="39"/>
      <c r="VT338" s="39"/>
      <c r="VU338" s="39"/>
      <c r="VV338" s="39"/>
      <c r="VW338" s="39"/>
      <c r="VX338" s="39"/>
      <c r="VY338" s="39"/>
      <c r="VZ338" s="39"/>
      <c r="WA338" s="39"/>
      <c r="WB338" s="39"/>
      <c r="WC338" s="39"/>
      <c r="WD338" s="39"/>
      <c r="WE338" s="39"/>
      <c r="WF338" s="39"/>
      <c r="WG338" s="39"/>
      <c r="WH338" s="39"/>
      <c r="WI338" s="39"/>
      <c r="WJ338" s="39"/>
      <c r="WK338" s="39"/>
      <c r="WL338" s="39"/>
      <c r="WM338" s="39"/>
      <c r="WN338" s="39"/>
      <c r="WO338" s="39"/>
      <c r="WP338" s="39"/>
      <c r="WQ338" s="39"/>
      <c r="WR338" s="39"/>
      <c r="WS338" s="39"/>
      <c r="WT338" s="39"/>
      <c r="WU338" s="39"/>
      <c r="WV338" s="39"/>
      <c r="WW338" s="39"/>
      <c r="WX338" s="39"/>
      <c r="WY338" s="39"/>
      <c r="WZ338" s="39"/>
      <c r="XA338" s="39"/>
      <c r="XB338" s="39"/>
      <c r="XC338" s="39"/>
      <c r="XD338" s="39"/>
      <c r="XE338" s="39"/>
      <c r="XF338" s="39"/>
      <c r="XG338" s="39"/>
      <c r="XH338" s="39"/>
      <c r="XI338" s="39"/>
      <c r="XJ338" s="39"/>
      <c r="XK338" s="39"/>
      <c r="XL338" s="39"/>
      <c r="XM338" s="39"/>
      <c r="XN338" s="39"/>
      <c r="XO338" s="39"/>
      <c r="XP338" s="39"/>
      <c r="XQ338" s="39"/>
      <c r="XR338" s="39"/>
      <c r="XS338" s="39"/>
      <c r="XT338" s="39"/>
      <c r="XU338" s="39"/>
      <c r="XV338" s="39"/>
      <c r="XW338" s="39"/>
      <c r="XX338" s="39"/>
      <c r="XY338" s="39"/>
      <c r="XZ338" s="39"/>
      <c r="YA338" s="39"/>
      <c r="YB338" s="39"/>
      <c r="YC338" s="39"/>
      <c r="YD338" s="39"/>
      <c r="YE338" s="39"/>
      <c r="YF338" s="39"/>
      <c r="YG338" s="39"/>
      <c r="YH338" s="39"/>
      <c r="YI338" s="39"/>
      <c r="YJ338" s="39"/>
      <c r="YK338" s="39"/>
      <c r="YL338" s="39"/>
      <c r="YM338" s="39"/>
      <c r="YN338" s="39"/>
      <c r="YO338" s="39"/>
      <c r="YP338" s="39"/>
      <c r="YQ338" s="39"/>
      <c r="YR338" s="39"/>
      <c r="YS338" s="39"/>
      <c r="YT338" s="39"/>
      <c r="YU338" s="39"/>
      <c r="YV338" s="39"/>
      <c r="YW338" s="39"/>
      <c r="YX338" s="39"/>
      <c r="YY338" s="39"/>
      <c r="YZ338" s="39"/>
      <c r="ZA338" s="39"/>
      <c r="ZB338" s="39"/>
      <c r="ZC338" s="39"/>
      <c r="ZD338" s="39"/>
      <c r="ZE338" s="39"/>
      <c r="ZF338" s="39"/>
      <c r="ZG338" s="39"/>
      <c r="ZH338" s="39"/>
      <c r="ZI338" s="39"/>
      <c r="ZJ338" s="39"/>
      <c r="ZK338" s="39"/>
      <c r="ZL338" s="39"/>
      <c r="ZM338" s="39"/>
      <c r="ZN338" s="39"/>
      <c r="ZO338" s="39"/>
      <c r="ZP338" s="39"/>
      <c r="ZQ338" s="39"/>
      <c r="ZR338" s="39"/>
      <c r="ZS338" s="39"/>
      <c r="ZT338" s="39"/>
      <c r="ZU338" s="39"/>
      <c r="ZV338" s="39"/>
      <c r="ZW338" s="39"/>
      <c r="ZX338" s="39"/>
      <c r="ZY338" s="39"/>
      <c r="ZZ338" s="39"/>
      <c r="AAA338" s="39"/>
      <c r="AAB338" s="39"/>
      <c r="AAC338" s="39"/>
      <c r="AAD338" s="39"/>
      <c r="AAE338" s="39"/>
      <c r="AAF338" s="39"/>
      <c r="AAG338" s="39"/>
      <c r="AAH338" s="39"/>
      <c r="AAI338" s="39"/>
      <c r="AAJ338" s="39"/>
      <c r="AAK338" s="39"/>
      <c r="AAL338" s="39"/>
      <c r="AAM338" s="39"/>
      <c r="AAN338" s="39"/>
      <c r="AAO338" s="39"/>
      <c r="AAP338" s="39"/>
      <c r="AAQ338" s="39"/>
      <c r="AAR338" s="39"/>
      <c r="AAS338" s="39"/>
      <c r="AAT338" s="39"/>
      <c r="AAU338" s="39"/>
      <c r="AAV338" s="39"/>
      <c r="AAW338" s="39"/>
      <c r="AAX338" s="39"/>
      <c r="AAY338" s="39"/>
      <c r="AAZ338" s="39"/>
      <c r="ABA338" s="39"/>
      <c r="ABB338" s="39"/>
      <c r="ABC338" s="39"/>
      <c r="ABD338" s="39"/>
      <c r="ABE338" s="39"/>
      <c r="ABF338" s="39"/>
      <c r="ABG338" s="39"/>
      <c r="ABH338" s="39"/>
      <c r="ABI338" s="39"/>
      <c r="ABJ338" s="39"/>
      <c r="ABK338" s="39"/>
      <c r="ABL338" s="39"/>
      <c r="ABM338" s="39"/>
      <c r="ABN338" s="39"/>
      <c r="ABO338" s="39"/>
      <c r="ABP338" s="39"/>
      <c r="ABQ338" s="39"/>
      <c r="ABR338" s="39"/>
      <c r="ABS338" s="39"/>
      <c r="ABT338" s="39"/>
      <c r="ABU338" s="39"/>
      <c r="ABV338" s="39"/>
      <c r="ABW338" s="39"/>
      <c r="ABX338" s="39"/>
      <c r="ABY338" s="39"/>
      <c r="ABZ338" s="39"/>
      <c r="ACA338" s="39"/>
      <c r="ACB338" s="39"/>
      <c r="ACC338" s="39"/>
      <c r="ACD338" s="39"/>
      <c r="ACE338" s="39"/>
      <c r="ACF338" s="39"/>
      <c r="ACG338" s="39"/>
      <c r="ACH338" s="39"/>
      <c r="ACI338" s="39"/>
      <c r="ACJ338" s="39"/>
      <c r="ACK338" s="39"/>
      <c r="ACL338" s="39"/>
      <c r="ACM338" s="39"/>
      <c r="ACN338" s="39"/>
      <c r="ACO338" s="39"/>
      <c r="ACP338" s="39"/>
      <c r="ACQ338" s="39"/>
      <c r="ACR338" s="39"/>
      <c r="ACS338" s="39"/>
      <c r="ACT338" s="39"/>
      <c r="ACU338" s="39"/>
      <c r="ACV338" s="39"/>
      <c r="ACW338" s="39"/>
      <c r="ACX338" s="39"/>
      <c r="ACY338" s="39"/>
      <c r="ACZ338" s="39"/>
      <c r="ADA338" s="39"/>
      <c r="ADB338" s="39"/>
      <c r="ADC338" s="39"/>
      <c r="ADD338" s="39"/>
      <c r="ADE338" s="39"/>
      <c r="ADF338" s="39"/>
      <c r="ADG338" s="39"/>
      <c r="ADH338" s="39"/>
      <c r="ADI338" s="39"/>
      <c r="ADJ338" s="39"/>
      <c r="ADK338" s="39"/>
      <c r="ADL338" s="39"/>
      <c r="ADM338" s="39"/>
      <c r="ADN338" s="39"/>
      <c r="ADO338" s="39"/>
      <c r="ADP338" s="39"/>
      <c r="ADQ338" s="39"/>
      <c r="ADR338" s="39"/>
      <c r="ADS338" s="39"/>
      <c r="ADT338" s="39"/>
      <c r="ADU338" s="39"/>
      <c r="ADV338" s="39"/>
      <c r="ADW338" s="39"/>
      <c r="ADX338" s="39"/>
      <c r="ADY338" s="39"/>
      <c r="ADZ338" s="39"/>
      <c r="AEA338" s="39"/>
      <c r="AEB338" s="39"/>
      <c r="AEC338" s="39"/>
      <c r="AED338" s="39"/>
      <c r="AEE338" s="39"/>
      <c r="AEF338" s="39"/>
      <c r="AEG338" s="39"/>
      <c r="AEH338" s="39"/>
      <c r="AEI338" s="39"/>
      <c r="AEJ338" s="39"/>
      <c r="AEK338" s="39"/>
      <c r="AEL338" s="39"/>
      <c r="AEM338" s="39"/>
      <c r="AEN338" s="39"/>
      <c r="AEO338" s="39"/>
      <c r="AEP338" s="39"/>
      <c r="AEQ338" s="39"/>
      <c r="AER338" s="39"/>
      <c r="AES338" s="39"/>
      <c r="AET338" s="39"/>
      <c r="AEU338" s="39"/>
      <c r="AEV338" s="39"/>
      <c r="AEW338" s="39"/>
      <c r="AEX338" s="39"/>
      <c r="AEY338" s="39"/>
      <c r="AEZ338" s="39"/>
      <c r="AFA338" s="39"/>
      <c r="AFB338" s="39"/>
      <c r="AFC338" s="39"/>
      <c r="AFD338" s="39"/>
      <c r="AFE338" s="39"/>
      <c r="AFF338" s="39"/>
      <c r="AFG338" s="39"/>
      <c r="AFH338" s="39"/>
      <c r="AFI338" s="39"/>
      <c r="AFJ338" s="39"/>
      <c r="AFK338" s="39"/>
      <c r="AFL338" s="39"/>
      <c r="AFM338" s="39"/>
      <c r="AFN338" s="39"/>
      <c r="AFO338" s="39"/>
      <c r="AFP338" s="39"/>
      <c r="AFQ338" s="39"/>
      <c r="AFR338" s="39"/>
      <c r="AFS338" s="39"/>
      <c r="AFT338" s="39"/>
      <c r="AFU338" s="39"/>
      <c r="AFV338" s="39"/>
      <c r="AFW338" s="39"/>
      <c r="AFX338" s="39"/>
      <c r="AFY338" s="39"/>
      <c r="AFZ338" s="39"/>
      <c r="AGA338" s="39"/>
      <c r="AGB338" s="39"/>
      <c r="AGC338" s="39"/>
      <c r="AGD338" s="39"/>
      <c r="AGE338" s="39"/>
      <c r="AGF338" s="39"/>
      <c r="AGG338" s="39"/>
      <c r="AGH338" s="39"/>
      <c r="AGI338" s="39"/>
      <c r="AGJ338" s="39"/>
      <c r="AGK338" s="39"/>
      <c r="AGL338" s="39"/>
      <c r="AGM338" s="39"/>
      <c r="AGN338" s="39"/>
      <c r="AGO338" s="39"/>
      <c r="AGP338" s="39"/>
      <c r="AGQ338" s="39"/>
      <c r="AGR338" s="39"/>
      <c r="AGS338" s="39"/>
      <c r="AGT338" s="39"/>
      <c r="AGU338" s="39"/>
      <c r="AGV338" s="39"/>
      <c r="AGW338" s="39"/>
      <c r="AGX338" s="39"/>
      <c r="AGY338" s="39"/>
      <c r="AGZ338" s="39"/>
      <c r="AHA338" s="39"/>
      <c r="AHB338" s="39"/>
      <c r="AHC338" s="39"/>
      <c r="AHD338" s="39"/>
      <c r="AHE338" s="39"/>
      <c r="AHF338" s="39"/>
      <c r="AHG338" s="39"/>
      <c r="AHH338" s="39"/>
      <c r="AHI338" s="39"/>
      <c r="AHJ338" s="39"/>
      <c r="AHK338" s="39"/>
      <c r="AHL338" s="39"/>
      <c r="AHM338" s="39"/>
      <c r="AHN338" s="39"/>
      <c r="AHO338" s="39"/>
      <c r="AHP338" s="39"/>
      <c r="AHQ338" s="39"/>
      <c r="AHR338" s="39"/>
      <c r="AHS338" s="39"/>
      <c r="AHT338" s="39"/>
      <c r="AHU338" s="39"/>
      <c r="AHV338" s="39"/>
      <c r="AHW338" s="39"/>
      <c r="AHX338" s="39"/>
      <c r="AHY338" s="39"/>
      <c r="AHZ338" s="39"/>
      <c r="AIA338" s="39"/>
      <c r="AIB338" s="39"/>
    </row>
    <row r="339" spans="1:912" ht="25.5" x14ac:dyDescent="0.25">
      <c r="A339" s="326"/>
      <c r="B339" s="73" t="s">
        <v>617</v>
      </c>
      <c r="C339" s="129" t="s">
        <v>835</v>
      </c>
      <c r="D339" s="130" t="s">
        <v>218</v>
      </c>
      <c r="E339" s="275">
        <v>3</v>
      </c>
      <c r="F339" s="344"/>
      <c r="G339" s="74">
        <f t="shared" si="233"/>
        <v>0</v>
      </c>
      <c r="H339" s="246"/>
      <c r="I339" s="248"/>
      <c r="J339" s="246"/>
      <c r="K339" s="247"/>
      <c r="L339" s="247"/>
      <c r="M339" s="247"/>
      <c r="N339" s="247"/>
      <c r="O339" s="247"/>
      <c r="P339" s="247"/>
      <c r="Q339" s="247"/>
      <c r="R339" s="247"/>
      <c r="S339" s="247"/>
      <c r="T339" s="247"/>
      <c r="U339" s="248">
        <f t="shared" si="234"/>
        <v>0</v>
      </c>
      <c r="V339" s="246"/>
      <c r="W339" s="247"/>
      <c r="X339" s="247"/>
      <c r="Y339" s="247"/>
      <c r="Z339" s="247"/>
      <c r="AA339" s="247"/>
      <c r="AB339" s="247"/>
      <c r="AC339" s="247"/>
      <c r="AD339" s="247"/>
      <c r="AE339" s="247"/>
      <c r="AF339" s="247"/>
      <c r="AG339" s="248">
        <f t="shared" si="235"/>
        <v>0</v>
      </c>
      <c r="AH339" s="249"/>
      <c r="AI339" s="247"/>
      <c r="AJ339" s="247"/>
      <c r="AK339" s="247"/>
      <c r="AL339" s="247"/>
      <c r="AM339" s="247"/>
      <c r="AN339" s="247"/>
      <c r="AO339" s="247"/>
      <c r="AP339" s="247"/>
      <c r="AQ339" s="247"/>
      <c r="AR339" s="247"/>
      <c r="AS339" s="248">
        <f t="shared" si="236"/>
        <v>0</v>
      </c>
      <c r="AT339" s="249"/>
      <c r="AU339" s="247"/>
      <c r="AV339" s="247"/>
      <c r="AW339" s="247"/>
      <c r="AX339" s="247"/>
      <c r="AY339" s="247"/>
      <c r="AZ339" s="247"/>
      <c r="BA339" s="247"/>
      <c r="BB339" s="247"/>
      <c r="BC339" s="247"/>
      <c r="BD339" s="247"/>
      <c r="BE339" s="248">
        <f t="shared" si="237"/>
        <v>0</v>
      </c>
      <c r="BF339" s="249"/>
      <c r="BG339" s="247"/>
      <c r="BH339" s="247"/>
      <c r="BI339" s="247"/>
      <c r="BJ339" s="247"/>
      <c r="BK339" s="247"/>
      <c r="BL339" s="247"/>
      <c r="BM339" s="247"/>
      <c r="BN339" s="247"/>
      <c r="BO339" s="247"/>
      <c r="BP339" s="247"/>
      <c r="BQ339" s="248">
        <f t="shared" si="238"/>
        <v>0</v>
      </c>
      <c r="BR339" s="249"/>
      <c r="BS339" s="247"/>
      <c r="BT339" s="247"/>
      <c r="BU339" s="247"/>
      <c r="BV339" s="247"/>
      <c r="BW339" s="247"/>
      <c r="BX339" s="247"/>
      <c r="BY339" s="247"/>
      <c r="BZ339" s="247"/>
      <c r="CA339" s="247"/>
      <c r="CB339" s="247"/>
      <c r="CC339" s="248">
        <f>G339-SUM(H339:CB339)</f>
        <v>0</v>
      </c>
      <c r="CD339" s="39"/>
      <c r="CE339" s="39"/>
      <c r="CF339" s="39"/>
      <c r="CG339" s="39"/>
      <c r="CH339" s="39"/>
      <c r="CI339" s="39"/>
      <c r="CJ339" s="39"/>
      <c r="CK339" s="39"/>
      <c r="CL339" s="39"/>
      <c r="CM339" s="39"/>
      <c r="CN339" s="39"/>
      <c r="CO339" s="39"/>
      <c r="CP339" s="39"/>
      <c r="CQ339" s="39"/>
      <c r="CR339" s="39"/>
      <c r="CS339" s="39"/>
      <c r="CT339" s="39"/>
      <c r="CU339" s="39"/>
      <c r="CV339" s="39"/>
      <c r="CW339" s="39"/>
      <c r="CX339" s="39"/>
      <c r="CY339" s="39"/>
      <c r="CZ339" s="39"/>
      <c r="DA339" s="39"/>
      <c r="DB339" s="39"/>
      <c r="DC339" s="39"/>
      <c r="DD339" s="39"/>
      <c r="DE339" s="39"/>
      <c r="DF339" s="39"/>
      <c r="DG339" s="39"/>
      <c r="DH339" s="39"/>
      <c r="DI339" s="39"/>
      <c r="DJ339" s="39"/>
      <c r="DK339" s="39"/>
      <c r="DL339" s="39"/>
      <c r="DM339" s="39"/>
      <c r="DN339" s="39"/>
      <c r="DO339" s="39"/>
      <c r="DP339" s="39"/>
      <c r="DQ339" s="39"/>
      <c r="DR339" s="39"/>
      <c r="DS339" s="39"/>
      <c r="DT339" s="39"/>
      <c r="DU339" s="39"/>
      <c r="DV339" s="39"/>
      <c r="DW339" s="39"/>
      <c r="DX339" s="39"/>
      <c r="DY339" s="39"/>
      <c r="DZ339" s="39"/>
      <c r="EA339" s="39"/>
      <c r="EB339" s="39"/>
      <c r="EC339" s="39"/>
      <c r="ED339" s="39"/>
      <c r="EE339" s="39"/>
      <c r="EF339" s="39"/>
      <c r="EG339" s="39"/>
      <c r="EH339" s="39"/>
      <c r="EI339" s="39"/>
      <c r="EJ339" s="39"/>
      <c r="EK339" s="39"/>
      <c r="EL339" s="39"/>
      <c r="EM339" s="39"/>
      <c r="EN339" s="39"/>
      <c r="EO339" s="39"/>
      <c r="EP339" s="39"/>
      <c r="EQ339" s="39"/>
      <c r="ER339" s="39"/>
      <c r="ES339" s="39"/>
      <c r="ET339" s="39"/>
      <c r="EU339" s="39"/>
      <c r="EV339" s="39"/>
      <c r="EW339" s="39"/>
      <c r="EX339" s="39"/>
      <c r="EY339" s="39"/>
      <c r="EZ339" s="39"/>
      <c r="FA339" s="39"/>
      <c r="FB339" s="39"/>
      <c r="FC339" s="39"/>
      <c r="FD339" s="39"/>
      <c r="FE339" s="39"/>
      <c r="FF339" s="39"/>
      <c r="FG339" s="39"/>
      <c r="FH339" s="39"/>
      <c r="FI339" s="39"/>
      <c r="FJ339" s="39"/>
      <c r="FK339" s="39"/>
      <c r="FL339" s="39"/>
      <c r="FM339" s="39"/>
      <c r="FN339" s="39"/>
      <c r="FO339" s="39"/>
      <c r="FP339" s="39"/>
      <c r="FQ339" s="39"/>
      <c r="FR339" s="39"/>
      <c r="FS339" s="39"/>
      <c r="FT339" s="39"/>
      <c r="FU339" s="39"/>
      <c r="FV339" s="39"/>
      <c r="FW339" s="39"/>
      <c r="FX339" s="39"/>
      <c r="FY339" s="39"/>
      <c r="FZ339" s="39"/>
      <c r="GA339" s="39"/>
      <c r="GB339" s="39"/>
      <c r="GC339" s="39"/>
      <c r="GD339" s="39"/>
      <c r="GE339" s="39"/>
      <c r="GF339" s="39"/>
      <c r="GG339" s="39"/>
      <c r="GH339" s="39"/>
      <c r="GI339" s="39"/>
      <c r="GJ339" s="39"/>
      <c r="GK339" s="39"/>
      <c r="GL339" s="39"/>
      <c r="GM339" s="39"/>
      <c r="GN339" s="39"/>
      <c r="GO339" s="39"/>
      <c r="GP339" s="39"/>
      <c r="GQ339" s="39"/>
      <c r="GR339" s="39"/>
      <c r="GS339" s="39"/>
      <c r="GT339" s="39"/>
      <c r="GU339" s="39"/>
      <c r="GV339" s="39"/>
      <c r="GW339" s="39"/>
      <c r="GX339" s="39"/>
      <c r="GY339" s="39"/>
      <c r="GZ339" s="39"/>
      <c r="HA339" s="39"/>
      <c r="HB339" s="39"/>
      <c r="HC339" s="39"/>
      <c r="HD339" s="39"/>
      <c r="HE339" s="39"/>
      <c r="HF339" s="39"/>
      <c r="HG339" s="39"/>
      <c r="HH339" s="39"/>
      <c r="HI339" s="39"/>
      <c r="HJ339" s="39"/>
      <c r="HK339" s="39"/>
      <c r="HL339" s="39"/>
      <c r="HM339" s="39"/>
      <c r="HN339" s="39"/>
      <c r="HO339" s="39"/>
      <c r="HP339" s="39"/>
      <c r="HQ339" s="39"/>
      <c r="HR339" s="39"/>
      <c r="HS339" s="39"/>
      <c r="HT339" s="39"/>
      <c r="HU339" s="39"/>
      <c r="HV339" s="39"/>
      <c r="HW339" s="39"/>
      <c r="HX339" s="39"/>
      <c r="HY339" s="39"/>
      <c r="HZ339" s="39"/>
      <c r="IA339" s="39"/>
      <c r="IB339" s="39"/>
      <c r="IC339" s="39"/>
      <c r="ID339" s="39"/>
      <c r="IE339" s="39"/>
      <c r="IF339" s="39"/>
      <c r="IG339" s="39"/>
      <c r="IH339" s="39"/>
      <c r="II339" s="39"/>
      <c r="IJ339" s="39"/>
      <c r="IK339" s="39"/>
      <c r="IL339" s="39"/>
      <c r="IM339" s="39"/>
      <c r="IN339" s="39"/>
      <c r="IO339" s="39"/>
      <c r="IP339" s="39"/>
      <c r="IQ339" s="39"/>
      <c r="IR339" s="39"/>
      <c r="IS339" s="39"/>
      <c r="IT339" s="39"/>
      <c r="IU339" s="39"/>
      <c r="IV339" s="39"/>
      <c r="IW339" s="39"/>
      <c r="IX339" s="39"/>
      <c r="IY339" s="39"/>
      <c r="IZ339" s="39"/>
      <c r="JA339" s="39"/>
      <c r="JB339" s="39"/>
      <c r="JC339" s="39"/>
      <c r="JD339" s="39"/>
      <c r="JE339" s="39"/>
      <c r="JF339" s="39"/>
      <c r="JG339" s="39"/>
      <c r="JH339" s="39"/>
      <c r="JI339" s="39"/>
      <c r="JJ339" s="39"/>
      <c r="JK339" s="39"/>
      <c r="JL339" s="39"/>
      <c r="JM339" s="39"/>
      <c r="JN339" s="39"/>
      <c r="JO339" s="39"/>
      <c r="JP339" s="39"/>
      <c r="JQ339" s="39"/>
      <c r="JR339" s="39"/>
      <c r="JS339" s="39"/>
      <c r="JT339" s="39"/>
      <c r="JU339" s="39"/>
      <c r="JV339" s="39"/>
      <c r="JW339" s="39"/>
      <c r="JX339" s="39"/>
      <c r="JY339" s="39"/>
      <c r="JZ339" s="39"/>
      <c r="KA339" s="39"/>
      <c r="KB339" s="39"/>
      <c r="KC339" s="39"/>
      <c r="KD339" s="39"/>
      <c r="KE339" s="39"/>
      <c r="KF339" s="39"/>
      <c r="KG339" s="39"/>
      <c r="KH339" s="39"/>
      <c r="KI339" s="39"/>
      <c r="KJ339" s="39"/>
      <c r="KK339" s="39"/>
      <c r="KL339" s="39"/>
      <c r="KM339" s="39"/>
      <c r="KN339" s="39"/>
      <c r="KO339" s="39"/>
      <c r="KP339" s="39"/>
      <c r="KQ339" s="39"/>
      <c r="KR339" s="39"/>
      <c r="KS339" s="39"/>
      <c r="KT339" s="39"/>
      <c r="KU339" s="39"/>
      <c r="KV339" s="39"/>
      <c r="KW339" s="39"/>
      <c r="KX339" s="39"/>
      <c r="KY339" s="39"/>
      <c r="KZ339" s="39"/>
      <c r="LA339" s="39"/>
      <c r="LB339" s="39"/>
      <c r="LC339" s="39"/>
      <c r="LD339" s="39"/>
      <c r="LE339" s="39"/>
      <c r="LF339" s="39"/>
      <c r="LG339" s="39"/>
      <c r="LH339" s="39"/>
      <c r="LI339" s="39"/>
      <c r="LJ339" s="39"/>
      <c r="LK339" s="39"/>
      <c r="LL339" s="39"/>
      <c r="LM339" s="39"/>
      <c r="LN339" s="39"/>
      <c r="LO339" s="39"/>
      <c r="LP339" s="39"/>
      <c r="LQ339" s="39"/>
      <c r="LR339" s="39"/>
      <c r="LS339" s="39"/>
      <c r="LT339" s="39"/>
      <c r="LU339" s="39"/>
      <c r="LV339" s="39"/>
      <c r="LW339" s="39"/>
      <c r="LX339" s="39"/>
      <c r="LY339" s="39"/>
      <c r="LZ339" s="39"/>
      <c r="MA339" s="39"/>
      <c r="MB339" s="39"/>
      <c r="MC339" s="39"/>
      <c r="MD339" s="39"/>
      <c r="ME339" s="39"/>
      <c r="MF339" s="39"/>
      <c r="MG339" s="39"/>
      <c r="MH339" s="39"/>
      <c r="MI339" s="39"/>
      <c r="MJ339" s="39"/>
      <c r="MK339" s="39"/>
      <c r="ML339" s="39"/>
      <c r="MM339" s="39"/>
      <c r="MN339" s="39"/>
      <c r="MO339" s="39"/>
      <c r="MP339" s="39"/>
      <c r="MQ339" s="39"/>
      <c r="MR339" s="39"/>
      <c r="MS339" s="39"/>
      <c r="MT339" s="39"/>
      <c r="MU339" s="39"/>
      <c r="MV339" s="39"/>
      <c r="MW339" s="39"/>
      <c r="MX339" s="39"/>
      <c r="MY339" s="39"/>
      <c r="MZ339" s="39"/>
      <c r="NA339" s="39"/>
      <c r="NB339" s="39"/>
      <c r="NC339" s="39"/>
      <c r="ND339" s="39"/>
      <c r="NE339" s="39"/>
      <c r="NF339" s="39"/>
      <c r="NG339" s="39"/>
      <c r="NH339" s="39"/>
      <c r="NI339" s="39"/>
      <c r="NJ339" s="39"/>
      <c r="NK339" s="39"/>
      <c r="NL339" s="39"/>
      <c r="NM339" s="39"/>
      <c r="NN339" s="39"/>
      <c r="NO339" s="39"/>
      <c r="NP339" s="39"/>
      <c r="NQ339" s="39"/>
      <c r="NR339" s="39"/>
      <c r="NS339" s="39"/>
      <c r="NT339" s="39"/>
      <c r="NU339" s="39"/>
      <c r="NV339" s="39"/>
      <c r="NW339" s="39"/>
      <c r="NX339" s="39"/>
      <c r="NY339" s="39"/>
      <c r="NZ339" s="39"/>
      <c r="OA339" s="39"/>
      <c r="OB339" s="39"/>
      <c r="OC339" s="39"/>
      <c r="OD339" s="39"/>
      <c r="OE339" s="39"/>
      <c r="OF339" s="39"/>
      <c r="OG339" s="39"/>
      <c r="OH339" s="39"/>
      <c r="OI339" s="39"/>
      <c r="OJ339" s="39"/>
      <c r="OK339" s="39"/>
      <c r="OL339" s="39"/>
      <c r="OM339" s="39"/>
      <c r="ON339" s="39"/>
      <c r="OO339" s="39"/>
      <c r="OP339" s="39"/>
      <c r="OQ339" s="39"/>
      <c r="OR339" s="39"/>
      <c r="OS339" s="39"/>
      <c r="OT339" s="39"/>
      <c r="OU339" s="39"/>
      <c r="OV339" s="39"/>
      <c r="OW339" s="39"/>
      <c r="OX339" s="39"/>
      <c r="OY339" s="39"/>
      <c r="OZ339" s="39"/>
      <c r="PA339" s="39"/>
      <c r="PB339" s="39"/>
      <c r="PC339" s="39"/>
      <c r="PD339" s="39"/>
      <c r="PE339" s="39"/>
      <c r="PF339" s="39"/>
      <c r="PG339" s="39"/>
      <c r="PH339" s="39"/>
      <c r="PI339" s="39"/>
      <c r="PJ339" s="39"/>
      <c r="PK339" s="39"/>
      <c r="PL339" s="39"/>
      <c r="PM339" s="39"/>
      <c r="PN339" s="39"/>
      <c r="PO339" s="39"/>
      <c r="PP339" s="39"/>
      <c r="PQ339" s="39"/>
      <c r="PR339" s="39"/>
      <c r="PS339" s="39"/>
      <c r="PT339" s="39"/>
      <c r="PU339" s="39"/>
      <c r="PV339" s="39"/>
      <c r="PW339" s="39"/>
      <c r="PX339" s="39"/>
      <c r="PY339" s="39"/>
      <c r="PZ339" s="39"/>
      <c r="QA339" s="39"/>
      <c r="QB339" s="39"/>
      <c r="QC339" s="39"/>
      <c r="QD339" s="39"/>
      <c r="QE339" s="39"/>
      <c r="QF339" s="39"/>
      <c r="QG339" s="39"/>
      <c r="QH339" s="39"/>
      <c r="QI339" s="39"/>
      <c r="QJ339" s="39"/>
      <c r="QK339" s="39"/>
      <c r="QL339" s="39"/>
      <c r="QM339" s="39"/>
      <c r="QN339" s="39"/>
      <c r="QO339" s="39"/>
      <c r="QP339" s="39"/>
      <c r="QQ339" s="39"/>
      <c r="QR339" s="39"/>
      <c r="QS339" s="39"/>
      <c r="QT339" s="39"/>
      <c r="QU339" s="39"/>
      <c r="QV339" s="39"/>
      <c r="QW339" s="39"/>
      <c r="QX339" s="39"/>
      <c r="QY339" s="39"/>
      <c r="QZ339" s="39"/>
      <c r="RA339" s="39"/>
      <c r="RB339" s="39"/>
      <c r="RC339" s="39"/>
      <c r="RD339" s="39"/>
      <c r="RE339" s="39"/>
      <c r="RF339" s="39"/>
      <c r="RG339" s="39"/>
      <c r="RH339" s="39"/>
      <c r="RI339" s="39"/>
      <c r="RJ339" s="39"/>
      <c r="RK339" s="39"/>
      <c r="RL339" s="39"/>
      <c r="RM339" s="39"/>
      <c r="RN339" s="39"/>
      <c r="RO339" s="39"/>
      <c r="RP339" s="39"/>
      <c r="RQ339" s="39"/>
      <c r="RR339" s="39"/>
      <c r="RS339" s="39"/>
      <c r="RT339" s="39"/>
      <c r="RU339" s="39"/>
      <c r="RV339" s="39"/>
      <c r="RW339" s="39"/>
      <c r="RX339" s="39"/>
      <c r="RY339" s="39"/>
      <c r="RZ339" s="39"/>
      <c r="SA339" s="39"/>
      <c r="SB339" s="39"/>
      <c r="SC339" s="39"/>
      <c r="SD339" s="39"/>
      <c r="SE339" s="39"/>
      <c r="SF339" s="39"/>
      <c r="SG339" s="39"/>
      <c r="SH339" s="39"/>
      <c r="SI339" s="39"/>
      <c r="SJ339" s="39"/>
      <c r="SK339" s="39"/>
      <c r="SL339" s="39"/>
      <c r="SM339" s="39"/>
      <c r="SN339" s="39"/>
      <c r="SO339" s="39"/>
      <c r="SP339" s="39"/>
      <c r="SQ339" s="39"/>
      <c r="SR339" s="39"/>
      <c r="SS339" s="39"/>
      <c r="ST339" s="39"/>
      <c r="SU339" s="39"/>
      <c r="SV339" s="39"/>
      <c r="SW339" s="39"/>
      <c r="SX339" s="39"/>
      <c r="SY339" s="39"/>
      <c r="SZ339" s="39"/>
      <c r="TA339" s="39"/>
      <c r="TB339" s="39"/>
      <c r="TC339" s="39"/>
      <c r="TD339" s="39"/>
      <c r="TE339" s="39"/>
      <c r="TF339" s="39"/>
      <c r="TG339" s="39"/>
      <c r="TH339" s="39"/>
      <c r="TI339" s="39"/>
      <c r="TJ339" s="39"/>
      <c r="TK339" s="39"/>
      <c r="TL339" s="39"/>
      <c r="TM339" s="39"/>
      <c r="TN339" s="39"/>
      <c r="TO339" s="39"/>
      <c r="TP339" s="39"/>
      <c r="TQ339" s="39"/>
      <c r="TR339" s="39"/>
      <c r="TS339" s="39"/>
      <c r="TT339" s="39"/>
      <c r="TU339" s="39"/>
      <c r="TV339" s="39"/>
      <c r="TW339" s="39"/>
      <c r="TX339" s="39"/>
      <c r="TY339" s="39"/>
      <c r="TZ339" s="39"/>
      <c r="UA339" s="39"/>
      <c r="UB339" s="39"/>
      <c r="UC339" s="39"/>
      <c r="UD339" s="39"/>
      <c r="UE339" s="39"/>
      <c r="UF339" s="39"/>
      <c r="UG339" s="39"/>
      <c r="UH339" s="39"/>
      <c r="UI339" s="39"/>
      <c r="UJ339" s="39"/>
      <c r="UK339" s="39"/>
      <c r="UL339" s="39"/>
      <c r="UM339" s="39"/>
      <c r="UN339" s="39"/>
      <c r="UO339" s="39"/>
      <c r="UP339" s="39"/>
      <c r="UQ339" s="39"/>
      <c r="UR339" s="39"/>
      <c r="US339" s="39"/>
      <c r="UT339" s="39"/>
      <c r="UU339" s="39"/>
      <c r="UV339" s="39"/>
      <c r="UW339" s="39"/>
      <c r="UX339" s="39"/>
      <c r="UY339" s="39"/>
      <c r="UZ339" s="39"/>
      <c r="VA339" s="39"/>
      <c r="VB339" s="39"/>
      <c r="VC339" s="39"/>
      <c r="VD339" s="39"/>
      <c r="VE339" s="39"/>
      <c r="VF339" s="39"/>
      <c r="VG339" s="39"/>
      <c r="VH339" s="39"/>
      <c r="VI339" s="39"/>
      <c r="VJ339" s="39"/>
      <c r="VK339" s="39"/>
      <c r="VL339" s="39"/>
      <c r="VM339" s="39"/>
      <c r="VN339" s="39"/>
      <c r="VO339" s="39"/>
      <c r="VP339" s="39"/>
      <c r="VQ339" s="39"/>
      <c r="VR339" s="39"/>
      <c r="VS339" s="39"/>
      <c r="VT339" s="39"/>
      <c r="VU339" s="39"/>
      <c r="VV339" s="39"/>
      <c r="VW339" s="39"/>
      <c r="VX339" s="39"/>
      <c r="VY339" s="39"/>
      <c r="VZ339" s="39"/>
      <c r="WA339" s="39"/>
      <c r="WB339" s="39"/>
      <c r="WC339" s="39"/>
      <c r="WD339" s="39"/>
      <c r="WE339" s="39"/>
      <c r="WF339" s="39"/>
      <c r="WG339" s="39"/>
      <c r="WH339" s="39"/>
      <c r="WI339" s="39"/>
      <c r="WJ339" s="39"/>
      <c r="WK339" s="39"/>
      <c r="WL339" s="39"/>
      <c r="WM339" s="39"/>
      <c r="WN339" s="39"/>
      <c r="WO339" s="39"/>
      <c r="WP339" s="39"/>
      <c r="WQ339" s="39"/>
      <c r="WR339" s="39"/>
      <c r="WS339" s="39"/>
      <c r="WT339" s="39"/>
      <c r="WU339" s="39"/>
      <c r="WV339" s="39"/>
      <c r="WW339" s="39"/>
      <c r="WX339" s="39"/>
      <c r="WY339" s="39"/>
      <c r="WZ339" s="39"/>
      <c r="XA339" s="39"/>
      <c r="XB339" s="39"/>
      <c r="XC339" s="39"/>
      <c r="XD339" s="39"/>
      <c r="XE339" s="39"/>
      <c r="XF339" s="39"/>
      <c r="XG339" s="39"/>
      <c r="XH339" s="39"/>
      <c r="XI339" s="39"/>
      <c r="XJ339" s="39"/>
      <c r="XK339" s="39"/>
      <c r="XL339" s="39"/>
      <c r="XM339" s="39"/>
      <c r="XN339" s="39"/>
      <c r="XO339" s="39"/>
      <c r="XP339" s="39"/>
      <c r="XQ339" s="39"/>
      <c r="XR339" s="39"/>
      <c r="XS339" s="39"/>
      <c r="XT339" s="39"/>
      <c r="XU339" s="39"/>
      <c r="XV339" s="39"/>
      <c r="XW339" s="39"/>
      <c r="XX339" s="39"/>
      <c r="XY339" s="39"/>
      <c r="XZ339" s="39"/>
      <c r="YA339" s="39"/>
      <c r="YB339" s="39"/>
      <c r="YC339" s="39"/>
      <c r="YD339" s="39"/>
      <c r="YE339" s="39"/>
      <c r="YF339" s="39"/>
      <c r="YG339" s="39"/>
      <c r="YH339" s="39"/>
      <c r="YI339" s="39"/>
      <c r="YJ339" s="39"/>
      <c r="YK339" s="39"/>
      <c r="YL339" s="39"/>
      <c r="YM339" s="39"/>
      <c r="YN339" s="39"/>
      <c r="YO339" s="39"/>
      <c r="YP339" s="39"/>
      <c r="YQ339" s="39"/>
      <c r="YR339" s="39"/>
      <c r="YS339" s="39"/>
      <c r="YT339" s="39"/>
      <c r="YU339" s="39"/>
      <c r="YV339" s="39"/>
      <c r="YW339" s="39"/>
      <c r="YX339" s="39"/>
      <c r="YY339" s="39"/>
      <c r="YZ339" s="39"/>
      <c r="ZA339" s="39"/>
      <c r="ZB339" s="39"/>
      <c r="ZC339" s="39"/>
      <c r="ZD339" s="39"/>
      <c r="ZE339" s="39"/>
      <c r="ZF339" s="39"/>
      <c r="ZG339" s="39"/>
      <c r="ZH339" s="39"/>
      <c r="ZI339" s="39"/>
      <c r="ZJ339" s="39"/>
      <c r="ZK339" s="39"/>
      <c r="ZL339" s="39"/>
      <c r="ZM339" s="39"/>
      <c r="ZN339" s="39"/>
      <c r="ZO339" s="39"/>
      <c r="ZP339" s="39"/>
      <c r="ZQ339" s="39"/>
      <c r="ZR339" s="39"/>
      <c r="ZS339" s="39"/>
      <c r="ZT339" s="39"/>
      <c r="ZU339" s="39"/>
      <c r="ZV339" s="39"/>
      <c r="ZW339" s="39"/>
      <c r="ZX339" s="39"/>
      <c r="ZY339" s="39"/>
      <c r="ZZ339" s="39"/>
      <c r="AAA339" s="39"/>
      <c r="AAB339" s="39"/>
      <c r="AAC339" s="39"/>
      <c r="AAD339" s="39"/>
      <c r="AAE339" s="39"/>
      <c r="AAF339" s="39"/>
      <c r="AAG339" s="39"/>
      <c r="AAH339" s="39"/>
      <c r="AAI339" s="39"/>
      <c r="AAJ339" s="39"/>
      <c r="AAK339" s="39"/>
      <c r="AAL339" s="39"/>
      <c r="AAM339" s="39"/>
      <c r="AAN339" s="39"/>
      <c r="AAO339" s="39"/>
      <c r="AAP339" s="39"/>
      <c r="AAQ339" s="39"/>
      <c r="AAR339" s="39"/>
      <c r="AAS339" s="39"/>
      <c r="AAT339" s="39"/>
      <c r="AAU339" s="39"/>
      <c r="AAV339" s="39"/>
      <c r="AAW339" s="39"/>
      <c r="AAX339" s="39"/>
      <c r="AAY339" s="39"/>
      <c r="AAZ339" s="39"/>
      <c r="ABA339" s="39"/>
      <c r="ABB339" s="39"/>
      <c r="ABC339" s="39"/>
      <c r="ABD339" s="39"/>
      <c r="ABE339" s="39"/>
      <c r="ABF339" s="39"/>
      <c r="ABG339" s="39"/>
      <c r="ABH339" s="39"/>
      <c r="ABI339" s="39"/>
      <c r="ABJ339" s="39"/>
      <c r="ABK339" s="39"/>
      <c r="ABL339" s="39"/>
      <c r="ABM339" s="39"/>
      <c r="ABN339" s="39"/>
      <c r="ABO339" s="39"/>
      <c r="ABP339" s="39"/>
      <c r="ABQ339" s="39"/>
      <c r="ABR339" s="39"/>
      <c r="ABS339" s="39"/>
      <c r="ABT339" s="39"/>
      <c r="ABU339" s="39"/>
      <c r="ABV339" s="39"/>
      <c r="ABW339" s="39"/>
      <c r="ABX339" s="39"/>
      <c r="ABY339" s="39"/>
      <c r="ABZ339" s="39"/>
      <c r="ACA339" s="39"/>
      <c r="ACB339" s="39"/>
      <c r="ACC339" s="39"/>
      <c r="ACD339" s="39"/>
      <c r="ACE339" s="39"/>
      <c r="ACF339" s="39"/>
      <c r="ACG339" s="39"/>
      <c r="ACH339" s="39"/>
      <c r="ACI339" s="39"/>
      <c r="ACJ339" s="39"/>
      <c r="ACK339" s="39"/>
      <c r="ACL339" s="39"/>
      <c r="ACM339" s="39"/>
      <c r="ACN339" s="39"/>
      <c r="ACO339" s="39"/>
      <c r="ACP339" s="39"/>
      <c r="ACQ339" s="39"/>
      <c r="ACR339" s="39"/>
      <c r="ACS339" s="39"/>
      <c r="ACT339" s="39"/>
      <c r="ACU339" s="39"/>
      <c r="ACV339" s="39"/>
      <c r="ACW339" s="39"/>
      <c r="ACX339" s="39"/>
      <c r="ACY339" s="39"/>
      <c r="ACZ339" s="39"/>
      <c r="ADA339" s="39"/>
      <c r="ADB339" s="39"/>
      <c r="ADC339" s="39"/>
      <c r="ADD339" s="39"/>
      <c r="ADE339" s="39"/>
      <c r="ADF339" s="39"/>
      <c r="ADG339" s="39"/>
      <c r="ADH339" s="39"/>
      <c r="ADI339" s="39"/>
      <c r="ADJ339" s="39"/>
      <c r="ADK339" s="39"/>
      <c r="ADL339" s="39"/>
      <c r="ADM339" s="39"/>
      <c r="ADN339" s="39"/>
      <c r="ADO339" s="39"/>
      <c r="ADP339" s="39"/>
      <c r="ADQ339" s="39"/>
      <c r="ADR339" s="39"/>
      <c r="ADS339" s="39"/>
      <c r="ADT339" s="39"/>
      <c r="ADU339" s="39"/>
      <c r="ADV339" s="39"/>
      <c r="ADW339" s="39"/>
      <c r="ADX339" s="39"/>
      <c r="ADY339" s="39"/>
      <c r="ADZ339" s="39"/>
      <c r="AEA339" s="39"/>
      <c r="AEB339" s="39"/>
      <c r="AEC339" s="39"/>
      <c r="AED339" s="39"/>
      <c r="AEE339" s="39"/>
      <c r="AEF339" s="39"/>
      <c r="AEG339" s="39"/>
      <c r="AEH339" s="39"/>
      <c r="AEI339" s="39"/>
      <c r="AEJ339" s="39"/>
      <c r="AEK339" s="39"/>
      <c r="AEL339" s="39"/>
      <c r="AEM339" s="39"/>
      <c r="AEN339" s="39"/>
      <c r="AEO339" s="39"/>
      <c r="AEP339" s="39"/>
      <c r="AEQ339" s="39"/>
      <c r="AER339" s="39"/>
      <c r="AES339" s="39"/>
      <c r="AET339" s="39"/>
      <c r="AEU339" s="39"/>
      <c r="AEV339" s="39"/>
      <c r="AEW339" s="39"/>
      <c r="AEX339" s="39"/>
      <c r="AEY339" s="39"/>
      <c r="AEZ339" s="39"/>
      <c r="AFA339" s="39"/>
      <c r="AFB339" s="39"/>
      <c r="AFC339" s="39"/>
      <c r="AFD339" s="39"/>
      <c r="AFE339" s="39"/>
      <c r="AFF339" s="39"/>
      <c r="AFG339" s="39"/>
      <c r="AFH339" s="39"/>
      <c r="AFI339" s="39"/>
      <c r="AFJ339" s="39"/>
      <c r="AFK339" s="39"/>
      <c r="AFL339" s="39"/>
      <c r="AFM339" s="39"/>
      <c r="AFN339" s="39"/>
      <c r="AFO339" s="39"/>
      <c r="AFP339" s="39"/>
      <c r="AFQ339" s="39"/>
      <c r="AFR339" s="39"/>
      <c r="AFS339" s="39"/>
      <c r="AFT339" s="39"/>
      <c r="AFU339" s="39"/>
      <c r="AFV339" s="39"/>
      <c r="AFW339" s="39"/>
      <c r="AFX339" s="39"/>
      <c r="AFY339" s="39"/>
      <c r="AFZ339" s="39"/>
      <c r="AGA339" s="39"/>
      <c r="AGB339" s="39"/>
      <c r="AGC339" s="39"/>
      <c r="AGD339" s="39"/>
      <c r="AGE339" s="39"/>
      <c r="AGF339" s="39"/>
      <c r="AGG339" s="39"/>
      <c r="AGH339" s="39"/>
      <c r="AGI339" s="39"/>
      <c r="AGJ339" s="39"/>
      <c r="AGK339" s="39"/>
      <c r="AGL339" s="39"/>
      <c r="AGM339" s="39"/>
      <c r="AGN339" s="39"/>
      <c r="AGO339" s="39"/>
      <c r="AGP339" s="39"/>
      <c r="AGQ339" s="39"/>
      <c r="AGR339" s="39"/>
      <c r="AGS339" s="39"/>
      <c r="AGT339" s="39"/>
      <c r="AGU339" s="39"/>
      <c r="AGV339" s="39"/>
      <c r="AGW339" s="39"/>
      <c r="AGX339" s="39"/>
      <c r="AGY339" s="39"/>
      <c r="AGZ339" s="39"/>
      <c r="AHA339" s="39"/>
      <c r="AHB339" s="39"/>
      <c r="AHC339" s="39"/>
      <c r="AHD339" s="39"/>
      <c r="AHE339" s="39"/>
      <c r="AHF339" s="39"/>
      <c r="AHG339" s="39"/>
      <c r="AHH339" s="39"/>
      <c r="AHI339" s="39"/>
      <c r="AHJ339" s="39"/>
      <c r="AHK339" s="39"/>
      <c r="AHL339" s="39"/>
      <c r="AHM339" s="39"/>
      <c r="AHN339" s="39"/>
      <c r="AHO339" s="39"/>
      <c r="AHP339" s="39"/>
      <c r="AHQ339" s="39"/>
      <c r="AHR339" s="39"/>
      <c r="AHS339" s="39"/>
      <c r="AHT339" s="39"/>
      <c r="AHU339" s="39"/>
      <c r="AHV339" s="39"/>
      <c r="AHW339" s="39"/>
      <c r="AHX339" s="39"/>
      <c r="AHY339" s="39"/>
      <c r="AHZ339" s="39"/>
      <c r="AIA339" s="39"/>
      <c r="AIB339" s="39"/>
    </row>
    <row r="340" spans="1:912" ht="38.25" x14ac:dyDescent="0.25">
      <c r="A340" s="326"/>
      <c r="B340" s="73" t="s">
        <v>877</v>
      </c>
      <c r="C340" s="129" t="s">
        <v>879</v>
      </c>
      <c r="D340" s="139" t="s">
        <v>57</v>
      </c>
      <c r="E340" s="130">
        <v>72</v>
      </c>
      <c r="F340" s="240"/>
      <c r="G340" s="74">
        <f t="shared" ref="G340:G341" si="239">+SUM(H340:CC340)</f>
        <v>0</v>
      </c>
      <c r="H340" s="246"/>
      <c r="I340" s="248"/>
      <c r="J340" s="312"/>
      <c r="K340" s="235"/>
      <c r="L340" s="235"/>
      <c r="M340" s="235"/>
      <c r="N340" s="235"/>
      <c r="O340" s="235"/>
      <c r="P340" s="235"/>
      <c r="Q340" s="235"/>
      <c r="R340" s="235"/>
      <c r="S340" s="235"/>
      <c r="T340" s="235"/>
      <c r="U340" s="233"/>
      <c r="V340" s="234"/>
      <c r="W340" s="235"/>
      <c r="X340" s="235"/>
      <c r="Y340" s="235"/>
      <c r="Z340" s="235"/>
      <c r="AA340" s="235"/>
      <c r="AB340" s="235"/>
      <c r="AC340" s="235"/>
      <c r="AD340" s="235"/>
      <c r="AE340" s="235"/>
      <c r="AF340" s="235"/>
      <c r="AG340" s="233"/>
      <c r="AH340" s="236"/>
      <c r="AI340" s="235"/>
      <c r="AJ340" s="235"/>
      <c r="AK340" s="235"/>
      <c r="AL340" s="235"/>
      <c r="AM340" s="235"/>
      <c r="AN340" s="235"/>
      <c r="AO340" s="235"/>
      <c r="AP340" s="235"/>
      <c r="AQ340" s="235"/>
      <c r="AR340" s="235"/>
      <c r="AS340" s="233"/>
      <c r="AT340" s="236"/>
      <c r="AU340" s="235"/>
      <c r="AV340" s="235"/>
      <c r="AW340" s="235"/>
      <c r="AX340" s="235"/>
      <c r="AY340" s="235"/>
      <c r="AZ340" s="235"/>
      <c r="BA340" s="235"/>
      <c r="BB340" s="235"/>
      <c r="BC340" s="235"/>
      <c r="BD340" s="235"/>
      <c r="BE340" s="233"/>
      <c r="BF340" s="236"/>
      <c r="BG340" s="235"/>
      <c r="BH340" s="235"/>
      <c r="BI340" s="235"/>
      <c r="BJ340" s="235"/>
      <c r="BK340" s="235"/>
      <c r="BL340" s="235"/>
      <c r="BM340" s="235"/>
      <c r="BN340" s="235"/>
      <c r="BO340" s="235"/>
      <c r="BP340" s="235"/>
      <c r="BQ340" s="233"/>
      <c r="BR340" s="236"/>
      <c r="BS340" s="235"/>
      <c r="BT340" s="235"/>
      <c r="BU340" s="235"/>
      <c r="BV340" s="235"/>
      <c r="BW340" s="235"/>
      <c r="BX340" s="235"/>
      <c r="BY340" s="235"/>
      <c r="BZ340" s="235"/>
      <c r="CA340" s="235"/>
      <c r="CB340" s="235"/>
      <c r="CC340" s="233"/>
      <c r="CD340" s="39"/>
      <c r="CE340" s="39"/>
      <c r="CF340" s="39"/>
      <c r="CG340" s="39"/>
      <c r="CH340" s="39"/>
      <c r="CI340" s="39"/>
      <c r="CJ340" s="39"/>
      <c r="CK340" s="39"/>
      <c r="CL340" s="39"/>
      <c r="CM340" s="39"/>
      <c r="CN340" s="39"/>
      <c r="CO340" s="39"/>
      <c r="CP340" s="39"/>
      <c r="CQ340" s="39"/>
      <c r="CR340" s="39"/>
      <c r="CS340" s="39"/>
      <c r="CT340" s="39"/>
      <c r="CU340" s="39"/>
      <c r="CV340" s="39"/>
      <c r="CW340" s="39"/>
      <c r="CX340" s="39"/>
      <c r="CY340" s="39"/>
      <c r="CZ340" s="39"/>
      <c r="DA340" s="39"/>
      <c r="DB340" s="39"/>
      <c r="DC340" s="39"/>
      <c r="DD340" s="39"/>
      <c r="DE340" s="39"/>
      <c r="DF340" s="39"/>
      <c r="DG340" s="39"/>
      <c r="DH340" s="39"/>
      <c r="DI340" s="39"/>
      <c r="DJ340" s="39"/>
      <c r="DK340" s="39"/>
      <c r="DL340" s="39"/>
      <c r="DM340" s="39"/>
      <c r="DN340" s="39"/>
      <c r="DO340" s="39"/>
      <c r="DP340" s="39"/>
      <c r="DQ340" s="39"/>
      <c r="DR340" s="39"/>
      <c r="DS340" s="39"/>
      <c r="DT340" s="39"/>
      <c r="DU340" s="39"/>
      <c r="DV340" s="39"/>
      <c r="DW340" s="39"/>
      <c r="DX340" s="39"/>
      <c r="DY340" s="39"/>
      <c r="DZ340" s="39"/>
      <c r="EA340" s="39"/>
      <c r="EB340" s="39"/>
      <c r="EC340" s="39"/>
      <c r="ED340" s="39"/>
      <c r="EE340" s="39"/>
      <c r="EF340" s="39"/>
      <c r="EG340" s="39"/>
      <c r="EH340" s="39"/>
      <c r="EI340" s="39"/>
      <c r="EJ340" s="39"/>
      <c r="EK340" s="39"/>
      <c r="EL340" s="39"/>
      <c r="EM340" s="39"/>
      <c r="EN340" s="39"/>
      <c r="EO340" s="39"/>
      <c r="EP340" s="39"/>
      <c r="EQ340" s="39"/>
      <c r="ER340" s="39"/>
      <c r="ES340" s="39"/>
      <c r="ET340" s="39"/>
      <c r="EU340" s="39"/>
      <c r="EV340" s="39"/>
      <c r="EW340" s="39"/>
      <c r="EX340" s="39"/>
      <c r="EY340" s="39"/>
      <c r="EZ340" s="39"/>
      <c r="FA340" s="39"/>
      <c r="FB340" s="39"/>
      <c r="FC340" s="39"/>
      <c r="FD340" s="39"/>
      <c r="FE340" s="39"/>
      <c r="FF340" s="39"/>
      <c r="FG340" s="39"/>
      <c r="FH340" s="39"/>
      <c r="FI340" s="39"/>
      <c r="FJ340" s="39"/>
      <c r="FK340" s="39"/>
      <c r="FL340" s="39"/>
      <c r="FM340" s="39"/>
      <c r="FN340" s="39"/>
      <c r="FO340" s="39"/>
      <c r="FP340" s="39"/>
      <c r="FQ340" s="39"/>
      <c r="FR340" s="39"/>
      <c r="FS340" s="39"/>
      <c r="FT340" s="39"/>
      <c r="FU340" s="39"/>
      <c r="FV340" s="39"/>
      <c r="FW340" s="39"/>
      <c r="FX340" s="39"/>
      <c r="FY340" s="39"/>
      <c r="FZ340" s="39"/>
      <c r="GA340" s="39"/>
      <c r="GB340" s="39"/>
      <c r="GC340" s="39"/>
      <c r="GD340" s="39"/>
      <c r="GE340" s="39"/>
      <c r="GF340" s="39"/>
      <c r="GG340" s="39"/>
      <c r="GH340" s="39"/>
      <c r="GI340" s="39"/>
      <c r="GJ340" s="39"/>
      <c r="GK340" s="39"/>
      <c r="GL340" s="39"/>
      <c r="GM340" s="39"/>
      <c r="GN340" s="39"/>
      <c r="GO340" s="39"/>
      <c r="GP340" s="39"/>
      <c r="GQ340" s="39"/>
      <c r="GR340" s="39"/>
      <c r="GS340" s="39"/>
      <c r="GT340" s="39"/>
      <c r="GU340" s="39"/>
      <c r="GV340" s="39"/>
      <c r="GW340" s="39"/>
      <c r="GX340" s="39"/>
      <c r="GY340" s="39"/>
      <c r="GZ340" s="39"/>
      <c r="HA340" s="39"/>
      <c r="HB340" s="39"/>
      <c r="HC340" s="39"/>
      <c r="HD340" s="39"/>
      <c r="HE340" s="39"/>
      <c r="HF340" s="39"/>
      <c r="HG340" s="39"/>
      <c r="HH340" s="39"/>
      <c r="HI340" s="39"/>
      <c r="HJ340" s="39"/>
      <c r="HK340" s="39"/>
      <c r="HL340" s="39"/>
      <c r="HM340" s="39"/>
      <c r="HN340" s="39"/>
      <c r="HO340" s="39"/>
      <c r="HP340" s="39"/>
      <c r="HQ340" s="39"/>
      <c r="HR340" s="39"/>
      <c r="HS340" s="39"/>
      <c r="HT340" s="39"/>
      <c r="HU340" s="39"/>
      <c r="HV340" s="39"/>
      <c r="HW340" s="39"/>
      <c r="HX340" s="39"/>
      <c r="HY340" s="39"/>
      <c r="HZ340" s="39"/>
      <c r="IA340" s="39"/>
      <c r="IB340" s="39"/>
      <c r="IC340" s="39"/>
      <c r="ID340" s="39"/>
      <c r="IE340" s="39"/>
      <c r="IF340" s="39"/>
      <c r="IG340" s="39"/>
      <c r="IH340" s="39"/>
      <c r="II340" s="39"/>
      <c r="IJ340" s="39"/>
      <c r="IK340" s="39"/>
      <c r="IL340" s="39"/>
      <c r="IM340" s="39"/>
      <c r="IN340" s="39"/>
      <c r="IO340" s="39"/>
      <c r="IP340" s="39"/>
      <c r="IQ340" s="39"/>
      <c r="IR340" s="39"/>
      <c r="IS340" s="39"/>
      <c r="IT340" s="39"/>
      <c r="IU340" s="39"/>
      <c r="IV340" s="39"/>
      <c r="IW340" s="39"/>
      <c r="IX340" s="39"/>
      <c r="IY340" s="39"/>
      <c r="IZ340" s="39"/>
      <c r="JA340" s="39"/>
      <c r="JB340" s="39"/>
      <c r="JC340" s="39"/>
      <c r="JD340" s="39"/>
      <c r="JE340" s="39"/>
      <c r="JF340" s="39"/>
      <c r="JG340" s="39"/>
      <c r="JH340" s="39"/>
      <c r="JI340" s="39"/>
      <c r="JJ340" s="39"/>
      <c r="JK340" s="39"/>
      <c r="JL340" s="39"/>
      <c r="JM340" s="39"/>
      <c r="JN340" s="39"/>
      <c r="JO340" s="39"/>
      <c r="JP340" s="39"/>
      <c r="JQ340" s="39"/>
      <c r="JR340" s="39"/>
      <c r="JS340" s="39"/>
      <c r="JT340" s="39"/>
      <c r="JU340" s="39"/>
      <c r="JV340" s="39"/>
      <c r="JW340" s="39"/>
      <c r="JX340" s="39"/>
      <c r="JY340" s="39"/>
      <c r="JZ340" s="39"/>
      <c r="KA340" s="39"/>
      <c r="KB340" s="39"/>
      <c r="KC340" s="39"/>
      <c r="KD340" s="39"/>
      <c r="KE340" s="39"/>
      <c r="KF340" s="39"/>
      <c r="KG340" s="39"/>
      <c r="KH340" s="39"/>
      <c r="KI340" s="39"/>
      <c r="KJ340" s="39"/>
      <c r="KK340" s="39"/>
      <c r="KL340" s="39"/>
      <c r="KM340" s="39"/>
      <c r="KN340" s="39"/>
      <c r="KO340" s="39"/>
      <c r="KP340" s="39"/>
      <c r="KQ340" s="39"/>
      <c r="KR340" s="39"/>
      <c r="KS340" s="39"/>
      <c r="KT340" s="39"/>
      <c r="KU340" s="39"/>
      <c r="KV340" s="39"/>
      <c r="KW340" s="39"/>
      <c r="KX340" s="39"/>
      <c r="KY340" s="39"/>
      <c r="KZ340" s="39"/>
      <c r="LA340" s="39"/>
      <c r="LB340" s="39"/>
      <c r="LC340" s="39"/>
      <c r="LD340" s="39"/>
      <c r="LE340" s="39"/>
      <c r="LF340" s="39"/>
      <c r="LG340" s="39"/>
      <c r="LH340" s="39"/>
      <c r="LI340" s="39"/>
      <c r="LJ340" s="39"/>
      <c r="LK340" s="39"/>
      <c r="LL340" s="39"/>
      <c r="LM340" s="39"/>
      <c r="LN340" s="39"/>
      <c r="LO340" s="39"/>
      <c r="LP340" s="39"/>
      <c r="LQ340" s="39"/>
      <c r="LR340" s="39"/>
      <c r="LS340" s="39"/>
      <c r="LT340" s="39"/>
      <c r="LU340" s="39"/>
      <c r="LV340" s="39"/>
      <c r="LW340" s="39"/>
      <c r="LX340" s="39"/>
      <c r="LY340" s="39"/>
      <c r="LZ340" s="39"/>
      <c r="MA340" s="39"/>
      <c r="MB340" s="39"/>
      <c r="MC340" s="39"/>
      <c r="MD340" s="39"/>
      <c r="ME340" s="39"/>
      <c r="MF340" s="39"/>
      <c r="MG340" s="39"/>
      <c r="MH340" s="39"/>
      <c r="MI340" s="39"/>
      <c r="MJ340" s="39"/>
      <c r="MK340" s="39"/>
      <c r="ML340" s="39"/>
      <c r="MM340" s="39"/>
      <c r="MN340" s="39"/>
      <c r="MO340" s="39"/>
      <c r="MP340" s="39"/>
      <c r="MQ340" s="39"/>
      <c r="MR340" s="39"/>
      <c r="MS340" s="39"/>
      <c r="MT340" s="39"/>
      <c r="MU340" s="39"/>
      <c r="MV340" s="39"/>
      <c r="MW340" s="39"/>
      <c r="MX340" s="39"/>
      <c r="MY340" s="39"/>
      <c r="MZ340" s="39"/>
      <c r="NA340" s="39"/>
      <c r="NB340" s="39"/>
      <c r="NC340" s="39"/>
      <c r="ND340" s="39"/>
      <c r="NE340" s="39"/>
      <c r="NF340" s="39"/>
      <c r="NG340" s="39"/>
      <c r="NH340" s="39"/>
      <c r="NI340" s="39"/>
      <c r="NJ340" s="39"/>
      <c r="NK340" s="39"/>
      <c r="NL340" s="39"/>
      <c r="NM340" s="39"/>
      <c r="NN340" s="39"/>
      <c r="NO340" s="39"/>
      <c r="NP340" s="39"/>
      <c r="NQ340" s="39"/>
      <c r="NR340" s="39"/>
      <c r="NS340" s="39"/>
      <c r="NT340" s="39"/>
      <c r="NU340" s="39"/>
      <c r="NV340" s="39"/>
      <c r="NW340" s="39"/>
      <c r="NX340" s="39"/>
      <c r="NY340" s="39"/>
      <c r="NZ340" s="39"/>
      <c r="OA340" s="39"/>
      <c r="OB340" s="39"/>
      <c r="OC340" s="39"/>
      <c r="OD340" s="39"/>
      <c r="OE340" s="39"/>
      <c r="OF340" s="39"/>
      <c r="OG340" s="39"/>
      <c r="OH340" s="39"/>
      <c r="OI340" s="39"/>
      <c r="OJ340" s="39"/>
      <c r="OK340" s="39"/>
      <c r="OL340" s="39"/>
      <c r="OM340" s="39"/>
      <c r="ON340" s="39"/>
      <c r="OO340" s="39"/>
      <c r="OP340" s="39"/>
      <c r="OQ340" s="39"/>
      <c r="OR340" s="39"/>
      <c r="OS340" s="39"/>
      <c r="OT340" s="39"/>
      <c r="OU340" s="39"/>
      <c r="OV340" s="39"/>
      <c r="OW340" s="39"/>
      <c r="OX340" s="39"/>
      <c r="OY340" s="39"/>
      <c r="OZ340" s="39"/>
      <c r="PA340" s="39"/>
      <c r="PB340" s="39"/>
      <c r="PC340" s="39"/>
      <c r="PD340" s="39"/>
      <c r="PE340" s="39"/>
      <c r="PF340" s="39"/>
      <c r="PG340" s="39"/>
      <c r="PH340" s="39"/>
      <c r="PI340" s="39"/>
      <c r="PJ340" s="39"/>
      <c r="PK340" s="39"/>
      <c r="PL340" s="39"/>
      <c r="PM340" s="39"/>
      <c r="PN340" s="39"/>
      <c r="PO340" s="39"/>
      <c r="PP340" s="39"/>
      <c r="PQ340" s="39"/>
      <c r="PR340" s="39"/>
      <c r="PS340" s="39"/>
      <c r="PT340" s="39"/>
      <c r="PU340" s="39"/>
      <c r="PV340" s="39"/>
      <c r="PW340" s="39"/>
      <c r="PX340" s="39"/>
      <c r="PY340" s="39"/>
      <c r="PZ340" s="39"/>
      <c r="QA340" s="39"/>
      <c r="QB340" s="39"/>
      <c r="QC340" s="39"/>
      <c r="QD340" s="39"/>
      <c r="QE340" s="39"/>
      <c r="QF340" s="39"/>
      <c r="QG340" s="39"/>
      <c r="QH340" s="39"/>
      <c r="QI340" s="39"/>
      <c r="QJ340" s="39"/>
      <c r="QK340" s="39"/>
      <c r="QL340" s="39"/>
      <c r="QM340" s="39"/>
      <c r="QN340" s="39"/>
      <c r="QO340" s="39"/>
      <c r="QP340" s="39"/>
      <c r="QQ340" s="39"/>
      <c r="QR340" s="39"/>
      <c r="QS340" s="39"/>
      <c r="QT340" s="39"/>
      <c r="QU340" s="39"/>
      <c r="QV340" s="39"/>
      <c r="QW340" s="39"/>
      <c r="QX340" s="39"/>
      <c r="QY340" s="39"/>
      <c r="QZ340" s="39"/>
      <c r="RA340" s="39"/>
      <c r="RB340" s="39"/>
      <c r="RC340" s="39"/>
      <c r="RD340" s="39"/>
      <c r="RE340" s="39"/>
      <c r="RF340" s="39"/>
      <c r="RG340" s="39"/>
      <c r="RH340" s="39"/>
      <c r="RI340" s="39"/>
      <c r="RJ340" s="39"/>
      <c r="RK340" s="39"/>
      <c r="RL340" s="39"/>
      <c r="RM340" s="39"/>
      <c r="RN340" s="39"/>
      <c r="RO340" s="39"/>
      <c r="RP340" s="39"/>
      <c r="RQ340" s="39"/>
      <c r="RR340" s="39"/>
      <c r="RS340" s="39"/>
      <c r="RT340" s="39"/>
      <c r="RU340" s="39"/>
      <c r="RV340" s="39"/>
      <c r="RW340" s="39"/>
      <c r="RX340" s="39"/>
      <c r="RY340" s="39"/>
      <c r="RZ340" s="39"/>
      <c r="SA340" s="39"/>
      <c r="SB340" s="39"/>
      <c r="SC340" s="39"/>
      <c r="SD340" s="39"/>
      <c r="SE340" s="39"/>
      <c r="SF340" s="39"/>
      <c r="SG340" s="39"/>
      <c r="SH340" s="39"/>
      <c r="SI340" s="39"/>
      <c r="SJ340" s="39"/>
      <c r="SK340" s="39"/>
      <c r="SL340" s="39"/>
      <c r="SM340" s="39"/>
      <c r="SN340" s="39"/>
      <c r="SO340" s="39"/>
      <c r="SP340" s="39"/>
      <c r="SQ340" s="39"/>
      <c r="SR340" s="39"/>
      <c r="SS340" s="39"/>
      <c r="ST340" s="39"/>
      <c r="SU340" s="39"/>
      <c r="SV340" s="39"/>
      <c r="SW340" s="39"/>
      <c r="SX340" s="39"/>
      <c r="SY340" s="39"/>
      <c r="SZ340" s="39"/>
      <c r="TA340" s="39"/>
      <c r="TB340" s="39"/>
      <c r="TC340" s="39"/>
      <c r="TD340" s="39"/>
      <c r="TE340" s="39"/>
      <c r="TF340" s="39"/>
      <c r="TG340" s="39"/>
      <c r="TH340" s="39"/>
      <c r="TI340" s="39"/>
      <c r="TJ340" s="39"/>
      <c r="TK340" s="39"/>
      <c r="TL340" s="39"/>
      <c r="TM340" s="39"/>
      <c r="TN340" s="39"/>
      <c r="TO340" s="39"/>
      <c r="TP340" s="39"/>
      <c r="TQ340" s="39"/>
      <c r="TR340" s="39"/>
      <c r="TS340" s="39"/>
      <c r="TT340" s="39"/>
      <c r="TU340" s="39"/>
      <c r="TV340" s="39"/>
      <c r="TW340" s="39"/>
      <c r="TX340" s="39"/>
      <c r="TY340" s="39"/>
      <c r="TZ340" s="39"/>
      <c r="UA340" s="39"/>
      <c r="UB340" s="39"/>
      <c r="UC340" s="39"/>
      <c r="UD340" s="39"/>
      <c r="UE340" s="39"/>
      <c r="UF340" s="39"/>
      <c r="UG340" s="39"/>
      <c r="UH340" s="39"/>
      <c r="UI340" s="39"/>
      <c r="UJ340" s="39"/>
      <c r="UK340" s="39"/>
      <c r="UL340" s="39"/>
      <c r="UM340" s="39"/>
      <c r="UN340" s="39"/>
      <c r="UO340" s="39"/>
      <c r="UP340" s="39"/>
      <c r="UQ340" s="39"/>
      <c r="UR340" s="39"/>
      <c r="US340" s="39"/>
      <c r="UT340" s="39"/>
      <c r="UU340" s="39"/>
      <c r="UV340" s="39"/>
      <c r="UW340" s="39"/>
      <c r="UX340" s="39"/>
      <c r="UY340" s="39"/>
      <c r="UZ340" s="39"/>
      <c r="VA340" s="39"/>
      <c r="VB340" s="39"/>
      <c r="VC340" s="39"/>
      <c r="VD340" s="39"/>
      <c r="VE340" s="39"/>
      <c r="VF340" s="39"/>
      <c r="VG340" s="39"/>
      <c r="VH340" s="39"/>
      <c r="VI340" s="39"/>
      <c r="VJ340" s="39"/>
      <c r="VK340" s="39"/>
      <c r="VL340" s="39"/>
      <c r="VM340" s="39"/>
      <c r="VN340" s="39"/>
      <c r="VO340" s="39"/>
      <c r="VP340" s="39"/>
      <c r="VQ340" s="39"/>
      <c r="VR340" s="39"/>
      <c r="VS340" s="39"/>
      <c r="VT340" s="39"/>
      <c r="VU340" s="39"/>
      <c r="VV340" s="39"/>
      <c r="VW340" s="39"/>
      <c r="VX340" s="39"/>
      <c r="VY340" s="39"/>
      <c r="VZ340" s="39"/>
      <c r="WA340" s="39"/>
      <c r="WB340" s="39"/>
      <c r="WC340" s="39"/>
      <c r="WD340" s="39"/>
      <c r="WE340" s="39"/>
      <c r="WF340" s="39"/>
      <c r="WG340" s="39"/>
      <c r="WH340" s="39"/>
      <c r="WI340" s="39"/>
      <c r="WJ340" s="39"/>
      <c r="WK340" s="39"/>
      <c r="WL340" s="39"/>
      <c r="WM340" s="39"/>
      <c r="WN340" s="39"/>
      <c r="WO340" s="39"/>
      <c r="WP340" s="39"/>
      <c r="WQ340" s="39"/>
      <c r="WR340" s="39"/>
      <c r="WS340" s="39"/>
      <c r="WT340" s="39"/>
      <c r="WU340" s="39"/>
      <c r="WV340" s="39"/>
      <c r="WW340" s="39"/>
      <c r="WX340" s="39"/>
      <c r="WY340" s="39"/>
      <c r="WZ340" s="39"/>
      <c r="XA340" s="39"/>
      <c r="XB340" s="39"/>
      <c r="XC340" s="39"/>
      <c r="XD340" s="39"/>
      <c r="XE340" s="39"/>
      <c r="XF340" s="39"/>
      <c r="XG340" s="39"/>
      <c r="XH340" s="39"/>
      <c r="XI340" s="39"/>
      <c r="XJ340" s="39"/>
      <c r="XK340" s="39"/>
      <c r="XL340" s="39"/>
      <c r="XM340" s="39"/>
      <c r="XN340" s="39"/>
      <c r="XO340" s="39"/>
      <c r="XP340" s="39"/>
      <c r="XQ340" s="39"/>
      <c r="XR340" s="39"/>
      <c r="XS340" s="39"/>
      <c r="XT340" s="39"/>
      <c r="XU340" s="39"/>
      <c r="XV340" s="39"/>
      <c r="XW340" s="39"/>
      <c r="XX340" s="39"/>
      <c r="XY340" s="39"/>
      <c r="XZ340" s="39"/>
      <c r="YA340" s="39"/>
      <c r="YB340" s="39"/>
      <c r="YC340" s="39"/>
      <c r="YD340" s="39"/>
      <c r="YE340" s="39"/>
      <c r="YF340" s="39"/>
      <c r="YG340" s="39"/>
      <c r="YH340" s="39"/>
      <c r="YI340" s="39"/>
      <c r="YJ340" s="39"/>
      <c r="YK340" s="39"/>
      <c r="YL340" s="39"/>
      <c r="YM340" s="39"/>
      <c r="YN340" s="39"/>
      <c r="YO340" s="39"/>
      <c r="YP340" s="39"/>
      <c r="YQ340" s="39"/>
      <c r="YR340" s="39"/>
      <c r="YS340" s="39"/>
      <c r="YT340" s="39"/>
      <c r="YU340" s="39"/>
      <c r="YV340" s="39"/>
      <c r="YW340" s="39"/>
      <c r="YX340" s="39"/>
      <c r="YY340" s="39"/>
      <c r="YZ340" s="39"/>
      <c r="ZA340" s="39"/>
      <c r="ZB340" s="39"/>
      <c r="ZC340" s="39"/>
      <c r="ZD340" s="39"/>
      <c r="ZE340" s="39"/>
      <c r="ZF340" s="39"/>
      <c r="ZG340" s="39"/>
      <c r="ZH340" s="39"/>
      <c r="ZI340" s="39"/>
      <c r="ZJ340" s="39"/>
      <c r="ZK340" s="39"/>
      <c r="ZL340" s="39"/>
      <c r="ZM340" s="39"/>
      <c r="ZN340" s="39"/>
      <c r="ZO340" s="39"/>
      <c r="ZP340" s="39"/>
      <c r="ZQ340" s="39"/>
      <c r="ZR340" s="39"/>
      <c r="ZS340" s="39"/>
      <c r="ZT340" s="39"/>
      <c r="ZU340" s="39"/>
      <c r="ZV340" s="39"/>
      <c r="ZW340" s="39"/>
      <c r="ZX340" s="39"/>
      <c r="ZY340" s="39"/>
      <c r="ZZ340" s="39"/>
      <c r="AAA340" s="39"/>
      <c r="AAB340" s="39"/>
      <c r="AAC340" s="39"/>
      <c r="AAD340" s="39"/>
      <c r="AAE340" s="39"/>
      <c r="AAF340" s="39"/>
      <c r="AAG340" s="39"/>
      <c r="AAH340" s="39"/>
      <c r="AAI340" s="39"/>
      <c r="AAJ340" s="39"/>
      <c r="AAK340" s="39"/>
      <c r="AAL340" s="39"/>
      <c r="AAM340" s="39"/>
      <c r="AAN340" s="39"/>
      <c r="AAO340" s="39"/>
      <c r="AAP340" s="39"/>
      <c r="AAQ340" s="39"/>
      <c r="AAR340" s="39"/>
      <c r="AAS340" s="39"/>
      <c r="AAT340" s="39"/>
      <c r="AAU340" s="39"/>
      <c r="AAV340" s="39"/>
      <c r="AAW340" s="39"/>
      <c r="AAX340" s="39"/>
      <c r="AAY340" s="39"/>
      <c r="AAZ340" s="39"/>
      <c r="ABA340" s="39"/>
      <c r="ABB340" s="39"/>
      <c r="ABC340" s="39"/>
      <c r="ABD340" s="39"/>
      <c r="ABE340" s="39"/>
      <c r="ABF340" s="39"/>
      <c r="ABG340" s="39"/>
      <c r="ABH340" s="39"/>
      <c r="ABI340" s="39"/>
      <c r="ABJ340" s="39"/>
      <c r="ABK340" s="39"/>
      <c r="ABL340" s="39"/>
      <c r="ABM340" s="39"/>
      <c r="ABN340" s="39"/>
      <c r="ABO340" s="39"/>
      <c r="ABP340" s="39"/>
      <c r="ABQ340" s="39"/>
      <c r="ABR340" s="39"/>
      <c r="ABS340" s="39"/>
      <c r="ABT340" s="39"/>
      <c r="ABU340" s="39"/>
      <c r="ABV340" s="39"/>
      <c r="ABW340" s="39"/>
      <c r="ABX340" s="39"/>
      <c r="ABY340" s="39"/>
      <c r="ABZ340" s="39"/>
      <c r="ACA340" s="39"/>
      <c r="ACB340" s="39"/>
      <c r="ACC340" s="39"/>
      <c r="ACD340" s="39"/>
      <c r="ACE340" s="39"/>
      <c r="ACF340" s="39"/>
      <c r="ACG340" s="39"/>
      <c r="ACH340" s="39"/>
      <c r="ACI340" s="39"/>
      <c r="ACJ340" s="39"/>
      <c r="ACK340" s="39"/>
      <c r="ACL340" s="39"/>
      <c r="ACM340" s="39"/>
      <c r="ACN340" s="39"/>
      <c r="ACO340" s="39"/>
      <c r="ACP340" s="39"/>
      <c r="ACQ340" s="39"/>
      <c r="ACR340" s="39"/>
      <c r="ACS340" s="39"/>
      <c r="ACT340" s="39"/>
      <c r="ACU340" s="39"/>
      <c r="ACV340" s="39"/>
      <c r="ACW340" s="39"/>
      <c r="ACX340" s="39"/>
      <c r="ACY340" s="39"/>
      <c r="ACZ340" s="39"/>
      <c r="ADA340" s="39"/>
      <c r="ADB340" s="39"/>
      <c r="ADC340" s="39"/>
      <c r="ADD340" s="39"/>
      <c r="ADE340" s="39"/>
      <c r="ADF340" s="39"/>
      <c r="ADG340" s="39"/>
      <c r="ADH340" s="39"/>
      <c r="ADI340" s="39"/>
      <c r="ADJ340" s="39"/>
      <c r="ADK340" s="39"/>
      <c r="ADL340" s="39"/>
      <c r="ADM340" s="39"/>
      <c r="ADN340" s="39"/>
      <c r="ADO340" s="39"/>
      <c r="ADP340" s="39"/>
      <c r="ADQ340" s="39"/>
      <c r="ADR340" s="39"/>
      <c r="ADS340" s="39"/>
      <c r="ADT340" s="39"/>
      <c r="ADU340" s="39"/>
      <c r="ADV340" s="39"/>
      <c r="ADW340" s="39"/>
      <c r="ADX340" s="39"/>
      <c r="ADY340" s="39"/>
      <c r="ADZ340" s="39"/>
      <c r="AEA340" s="39"/>
      <c r="AEB340" s="39"/>
      <c r="AEC340" s="39"/>
      <c r="AED340" s="39"/>
      <c r="AEE340" s="39"/>
      <c r="AEF340" s="39"/>
      <c r="AEG340" s="39"/>
      <c r="AEH340" s="39"/>
      <c r="AEI340" s="39"/>
      <c r="AEJ340" s="39"/>
      <c r="AEK340" s="39"/>
      <c r="AEL340" s="39"/>
      <c r="AEM340" s="39"/>
      <c r="AEN340" s="39"/>
      <c r="AEO340" s="39"/>
      <c r="AEP340" s="39"/>
      <c r="AEQ340" s="39"/>
      <c r="AER340" s="39"/>
      <c r="AES340" s="39"/>
      <c r="AET340" s="39"/>
      <c r="AEU340" s="39"/>
      <c r="AEV340" s="39"/>
      <c r="AEW340" s="39"/>
      <c r="AEX340" s="39"/>
      <c r="AEY340" s="39"/>
      <c r="AEZ340" s="39"/>
      <c r="AFA340" s="39"/>
      <c r="AFB340" s="39"/>
      <c r="AFC340" s="39"/>
      <c r="AFD340" s="39"/>
      <c r="AFE340" s="39"/>
      <c r="AFF340" s="39"/>
      <c r="AFG340" s="39"/>
      <c r="AFH340" s="39"/>
      <c r="AFI340" s="39"/>
      <c r="AFJ340" s="39"/>
      <c r="AFK340" s="39"/>
      <c r="AFL340" s="39"/>
      <c r="AFM340" s="39"/>
      <c r="AFN340" s="39"/>
      <c r="AFO340" s="39"/>
      <c r="AFP340" s="39"/>
      <c r="AFQ340" s="39"/>
      <c r="AFR340" s="39"/>
      <c r="AFS340" s="39"/>
      <c r="AFT340" s="39"/>
      <c r="AFU340" s="39"/>
      <c r="AFV340" s="39"/>
      <c r="AFW340" s="39"/>
      <c r="AFX340" s="39"/>
      <c r="AFY340" s="39"/>
      <c r="AFZ340" s="39"/>
      <c r="AGA340" s="39"/>
      <c r="AGB340" s="39"/>
      <c r="AGC340" s="39"/>
      <c r="AGD340" s="39"/>
      <c r="AGE340" s="39"/>
      <c r="AGF340" s="39"/>
      <c r="AGG340" s="39"/>
      <c r="AGH340" s="39"/>
      <c r="AGI340" s="39"/>
      <c r="AGJ340" s="39"/>
      <c r="AGK340" s="39"/>
      <c r="AGL340" s="39"/>
      <c r="AGM340" s="39"/>
      <c r="AGN340" s="39"/>
      <c r="AGO340" s="39"/>
      <c r="AGP340" s="39"/>
      <c r="AGQ340" s="39"/>
      <c r="AGR340" s="39"/>
      <c r="AGS340" s="39"/>
      <c r="AGT340" s="39"/>
      <c r="AGU340" s="39"/>
      <c r="AGV340" s="39"/>
      <c r="AGW340" s="39"/>
      <c r="AGX340" s="39"/>
      <c r="AGY340" s="39"/>
      <c r="AGZ340" s="39"/>
      <c r="AHA340" s="39"/>
      <c r="AHB340" s="39"/>
      <c r="AHC340" s="39"/>
      <c r="AHD340" s="39"/>
      <c r="AHE340" s="39"/>
      <c r="AHF340" s="39"/>
      <c r="AHG340" s="39"/>
      <c r="AHH340" s="39"/>
      <c r="AHI340" s="39"/>
      <c r="AHJ340" s="39"/>
      <c r="AHK340" s="39"/>
      <c r="AHL340" s="39"/>
      <c r="AHM340" s="39"/>
      <c r="AHN340" s="39"/>
      <c r="AHO340" s="39"/>
      <c r="AHP340" s="39"/>
      <c r="AHQ340" s="39"/>
      <c r="AHR340" s="39"/>
      <c r="AHS340" s="39"/>
      <c r="AHT340" s="39"/>
      <c r="AHU340" s="39"/>
      <c r="AHV340" s="39"/>
      <c r="AHW340" s="39"/>
      <c r="AHX340" s="39"/>
      <c r="AHY340" s="39"/>
      <c r="AHZ340" s="39"/>
      <c r="AIA340" s="39"/>
      <c r="AIB340" s="39"/>
    </row>
    <row r="341" spans="1:912" ht="25.5" x14ac:dyDescent="0.25">
      <c r="A341" s="326"/>
      <c r="B341" s="73" t="s">
        <v>878</v>
      </c>
      <c r="C341" s="129" t="s">
        <v>880</v>
      </c>
      <c r="D341" s="130" t="s">
        <v>881</v>
      </c>
      <c r="E341" s="130">
        <f>72*2</f>
        <v>144</v>
      </c>
      <c r="F341" s="240"/>
      <c r="G341" s="74">
        <f t="shared" si="239"/>
        <v>0</v>
      </c>
      <c r="H341" s="246"/>
      <c r="I341" s="248"/>
      <c r="J341" s="312"/>
      <c r="K341" s="235"/>
      <c r="L341" s="235"/>
      <c r="M341" s="235"/>
      <c r="N341" s="235"/>
      <c r="O341" s="235"/>
      <c r="P341" s="235"/>
      <c r="Q341" s="235"/>
      <c r="R341" s="235"/>
      <c r="S341" s="235"/>
      <c r="T341" s="235"/>
      <c r="U341" s="233"/>
      <c r="V341" s="234"/>
      <c r="W341" s="235"/>
      <c r="X341" s="235"/>
      <c r="Y341" s="235"/>
      <c r="Z341" s="235"/>
      <c r="AA341" s="235"/>
      <c r="AB341" s="235"/>
      <c r="AC341" s="235"/>
      <c r="AD341" s="235"/>
      <c r="AE341" s="235"/>
      <c r="AF341" s="235"/>
      <c r="AG341" s="233"/>
      <c r="AH341" s="236"/>
      <c r="AI341" s="235"/>
      <c r="AJ341" s="235"/>
      <c r="AK341" s="235"/>
      <c r="AL341" s="235"/>
      <c r="AM341" s="235"/>
      <c r="AN341" s="235"/>
      <c r="AO341" s="235"/>
      <c r="AP341" s="235"/>
      <c r="AQ341" s="235"/>
      <c r="AR341" s="235"/>
      <c r="AS341" s="233"/>
      <c r="AT341" s="236"/>
      <c r="AU341" s="235"/>
      <c r="AV341" s="235"/>
      <c r="AW341" s="235"/>
      <c r="AX341" s="235"/>
      <c r="AY341" s="235"/>
      <c r="AZ341" s="235"/>
      <c r="BA341" s="235"/>
      <c r="BB341" s="235"/>
      <c r="BC341" s="235"/>
      <c r="BD341" s="235"/>
      <c r="BE341" s="233"/>
      <c r="BF341" s="236"/>
      <c r="BG341" s="235"/>
      <c r="BH341" s="235"/>
      <c r="BI341" s="235"/>
      <c r="BJ341" s="235"/>
      <c r="BK341" s="235"/>
      <c r="BL341" s="235"/>
      <c r="BM341" s="235"/>
      <c r="BN341" s="235"/>
      <c r="BO341" s="235"/>
      <c r="BP341" s="235"/>
      <c r="BQ341" s="233"/>
      <c r="BR341" s="236"/>
      <c r="BS341" s="235"/>
      <c r="BT341" s="235"/>
      <c r="BU341" s="235"/>
      <c r="BV341" s="235"/>
      <c r="BW341" s="235"/>
      <c r="BX341" s="235"/>
      <c r="BY341" s="235"/>
      <c r="BZ341" s="235"/>
      <c r="CA341" s="235"/>
      <c r="CB341" s="235"/>
      <c r="CC341" s="233"/>
      <c r="CD341" s="39"/>
      <c r="CE341" s="39"/>
      <c r="CF341" s="39"/>
      <c r="CG341" s="39"/>
      <c r="CH341" s="39"/>
      <c r="CI341" s="39"/>
      <c r="CJ341" s="39"/>
      <c r="CK341" s="39"/>
      <c r="CL341" s="39"/>
      <c r="CM341" s="39"/>
      <c r="CN341" s="39"/>
      <c r="CO341" s="39"/>
      <c r="CP341" s="39"/>
      <c r="CQ341" s="39"/>
      <c r="CR341" s="39"/>
      <c r="CS341" s="39"/>
      <c r="CT341" s="39"/>
      <c r="CU341" s="39"/>
      <c r="CV341" s="39"/>
      <c r="CW341" s="39"/>
      <c r="CX341" s="39"/>
      <c r="CY341" s="39"/>
      <c r="CZ341" s="39"/>
      <c r="DA341" s="39"/>
      <c r="DB341" s="39"/>
      <c r="DC341" s="39"/>
      <c r="DD341" s="39"/>
      <c r="DE341" s="39"/>
      <c r="DF341" s="39"/>
      <c r="DG341" s="39"/>
      <c r="DH341" s="39"/>
      <c r="DI341" s="39"/>
      <c r="DJ341" s="39"/>
      <c r="DK341" s="39"/>
      <c r="DL341" s="39"/>
      <c r="DM341" s="39"/>
      <c r="DN341" s="39"/>
      <c r="DO341" s="39"/>
      <c r="DP341" s="39"/>
      <c r="DQ341" s="39"/>
      <c r="DR341" s="39"/>
      <c r="DS341" s="39"/>
      <c r="DT341" s="39"/>
      <c r="DU341" s="39"/>
      <c r="DV341" s="39"/>
      <c r="DW341" s="39"/>
      <c r="DX341" s="39"/>
      <c r="DY341" s="39"/>
      <c r="DZ341" s="39"/>
      <c r="EA341" s="39"/>
      <c r="EB341" s="39"/>
      <c r="EC341" s="39"/>
      <c r="ED341" s="39"/>
      <c r="EE341" s="39"/>
      <c r="EF341" s="39"/>
      <c r="EG341" s="39"/>
      <c r="EH341" s="39"/>
      <c r="EI341" s="39"/>
      <c r="EJ341" s="39"/>
      <c r="EK341" s="39"/>
      <c r="EL341" s="39"/>
      <c r="EM341" s="39"/>
      <c r="EN341" s="39"/>
      <c r="EO341" s="39"/>
      <c r="EP341" s="39"/>
      <c r="EQ341" s="39"/>
      <c r="ER341" s="39"/>
      <c r="ES341" s="39"/>
      <c r="ET341" s="39"/>
      <c r="EU341" s="39"/>
      <c r="EV341" s="39"/>
      <c r="EW341" s="39"/>
      <c r="EX341" s="39"/>
      <c r="EY341" s="39"/>
      <c r="EZ341" s="39"/>
      <c r="FA341" s="39"/>
      <c r="FB341" s="39"/>
      <c r="FC341" s="39"/>
      <c r="FD341" s="39"/>
      <c r="FE341" s="39"/>
      <c r="FF341" s="39"/>
      <c r="FG341" s="39"/>
      <c r="FH341" s="39"/>
      <c r="FI341" s="39"/>
      <c r="FJ341" s="39"/>
      <c r="FK341" s="39"/>
      <c r="FL341" s="39"/>
      <c r="FM341" s="39"/>
      <c r="FN341" s="39"/>
      <c r="FO341" s="39"/>
      <c r="FP341" s="39"/>
      <c r="FQ341" s="39"/>
      <c r="FR341" s="39"/>
      <c r="FS341" s="39"/>
      <c r="FT341" s="39"/>
      <c r="FU341" s="39"/>
      <c r="FV341" s="39"/>
      <c r="FW341" s="39"/>
      <c r="FX341" s="39"/>
      <c r="FY341" s="39"/>
      <c r="FZ341" s="39"/>
      <c r="GA341" s="39"/>
      <c r="GB341" s="39"/>
      <c r="GC341" s="39"/>
      <c r="GD341" s="39"/>
      <c r="GE341" s="39"/>
      <c r="GF341" s="39"/>
      <c r="GG341" s="39"/>
      <c r="GH341" s="39"/>
      <c r="GI341" s="39"/>
      <c r="GJ341" s="39"/>
      <c r="GK341" s="39"/>
      <c r="GL341" s="39"/>
      <c r="GM341" s="39"/>
      <c r="GN341" s="39"/>
      <c r="GO341" s="39"/>
      <c r="GP341" s="39"/>
      <c r="GQ341" s="39"/>
      <c r="GR341" s="39"/>
      <c r="GS341" s="39"/>
      <c r="GT341" s="39"/>
      <c r="GU341" s="39"/>
      <c r="GV341" s="39"/>
      <c r="GW341" s="39"/>
      <c r="GX341" s="39"/>
      <c r="GY341" s="39"/>
      <c r="GZ341" s="39"/>
      <c r="HA341" s="39"/>
      <c r="HB341" s="39"/>
      <c r="HC341" s="39"/>
      <c r="HD341" s="39"/>
      <c r="HE341" s="39"/>
      <c r="HF341" s="39"/>
      <c r="HG341" s="39"/>
      <c r="HH341" s="39"/>
      <c r="HI341" s="39"/>
      <c r="HJ341" s="39"/>
      <c r="HK341" s="39"/>
      <c r="HL341" s="39"/>
      <c r="HM341" s="39"/>
      <c r="HN341" s="39"/>
      <c r="HO341" s="39"/>
      <c r="HP341" s="39"/>
      <c r="HQ341" s="39"/>
      <c r="HR341" s="39"/>
      <c r="HS341" s="39"/>
      <c r="HT341" s="39"/>
      <c r="HU341" s="39"/>
      <c r="HV341" s="39"/>
      <c r="HW341" s="39"/>
      <c r="HX341" s="39"/>
      <c r="HY341" s="39"/>
      <c r="HZ341" s="39"/>
      <c r="IA341" s="39"/>
      <c r="IB341" s="39"/>
      <c r="IC341" s="39"/>
      <c r="ID341" s="39"/>
      <c r="IE341" s="39"/>
      <c r="IF341" s="39"/>
      <c r="IG341" s="39"/>
      <c r="IH341" s="39"/>
      <c r="II341" s="39"/>
      <c r="IJ341" s="39"/>
      <c r="IK341" s="39"/>
      <c r="IL341" s="39"/>
      <c r="IM341" s="39"/>
      <c r="IN341" s="39"/>
      <c r="IO341" s="39"/>
      <c r="IP341" s="39"/>
      <c r="IQ341" s="39"/>
      <c r="IR341" s="39"/>
      <c r="IS341" s="39"/>
      <c r="IT341" s="39"/>
      <c r="IU341" s="39"/>
      <c r="IV341" s="39"/>
      <c r="IW341" s="39"/>
      <c r="IX341" s="39"/>
      <c r="IY341" s="39"/>
      <c r="IZ341" s="39"/>
      <c r="JA341" s="39"/>
      <c r="JB341" s="39"/>
      <c r="JC341" s="39"/>
      <c r="JD341" s="39"/>
      <c r="JE341" s="39"/>
      <c r="JF341" s="39"/>
      <c r="JG341" s="39"/>
      <c r="JH341" s="39"/>
      <c r="JI341" s="39"/>
      <c r="JJ341" s="39"/>
      <c r="JK341" s="39"/>
      <c r="JL341" s="39"/>
      <c r="JM341" s="39"/>
      <c r="JN341" s="39"/>
      <c r="JO341" s="39"/>
      <c r="JP341" s="39"/>
      <c r="JQ341" s="39"/>
      <c r="JR341" s="39"/>
      <c r="JS341" s="39"/>
      <c r="JT341" s="39"/>
      <c r="JU341" s="39"/>
      <c r="JV341" s="39"/>
      <c r="JW341" s="39"/>
      <c r="JX341" s="39"/>
      <c r="JY341" s="39"/>
      <c r="JZ341" s="39"/>
      <c r="KA341" s="39"/>
      <c r="KB341" s="39"/>
      <c r="KC341" s="39"/>
      <c r="KD341" s="39"/>
      <c r="KE341" s="39"/>
      <c r="KF341" s="39"/>
      <c r="KG341" s="39"/>
      <c r="KH341" s="39"/>
      <c r="KI341" s="39"/>
      <c r="KJ341" s="39"/>
      <c r="KK341" s="39"/>
      <c r="KL341" s="39"/>
      <c r="KM341" s="39"/>
      <c r="KN341" s="39"/>
      <c r="KO341" s="39"/>
      <c r="KP341" s="39"/>
      <c r="KQ341" s="39"/>
      <c r="KR341" s="39"/>
      <c r="KS341" s="39"/>
      <c r="KT341" s="39"/>
      <c r="KU341" s="39"/>
      <c r="KV341" s="39"/>
      <c r="KW341" s="39"/>
      <c r="KX341" s="39"/>
      <c r="KY341" s="39"/>
      <c r="KZ341" s="39"/>
      <c r="LA341" s="39"/>
      <c r="LB341" s="39"/>
      <c r="LC341" s="39"/>
      <c r="LD341" s="39"/>
      <c r="LE341" s="39"/>
      <c r="LF341" s="39"/>
      <c r="LG341" s="39"/>
      <c r="LH341" s="39"/>
      <c r="LI341" s="39"/>
      <c r="LJ341" s="39"/>
      <c r="LK341" s="39"/>
      <c r="LL341" s="39"/>
      <c r="LM341" s="39"/>
      <c r="LN341" s="39"/>
      <c r="LO341" s="39"/>
      <c r="LP341" s="39"/>
      <c r="LQ341" s="39"/>
      <c r="LR341" s="39"/>
      <c r="LS341" s="39"/>
      <c r="LT341" s="39"/>
      <c r="LU341" s="39"/>
      <c r="LV341" s="39"/>
      <c r="LW341" s="39"/>
      <c r="LX341" s="39"/>
      <c r="LY341" s="39"/>
      <c r="LZ341" s="39"/>
      <c r="MA341" s="39"/>
      <c r="MB341" s="39"/>
      <c r="MC341" s="39"/>
      <c r="MD341" s="39"/>
      <c r="ME341" s="39"/>
      <c r="MF341" s="39"/>
      <c r="MG341" s="39"/>
      <c r="MH341" s="39"/>
      <c r="MI341" s="39"/>
      <c r="MJ341" s="39"/>
      <c r="MK341" s="39"/>
      <c r="ML341" s="39"/>
      <c r="MM341" s="39"/>
      <c r="MN341" s="39"/>
      <c r="MO341" s="39"/>
      <c r="MP341" s="39"/>
      <c r="MQ341" s="39"/>
      <c r="MR341" s="39"/>
      <c r="MS341" s="39"/>
      <c r="MT341" s="39"/>
      <c r="MU341" s="39"/>
      <c r="MV341" s="39"/>
      <c r="MW341" s="39"/>
      <c r="MX341" s="39"/>
      <c r="MY341" s="39"/>
      <c r="MZ341" s="39"/>
      <c r="NA341" s="39"/>
      <c r="NB341" s="39"/>
      <c r="NC341" s="39"/>
      <c r="ND341" s="39"/>
      <c r="NE341" s="39"/>
      <c r="NF341" s="39"/>
      <c r="NG341" s="39"/>
      <c r="NH341" s="39"/>
      <c r="NI341" s="39"/>
      <c r="NJ341" s="39"/>
      <c r="NK341" s="39"/>
      <c r="NL341" s="39"/>
      <c r="NM341" s="39"/>
      <c r="NN341" s="39"/>
      <c r="NO341" s="39"/>
      <c r="NP341" s="39"/>
      <c r="NQ341" s="39"/>
      <c r="NR341" s="39"/>
      <c r="NS341" s="39"/>
      <c r="NT341" s="39"/>
      <c r="NU341" s="39"/>
      <c r="NV341" s="39"/>
      <c r="NW341" s="39"/>
      <c r="NX341" s="39"/>
      <c r="NY341" s="39"/>
      <c r="NZ341" s="39"/>
      <c r="OA341" s="39"/>
      <c r="OB341" s="39"/>
      <c r="OC341" s="39"/>
      <c r="OD341" s="39"/>
      <c r="OE341" s="39"/>
      <c r="OF341" s="39"/>
      <c r="OG341" s="39"/>
      <c r="OH341" s="39"/>
      <c r="OI341" s="39"/>
      <c r="OJ341" s="39"/>
      <c r="OK341" s="39"/>
      <c r="OL341" s="39"/>
      <c r="OM341" s="39"/>
      <c r="ON341" s="39"/>
      <c r="OO341" s="39"/>
      <c r="OP341" s="39"/>
      <c r="OQ341" s="39"/>
      <c r="OR341" s="39"/>
      <c r="OS341" s="39"/>
      <c r="OT341" s="39"/>
      <c r="OU341" s="39"/>
      <c r="OV341" s="39"/>
      <c r="OW341" s="39"/>
      <c r="OX341" s="39"/>
      <c r="OY341" s="39"/>
      <c r="OZ341" s="39"/>
      <c r="PA341" s="39"/>
      <c r="PB341" s="39"/>
      <c r="PC341" s="39"/>
      <c r="PD341" s="39"/>
      <c r="PE341" s="39"/>
      <c r="PF341" s="39"/>
      <c r="PG341" s="39"/>
      <c r="PH341" s="39"/>
      <c r="PI341" s="39"/>
      <c r="PJ341" s="39"/>
      <c r="PK341" s="39"/>
      <c r="PL341" s="39"/>
      <c r="PM341" s="39"/>
      <c r="PN341" s="39"/>
      <c r="PO341" s="39"/>
      <c r="PP341" s="39"/>
      <c r="PQ341" s="39"/>
      <c r="PR341" s="39"/>
      <c r="PS341" s="39"/>
      <c r="PT341" s="39"/>
      <c r="PU341" s="39"/>
      <c r="PV341" s="39"/>
      <c r="PW341" s="39"/>
      <c r="PX341" s="39"/>
      <c r="PY341" s="39"/>
      <c r="PZ341" s="39"/>
      <c r="QA341" s="39"/>
      <c r="QB341" s="39"/>
      <c r="QC341" s="39"/>
      <c r="QD341" s="39"/>
      <c r="QE341" s="39"/>
      <c r="QF341" s="39"/>
      <c r="QG341" s="39"/>
      <c r="QH341" s="39"/>
      <c r="QI341" s="39"/>
      <c r="QJ341" s="39"/>
      <c r="QK341" s="39"/>
      <c r="QL341" s="39"/>
      <c r="QM341" s="39"/>
      <c r="QN341" s="39"/>
      <c r="QO341" s="39"/>
      <c r="QP341" s="39"/>
      <c r="QQ341" s="39"/>
      <c r="QR341" s="39"/>
      <c r="QS341" s="39"/>
      <c r="QT341" s="39"/>
      <c r="QU341" s="39"/>
      <c r="QV341" s="39"/>
      <c r="QW341" s="39"/>
      <c r="QX341" s="39"/>
      <c r="QY341" s="39"/>
      <c r="QZ341" s="39"/>
      <c r="RA341" s="39"/>
      <c r="RB341" s="39"/>
      <c r="RC341" s="39"/>
      <c r="RD341" s="39"/>
      <c r="RE341" s="39"/>
      <c r="RF341" s="39"/>
      <c r="RG341" s="39"/>
      <c r="RH341" s="39"/>
      <c r="RI341" s="39"/>
      <c r="RJ341" s="39"/>
      <c r="RK341" s="39"/>
      <c r="RL341" s="39"/>
      <c r="RM341" s="39"/>
      <c r="RN341" s="39"/>
      <c r="RO341" s="39"/>
      <c r="RP341" s="39"/>
      <c r="RQ341" s="39"/>
      <c r="RR341" s="39"/>
      <c r="RS341" s="39"/>
      <c r="RT341" s="39"/>
      <c r="RU341" s="39"/>
      <c r="RV341" s="39"/>
      <c r="RW341" s="39"/>
      <c r="RX341" s="39"/>
      <c r="RY341" s="39"/>
      <c r="RZ341" s="39"/>
      <c r="SA341" s="39"/>
      <c r="SB341" s="39"/>
      <c r="SC341" s="39"/>
      <c r="SD341" s="39"/>
      <c r="SE341" s="39"/>
      <c r="SF341" s="39"/>
      <c r="SG341" s="39"/>
      <c r="SH341" s="39"/>
      <c r="SI341" s="39"/>
      <c r="SJ341" s="39"/>
      <c r="SK341" s="39"/>
      <c r="SL341" s="39"/>
      <c r="SM341" s="39"/>
      <c r="SN341" s="39"/>
      <c r="SO341" s="39"/>
      <c r="SP341" s="39"/>
      <c r="SQ341" s="39"/>
      <c r="SR341" s="39"/>
      <c r="SS341" s="39"/>
      <c r="ST341" s="39"/>
      <c r="SU341" s="39"/>
      <c r="SV341" s="39"/>
      <c r="SW341" s="39"/>
      <c r="SX341" s="39"/>
      <c r="SY341" s="39"/>
      <c r="SZ341" s="39"/>
      <c r="TA341" s="39"/>
      <c r="TB341" s="39"/>
      <c r="TC341" s="39"/>
      <c r="TD341" s="39"/>
      <c r="TE341" s="39"/>
      <c r="TF341" s="39"/>
      <c r="TG341" s="39"/>
      <c r="TH341" s="39"/>
      <c r="TI341" s="39"/>
      <c r="TJ341" s="39"/>
      <c r="TK341" s="39"/>
      <c r="TL341" s="39"/>
      <c r="TM341" s="39"/>
      <c r="TN341" s="39"/>
      <c r="TO341" s="39"/>
      <c r="TP341" s="39"/>
      <c r="TQ341" s="39"/>
      <c r="TR341" s="39"/>
      <c r="TS341" s="39"/>
      <c r="TT341" s="39"/>
      <c r="TU341" s="39"/>
      <c r="TV341" s="39"/>
      <c r="TW341" s="39"/>
      <c r="TX341" s="39"/>
      <c r="TY341" s="39"/>
      <c r="TZ341" s="39"/>
      <c r="UA341" s="39"/>
      <c r="UB341" s="39"/>
      <c r="UC341" s="39"/>
      <c r="UD341" s="39"/>
      <c r="UE341" s="39"/>
      <c r="UF341" s="39"/>
      <c r="UG341" s="39"/>
      <c r="UH341" s="39"/>
      <c r="UI341" s="39"/>
      <c r="UJ341" s="39"/>
      <c r="UK341" s="39"/>
      <c r="UL341" s="39"/>
      <c r="UM341" s="39"/>
      <c r="UN341" s="39"/>
      <c r="UO341" s="39"/>
      <c r="UP341" s="39"/>
      <c r="UQ341" s="39"/>
      <c r="UR341" s="39"/>
      <c r="US341" s="39"/>
      <c r="UT341" s="39"/>
      <c r="UU341" s="39"/>
      <c r="UV341" s="39"/>
      <c r="UW341" s="39"/>
      <c r="UX341" s="39"/>
      <c r="UY341" s="39"/>
      <c r="UZ341" s="39"/>
      <c r="VA341" s="39"/>
      <c r="VB341" s="39"/>
      <c r="VC341" s="39"/>
      <c r="VD341" s="39"/>
      <c r="VE341" s="39"/>
      <c r="VF341" s="39"/>
      <c r="VG341" s="39"/>
      <c r="VH341" s="39"/>
      <c r="VI341" s="39"/>
      <c r="VJ341" s="39"/>
      <c r="VK341" s="39"/>
      <c r="VL341" s="39"/>
      <c r="VM341" s="39"/>
      <c r="VN341" s="39"/>
      <c r="VO341" s="39"/>
      <c r="VP341" s="39"/>
      <c r="VQ341" s="39"/>
      <c r="VR341" s="39"/>
      <c r="VS341" s="39"/>
      <c r="VT341" s="39"/>
      <c r="VU341" s="39"/>
      <c r="VV341" s="39"/>
      <c r="VW341" s="39"/>
      <c r="VX341" s="39"/>
      <c r="VY341" s="39"/>
      <c r="VZ341" s="39"/>
      <c r="WA341" s="39"/>
      <c r="WB341" s="39"/>
      <c r="WC341" s="39"/>
      <c r="WD341" s="39"/>
      <c r="WE341" s="39"/>
      <c r="WF341" s="39"/>
      <c r="WG341" s="39"/>
      <c r="WH341" s="39"/>
      <c r="WI341" s="39"/>
      <c r="WJ341" s="39"/>
      <c r="WK341" s="39"/>
      <c r="WL341" s="39"/>
      <c r="WM341" s="39"/>
      <c r="WN341" s="39"/>
      <c r="WO341" s="39"/>
      <c r="WP341" s="39"/>
      <c r="WQ341" s="39"/>
      <c r="WR341" s="39"/>
      <c r="WS341" s="39"/>
      <c r="WT341" s="39"/>
      <c r="WU341" s="39"/>
      <c r="WV341" s="39"/>
      <c r="WW341" s="39"/>
      <c r="WX341" s="39"/>
      <c r="WY341" s="39"/>
      <c r="WZ341" s="39"/>
      <c r="XA341" s="39"/>
      <c r="XB341" s="39"/>
      <c r="XC341" s="39"/>
      <c r="XD341" s="39"/>
      <c r="XE341" s="39"/>
      <c r="XF341" s="39"/>
      <c r="XG341" s="39"/>
      <c r="XH341" s="39"/>
      <c r="XI341" s="39"/>
      <c r="XJ341" s="39"/>
      <c r="XK341" s="39"/>
      <c r="XL341" s="39"/>
      <c r="XM341" s="39"/>
      <c r="XN341" s="39"/>
      <c r="XO341" s="39"/>
      <c r="XP341" s="39"/>
      <c r="XQ341" s="39"/>
      <c r="XR341" s="39"/>
      <c r="XS341" s="39"/>
      <c r="XT341" s="39"/>
      <c r="XU341" s="39"/>
      <c r="XV341" s="39"/>
      <c r="XW341" s="39"/>
      <c r="XX341" s="39"/>
      <c r="XY341" s="39"/>
      <c r="XZ341" s="39"/>
      <c r="YA341" s="39"/>
      <c r="YB341" s="39"/>
      <c r="YC341" s="39"/>
      <c r="YD341" s="39"/>
      <c r="YE341" s="39"/>
      <c r="YF341" s="39"/>
      <c r="YG341" s="39"/>
      <c r="YH341" s="39"/>
      <c r="YI341" s="39"/>
      <c r="YJ341" s="39"/>
      <c r="YK341" s="39"/>
      <c r="YL341" s="39"/>
      <c r="YM341" s="39"/>
      <c r="YN341" s="39"/>
      <c r="YO341" s="39"/>
      <c r="YP341" s="39"/>
      <c r="YQ341" s="39"/>
      <c r="YR341" s="39"/>
      <c r="YS341" s="39"/>
      <c r="YT341" s="39"/>
      <c r="YU341" s="39"/>
      <c r="YV341" s="39"/>
      <c r="YW341" s="39"/>
      <c r="YX341" s="39"/>
      <c r="YY341" s="39"/>
      <c r="YZ341" s="39"/>
      <c r="ZA341" s="39"/>
      <c r="ZB341" s="39"/>
      <c r="ZC341" s="39"/>
      <c r="ZD341" s="39"/>
      <c r="ZE341" s="39"/>
      <c r="ZF341" s="39"/>
      <c r="ZG341" s="39"/>
      <c r="ZH341" s="39"/>
      <c r="ZI341" s="39"/>
      <c r="ZJ341" s="39"/>
      <c r="ZK341" s="39"/>
      <c r="ZL341" s="39"/>
      <c r="ZM341" s="39"/>
      <c r="ZN341" s="39"/>
      <c r="ZO341" s="39"/>
      <c r="ZP341" s="39"/>
      <c r="ZQ341" s="39"/>
      <c r="ZR341" s="39"/>
      <c r="ZS341" s="39"/>
      <c r="ZT341" s="39"/>
      <c r="ZU341" s="39"/>
      <c r="ZV341" s="39"/>
      <c r="ZW341" s="39"/>
      <c r="ZX341" s="39"/>
      <c r="ZY341" s="39"/>
      <c r="ZZ341" s="39"/>
      <c r="AAA341" s="39"/>
      <c r="AAB341" s="39"/>
      <c r="AAC341" s="39"/>
      <c r="AAD341" s="39"/>
      <c r="AAE341" s="39"/>
      <c r="AAF341" s="39"/>
      <c r="AAG341" s="39"/>
      <c r="AAH341" s="39"/>
      <c r="AAI341" s="39"/>
      <c r="AAJ341" s="39"/>
      <c r="AAK341" s="39"/>
      <c r="AAL341" s="39"/>
      <c r="AAM341" s="39"/>
      <c r="AAN341" s="39"/>
      <c r="AAO341" s="39"/>
      <c r="AAP341" s="39"/>
      <c r="AAQ341" s="39"/>
      <c r="AAR341" s="39"/>
      <c r="AAS341" s="39"/>
      <c r="AAT341" s="39"/>
      <c r="AAU341" s="39"/>
      <c r="AAV341" s="39"/>
      <c r="AAW341" s="39"/>
      <c r="AAX341" s="39"/>
      <c r="AAY341" s="39"/>
      <c r="AAZ341" s="39"/>
      <c r="ABA341" s="39"/>
      <c r="ABB341" s="39"/>
      <c r="ABC341" s="39"/>
      <c r="ABD341" s="39"/>
      <c r="ABE341" s="39"/>
      <c r="ABF341" s="39"/>
      <c r="ABG341" s="39"/>
      <c r="ABH341" s="39"/>
      <c r="ABI341" s="39"/>
      <c r="ABJ341" s="39"/>
      <c r="ABK341" s="39"/>
      <c r="ABL341" s="39"/>
      <c r="ABM341" s="39"/>
      <c r="ABN341" s="39"/>
      <c r="ABO341" s="39"/>
      <c r="ABP341" s="39"/>
      <c r="ABQ341" s="39"/>
      <c r="ABR341" s="39"/>
      <c r="ABS341" s="39"/>
      <c r="ABT341" s="39"/>
      <c r="ABU341" s="39"/>
      <c r="ABV341" s="39"/>
      <c r="ABW341" s="39"/>
      <c r="ABX341" s="39"/>
      <c r="ABY341" s="39"/>
      <c r="ABZ341" s="39"/>
      <c r="ACA341" s="39"/>
      <c r="ACB341" s="39"/>
      <c r="ACC341" s="39"/>
      <c r="ACD341" s="39"/>
      <c r="ACE341" s="39"/>
      <c r="ACF341" s="39"/>
      <c r="ACG341" s="39"/>
      <c r="ACH341" s="39"/>
      <c r="ACI341" s="39"/>
      <c r="ACJ341" s="39"/>
      <c r="ACK341" s="39"/>
      <c r="ACL341" s="39"/>
      <c r="ACM341" s="39"/>
      <c r="ACN341" s="39"/>
      <c r="ACO341" s="39"/>
      <c r="ACP341" s="39"/>
      <c r="ACQ341" s="39"/>
      <c r="ACR341" s="39"/>
      <c r="ACS341" s="39"/>
      <c r="ACT341" s="39"/>
      <c r="ACU341" s="39"/>
      <c r="ACV341" s="39"/>
      <c r="ACW341" s="39"/>
      <c r="ACX341" s="39"/>
      <c r="ACY341" s="39"/>
      <c r="ACZ341" s="39"/>
      <c r="ADA341" s="39"/>
      <c r="ADB341" s="39"/>
      <c r="ADC341" s="39"/>
      <c r="ADD341" s="39"/>
      <c r="ADE341" s="39"/>
      <c r="ADF341" s="39"/>
      <c r="ADG341" s="39"/>
      <c r="ADH341" s="39"/>
      <c r="ADI341" s="39"/>
      <c r="ADJ341" s="39"/>
      <c r="ADK341" s="39"/>
      <c r="ADL341" s="39"/>
      <c r="ADM341" s="39"/>
      <c r="ADN341" s="39"/>
      <c r="ADO341" s="39"/>
      <c r="ADP341" s="39"/>
      <c r="ADQ341" s="39"/>
      <c r="ADR341" s="39"/>
      <c r="ADS341" s="39"/>
      <c r="ADT341" s="39"/>
      <c r="ADU341" s="39"/>
      <c r="ADV341" s="39"/>
      <c r="ADW341" s="39"/>
      <c r="ADX341" s="39"/>
      <c r="ADY341" s="39"/>
      <c r="ADZ341" s="39"/>
      <c r="AEA341" s="39"/>
      <c r="AEB341" s="39"/>
      <c r="AEC341" s="39"/>
      <c r="AED341" s="39"/>
      <c r="AEE341" s="39"/>
      <c r="AEF341" s="39"/>
      <c r="AEG341" s="39"/>
      <c r="AEH341" s="39"/>
      <c r="AEI341" s="39"/>
      <c r="AEJ341" s="39"/>
      <c r="AEK341" s="39"/>
      <c r="AEL341" s="39"/>
      <c r="AEM341" s="39"/>
      <c r="AEN341" s="39"/>
      <c r="AEO341" s="39"/>
      <c r="AEP341" s="39"/>
      <c r="AEQ341" s="39"/>
      <c r="AER341" s="39"/>
      <c r="AES341" s="39"/>
      <c r="AET341" s="39"/>
      <c r="AEU341" s="39"/>
      <c r="AEV341" s="39"/>
      <c r="AEW341" s="39"/>
      <c r="AEX341" s="39"/>
      <c r="AEY341" s="39"/>
      <c r="AEZ341" s="39"/>
      <c r="AFA341" s="39"/>
      <c r="AFB341" s="39"/>
      <c r="AFC341" s="39"/>
      <c r="AFD341" s="39"/>
      <c r="AFE341" s="39"/>
      <c r="AFF341" s="39"/>
      <c r="AFG341" s="39"/>
      <c r="AFH341" s="39"/>
      <c r="AFI341" s="39"/>
      <c r="AFJ341" s="39"/>
      <c r="AFK341" s="39"/>
      <c r="AFL341" s="39"/>
      <c r="AFM341" s="39"/>
      <c r="AFN341" s="39"/>
      <c r="AFO341" s="39"/>
      <c r="AFP341" s="39"/>
      <c r="AFQ341" s="39"/>
      <c r="AFR341" s="39"/>
      <c r="AFS341" s="39"/>
      <c r="AFT341" s="39"/>
      <c r="AFU341" s="39"/>
      <c r="AFV341" s="39"/>
      <c r="AFW341" s="39"/>
      <c r="AFX341" s="39"/>
      <c r="AFY341" s="39"/>
      <c r="AFZ341" s="39"/>
      <c r="AGA341" s="39"/>
      <c r="AGB341" s="39"/>
      <c r="AGC341" s="39"/>
      <c r="AGD341" s="39"/>
      <c r="AGE341" s="39"/>
      <c r="AGF341" s="39"/>
      <c r="AGG341" s="39"/>
      <c r="AGH341" s="39"/>
      <c r="AGI341" s="39"/>
      <c r="AGJ341" s="39"/>
      <c r="AGK341" s="39"/>
      <c r="AGL341" s="39"/>
      <c r="AGM341" s="39"/>
      <c r="AGN341" s="39"/>
      <c r="AGO341" s="39"/>
      <c r="AGP341" s="39"/>
      <c r="AGQ341" s="39"/>
      <c r="AGR341" s="39"/>
      <c r="AGS341" s="39"/>
      <c r="AGT341" s="39"/>
      <c r="AGU341" s="39"/>
      <c r="AGV341" s="39"/>
      <c r="AGW341" s="39"/>
      <c r="AGX341" s="39"/>
      <c r="AGY341" s="39"/>
      <c r="AGZ341" s="39"/>
      <c r="AHA341" s="39"/>
      <c r="AHB341" s="39"/>
      <c r="AHC341" s="39"/>
      <c r="AHD341" s="39"/>
      <c r="AHE341" s="39"/>
      <c r="AHF341" s="39"/>
      <c r="AHG341" s="39"/>
      <c r="AHH341" s="39"/>
      <c r="AHI341" s="39"/>
      <c r="AHJ341" s="39"/>
      <c r="AHK341" s="39"/>
      <c r="AHL341" s="39"/>
      <c r="AHM341" s="39"/>
      <c r="AHN341" s="39"/>
      <c r="AHO341" s="39"/>
      <c r="AHP341" s="39"/>
      <c r="AHQ341" s="39"/>
      <c r="AHR341" s="39"/>
      <c r="AHS341" s="39"/>
      <c r="AHT341" s="39"/>
      <c r="AHU341" s="39"/>
      <c r="AHV341" s="39"/>
      <c r="AHW341" s="39"/>
      <c r="AHX341" s="39"/>
      <c r="AHY341" s="39"/>
      <c r="AHZ341" s="39"/>
      <c r="AIA341" s="39"/>
      <c r="AIB341" s="39"/>
    </row>
    <row r="342" spans="1:912" s="39" customFormat="1" x14ac:dyDescent="0.25">
      <c r="A342" s="326"/>
      <c r="B342" s="101" t="s">
        <v>620</v>
      </c>
      <c r="C342" s="294" t="s">
        <v>621</v>
      </c>
      <c r="D342" s="130"/>
      <c r="E342" s="130"/>
      <c r="F342" s="299"/>
      <c r="G342" s="74"/>
      <c r="H342" s="75"/>
      <c r="I342" s="76"/>
      <c r="J342" s="75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6"/>
      <c r="V342" s="75"/>
      <c r="W342" s="77"/>
      <c r="X342" s="77"/>
      <c r="Y342" s="77"/>
      <c r="Z342" s="77"/>
      <c r="AA342" s="77"/>
      <c r="AB342" s="77"/>
      <c r="AC342" s="77"/>
      <c r="AD342" s="77"/>
      <c r="AE342" s="77"/>
      <c r="AF342" s="77"/>
      <c r="AG342" s="76"/>
      <c r="AH342" s="78"/>
      <c r="AI342" s="77"/>
      <c r="AJ342" s="77"/>
      <c r="AK342" s="77"/>
      <c r="AL342" s="77"/>
      <c r="AM342" s="77"/>
      <c r="AN342" s="77"/>
      <c r="AO342" s="77"/>
      <c r="AP342" s="77"/>
      <c r="AQ342" s="77"/>
      <c r="AR342" s="77"/>
      <c r="AS342" s="76"/>
      <c r="AT342" s="78"/>
      <c r="AU342" s="77"/>
      <c r="AV342" s="77"/>
      <c r="AW342" s="77"/>
      <c r="AX342" s="77"/>
      <c r="AY342" s="77"/>
      <c r="AZ342" s="77"/>
      <c r="BA342" s="77"/>
      <c r="BB342" s="77"/>
      <c r="BC342" s="77"/>
      <c r="BD342" s="77"/>
      <c r="BE342" s="76"/>
      <c r="BF342" s="78"/>
      <c r="BG342" s="77"/>
      <c r="BH342" s="77"/>
      <c r="BI342" s="77"/>
      <c r="BJ342" s="77"/>
      <c r="BK342" s="77"/>
      <c r="BL342" s="77"/>
      <c r="BM342" s="77"/>
      <c r="BN342" s="77"/>
      <c r="BO342" s="77"/>
      <c r="BP342" s="77"/>
      <c r="BQ342" s="76"/>
      <c r="BR342" s="78"/>
      <c r="BS342" s="77"/>
      <c r="BT342" s="77"/>
      <c r="BU342" s="77"/>
      <c r="BV342" s="77"/>
      <c r="BW342" s="77"/>
      <c r="BX342" s="77"/>
      <c r="BY342" s="77"/>
      <c r="BZ342" s="77"/>
      <c r="CA342" s="77"/>
      <c r="CB342" s="77"/>
      <c r="CC342" s="76"/>
    </row>
    <row r="343" spans="1:912" x14ac:dyDescent="0.25">
      <c r="A343" s="326"/>
      <c r="B343" s="330" t="s">
        <v>622</v>
      </c>
      <c r="C343" s="303" t="s">
        <v>623</v>
      </c>
      <c r="D343" s="287" t="s">
        <v>533</v>
      </c>
      <c r="E343" s="287">
        <v>0</v>
      </c>
      <c r="F343" s="299"/>
      <c r="G343" s="191">
        <f t="shared" ref="G343:G374" si="240">+E343*F343</f>
        <v>0</v>
      </c>
      <c r="H343" s="246"/>
      <c r="I343" s="248"/>
      <c r="J343" s="246"/>
      <c r="K343" s="247"/>
      <c r="L343" s="247"/>
      <c r="M343" s="247"/>
      <c r="N343" s="247"/>
      <c r="O343" s="247"/>
      <c r="P343" s="247"/>
      <c r="Q343" s="247"/>
      <c r="R343" s="247"/>
      <c r="S343" s="247"/>
      <c r="T343" s="247"/>
      <c r="U343" s="248">
        <f t="shared" ref="U343:U370" si="241">G343/6</f>
        <v>0</v>
      </c>
      <c r="V343" s="246"/>
      <c r="W343" s="247"/>
      <c r="X343" s="247"/>
      <c r="Y343" s="247"/>
      <c r="Z343" s="247"/>
      <c r="AA343" s="247"/>
      <c r="AB343" s="247"/>
      <c r="AC343" s="247"/>
      <c r="AD343" s="247"/>
      <c r="AE343" s="247"/>
      <c r="AF343" s="247"/>
      <c r="AG343" s="248">
        <f t="shared" ref="AG343:AG370" si="242">G343/6</f>
        <v>0</v>
      </c>
      <c r="AH343" s="249"/>
      <c r="AI343" s="247"/>
      <c r="AJ343" s="247"/>
      <c r="AK343" s="247"/>
      <c r="AL343" s="247"/>
      <c r="AM343" s="247"/>
      <c r="AN343" s="247"/>
      <c r="AO343" s="247"/>
      <c r="AP343" s="247"/>
      <c r="AQ343" s="247"/>
      <c r="AR343" s="247"/>
      <c r="AS343" s="248">
        <f t="shared" ref="AS343:AS370" si="243">G343/6</f>
        <v>0</v>
      </c>
      <c r="AT343" s="249"/>
      <c r="AU343" s="247"/>
      <c r="AV343" s="247"/>
      <c r="AW343" s="247"/>
      <c r="AX343" s="247"/>
      <c r="AY343" s="247"/>
      <c r="AZ343" s="247"/>
      <c r="BA343" s="247"/>
      <c r="BB343" s="247"/>
      <c r="BC343" s="247"/>
      <c r="BD343" s="247"/>
      <c r="BE343" s="248">
        <f t="shared" ref="BE343:BE370" si="244">G343/6</f>
        <v>0</v>
      </c>
      <c r="BF343" s="249"/>
      <c r="BG343" s="247"/>
      <c r="BH343" s="247"/>
      <c r="BI343" s="247"/>
      <c r="BJ343" s="247"/>
      <c r="BK343" s="247"/>
      <c r="BL343" s="247"/>
      <c r="BM343" s="247"/>
      <c r="BN343" s="247"/>
      <c r="BO343" s="247"/>
      <c r="BP343" s="247"/>
      <c r="BQ343" s="248">
        <f t="shared" ref="BQ343:BQ370" si="245">G343/6</f>
        <v>0</v>
      </c>
      <c r="BR343" s="249"/>
      <c r="BS343" s="247"/>
      <c r="BT343" s="247"/>
      <c r="BU343" s="247"/>
      <c r="BV343" s="247"/>
      <c r="BW343" s="247"/>
      <c r="BX343" s="247"/>
      <c r="BY343" s="247"/>
      <c r="BZ343" s="247"/>
      <c r="CA343" s="247"/>
      <c r="CB343" s="247"/>
      <c r="CC343" s="248">
        <f t="shared" ref="CC343:CC370" si="246">G343-SUM(H343:CB343)</f>
        <v>0</v>
      </c>
      <c r="CD343" s="39"/>
      <c r="CE343" s="39"/>
      <c r="CF343" s="39"/>
      <c r="CG343" s="39"/>
      <c r="CH343" s="39"/>
      <c r="CI343" s="39"/>
      <c r="CJ343" s="39"/>
      <c r="CK343" s="39"/>
      <c r="CL343" s="39"/>
      <c r="CM343" s="39"/>
      <c r="CN343" s="39"/>
      <c r="CO343" s="39"/>
      <c r="CP343" s="39"/>
      <c r="CQ343" s="39"/>
      <c r="CR343" s="39"/>
      <c r="CS343" s="39"/>
      <c r="CT343" s="39"/>
      <c r="CU343" s="39"/>
      <c r="CV343" s="39"/>
      <c r="CW343" s="39"/>
      <c r="CX343" s="39"/>
      <c r="CY343" s="39"/>
      <c r="CZ343" s="39"/>
      <c r="DA343" s="39"/>
      <c r="DB343" s="39"/>
      <c r="DC343" s="39"/>
      <c r="DD343" s="39"/>
      <c r="DE343" s="39"/>
      <c r="DF343" s="39"/>
      <c r="DG343" s="39"/>
      <c r="DH343" s="39"/>
      <c r="DI343" s="39"/>
      <c r="DJ343" s="39"/>
      <c r="DK343" s="39"/>
      <c r="DL343" s="39"/>
      <c r="DM343" s="39"/>
      <c r="DN343" s="39"/>
      <c r="DO343" s="39"/>
      <c r="DP343" s="39"/>
      <c r="DQ343" s="39"/>
      <c r="DR343" s="39"/>
      <c r="DS343" s="39"/>
      <c r="DT343" s="39"/>
      <c r="DU343" s="39"/>
      <c r="DV343" s="39"/>
      <c r="DW343" s="39"/>
      <c r="DX343" s="39"/>
      <c r="DY343" s="39"/>
      <c r="DZ343" s="39"/>
      <c r="EA343" s="39"/>
      <c r="EB343" s="39"/>
      <c r="EC343" s="39"/>
      <c r="ED343" s="39"/>
      <c r="EE343" s="39"/>
      <c r="EF343" s="39"/>
      <c r="EG343" s="39"/>
      <c r="EH343" s="39"/>
      <c r="EI343" s="39"/>
      <c r="EJ343" s="39"/>
      <c r="EK343" s="39"/>
      <c r="EL343" s="39"/>
      <c r="EM343" s="39"/>
      <c r="EN343" s="39"/>
      <c r="EO343" s="39"/>
      <c r="EP343" s="39"/>
      <c r="EQ343" s="39"/>
      <c r="ER343" s="39"/>
      <c r="ES343" s="39"/>
      <c r="ET343" s="39"/>
      <c r="EU343" s="39"/>
      <c r="EV343" s="39"/>
      <c r="EW343" s="39"/>
      <c r="EX343" s="39"/>
      <c r="EY343" s="39"/>
      <c r="EZ343" s="39"/>
      <c r="FA343" s="39"/>
      <c r="FB343" s="39"/>
      <c r="FC343" s="39"/>
      <c r="FD343" s="39"/>
      <c r="FE343" s="39"/>
      <c r="FF343" s="39"/>
      <c r="FG343" s="39"/>
      <c r="FH343" s="39"/>
      <c r="FI343" s="39"/>
      <c r="FJ343" s="39"/>
      <c r="FK343" s="39"/>
      <c r="FL343" s="39"/>
      <c r="FM343" s="39"/>
      <c r="FN343" s="39"/>
      <c r="FO343" s="39"/>
      <c r="FP343" s="39"/>
      <c r="FQ343" s="39"/>
      <c r="FR343" s="39"/>
      <c r="FS343" s="39"/>
      <c r="FT343" s="39"/>
      <c r="FU343" s="39"/>
      <c r="FV343" s="39"/>
      <c r="FW343" s="39"/>
      <c r="FX343" s="39"/>
      <c r="FY343" s="39"/>
      <c r="FZ343" s="39"/>
      <c r="GA343" s="39"/>
      <c r="GB343" s="39"/>
      <c r="GC343" s="39"/>
      <c r="GD343" s="39"/>
      <c r="GE343" s="39"/>
      <c r="GF343" s="39"/>
      <c r="GG343" s="39"/>
      <c r="GH343" s="39"/>
      <c r="GI343" s="39"/>
      <c r="GJ343" s="39"/>
      <c r="GK343" s="39"/>
      <c r="GL343" s="39"/>
      <c r="GM343" s="39"/>
      <c r="GN343" s="39"/>
      <c r="GO343" s="39"/>
      <c r="GP343" s="39"/>
      <c r="GQ343" s="39"/>
      <c r="GR343" s="39"/>
      <c r="GS343" s="39"/>
      <c r="GT343" s="39"/>
      <c r="GU343" s="39"/>
      <c r="GV343" s="39"/>
      <c r="GW343" s="39"/>
      <c r="GX343" s="39"/>
      <c r="GY343" s="39"/>
      <c r="GZ343" s="39"/>
      <c r="HA343" s="39"/>
      <c r="HB343" s="39"/>
      <c r="HC343" s="39"/>
      <c r="HD343" s="39"/>
      <c r="HE343" s="39"/>
      <c r="HF343" s="39"/>
      <c r="HG343" s="39"/>
      <c r="HH343" s="39"/>
      <c r="HI343" s="39"/>
      <c r="HJ343" s="39"/>
      <c r="HK343" s="39"/>
      <c r="HL343" s="39"/>
      <c r="HM343" s="39"/>
      <c r="HN343" s="39"/>
      <c r="HO343" s="39"/>
      <c r="HP343" s="39"/>
      <c r="HQ343" s="39"/>
      <c r="HR343" s="39"/>
      <c r="HS343" s="39"/>
      <c r="HT343" s="39"/>
      <c r="HU343" s="39"/>
      <c r="HV343" s="39"/>
      <c r="HW343" s="39"/>
      <c r="HX343" s="39"/>
      <c r="HY343" s="39"/>
      <c r="HZ343" s="39"/>
      <c r="IA343" s="39"/>
      <c r="IB343" s="39"/>
      <c r="IC343" s="39"/>
      <c r="ID343" s="39"/>
      <c r="IE343" s="39"/>
      <c r="IF343" s="39"/>
      <c r="IG343" s="39"/>
      <c r="IH343" s="39"/>
      <c r="II343" s="39"/>
      <c r="IJ343" s="39"/>
      <c r="IK343" s="39"/>
      <c r="IL343" s="39"/>
      <c r="IM343" s="39"/>
      <c r="IN343" s="39"/>
      <c r="IO343" s="39"/>
      <c r="IP343" s="39"/>
      <c r="IQ343" s="39"/>
      <c r="IR343" s="39"/>
      <c r="IS343" s="39"/>
      <c r="IT343" s="39"/>
      <c r="IU343" s="39"/>
      <c r="IV343" s="39"/>
      <c r="IW343" s="39"/>
      <c r="IX343" s="39"/>
      <c r="IY343" s="39"/>
      <c r="IZ343" s="39"/>
      <c r="JA343" s="39"/>
      <c r="JB343" s="39"/>
      <c r="JC343" s="39"/>
      <c r="JD343" s="39"/>
      <c r="JE343" s="39"/>
      <c r="JF343" s="39"/>
      <c r="JG343" s="39"/>
      <c r="JH343" s="39"/>
      <c r="JI343" s="39"/>
      <c r="JJ343" s="39"/>
      <c r="JK343" s="39"/>
      <c r="JL343" s="39"/>
      <c r="JM343" s="39"/>
      <c r="JN343" s="39"/>
      <c r="JO343" s="39"/>
      <c r="JP343" s="39"/>
      <c r="JQ343" s="39"/>
      <c r="JR343" s="39"/>
      <c r="JS343" s="39"/>
      <c r="JT343" s="39"/>
      <c r="JU343" s="39"/>
      <c r="JV343" s="39"/>
      <c r="JW343" s="39"/>
      <c r="JX343" s="39"/>
      <c r="JY343" s="39"/>
      <c r="JZ343" s="39"/>
      <c r="KA343" s="39"/>
      <c r="KB343" s="39"/>
      <c r="KC343" s="39"/>
      <c r="KD343" s="39"/>
      <c r="KE343" s="39"/>
      <c r="KF343" s="39"/>
      <c r="KG343" s="39"/>
      <c r="KH343" s="39"/>
      <c r="KI343" s="39"/>
      <c r="KJ343" s="39"/>
      <c r="KK343" s="39"/>
      <c r="KL343" s="39"/>
      <c r="KM343" s="39"/>
      <c r="KN343" s="39"/>
      <c r="KO343" s="39"/>
      <c r="KP343" s="39"/>
      <c r="KQ343" s="39"/>
      <c r="KR343" s="39"/>
      <c r="KS343" s="39"/>
      <c r="KT343" s="39"/>
      <c r="KU343" s="39"/>
      <c r="KV343" s="39"/>
      <c r="KW343" s="39"/>
      <c r="KX343" s="39"/>
      <c r="KY343" s="39"/>
      <c r="KZ343" s="39"/>
      <c r="LA343" s="39"/>
      <c r="LB343" s="39"/>
      <c r="LC343" s="39"/>
      <c r="LD343" s="39"/>
      <c r="LE343" s="39"/>
      <c r="LF343" s="39"/>
      <c r="LG343" s="39"/>
      <c r="LH343" s="39"/>
      <c r="LI343" s="39"/>
      <c r="LJ343" s="39"/>
      <c r="LK343" s="39"/>
      <c r="LL343" s="39"/>
      <c r="LM343" s="39"/>
      <c r="LN343" s="39"/>
      <c r="LO343" s="39"/>
      <c r="LP343" s="39"/>
      <c r="LQ343" s="39"/>
      <c r="LR343" s="39"/>
      <c r="LS343" s="39"/>
      <c r="LT343" s="39"/>
      <c r="LU343" s="39"/>
      <c r="LV343" s="39"/>
      <c r="LW343" s="39"/>
      <c r="LX343" s="39"/>
      <c r="LY343" s="39"/>
      <c r="LZ343" s="39"/>
      <c r="MA343" s="39"/>
      <c r="MB343" s="39"/>
      <c r="MC343" s="39"/>
      <c r="MD343" s="39"/>
      <c r="ME343" s="39"/>
      <c r="MF343" s="39"/>
      <c r="MG343" s="39"/>
      <c r="MH343" s="39"/>
      <c r="MI343" s="39"/>
      <c r="MJ343" s="39"/>
      <c r="MK343" s="39"/>
      <c r="ML343" s="39"/>
      <c r="MM343" s="39"/>
      <c r="MN343" s="39"/>
      <c r="MO343" s="39"/>
      <c r="MP343" s="39"/>
      <c r="MQ343" s="39"/>
      <c r="MR343" s="39"/>
      <c r="MS343" s="39"/>
      <c r="MT343" s="39"/>
      <c r="MU343" s="39"/>
      <c r="MV343" s="39"/>
      <c r="MW343" s="39"/>
      <c r="MX343" s="39"/>
      <c r="MY343" s="39"/>
      <c r="MZ343" s="39"/>
      <c r="NA343" s="39"/>
      <c r="NB343" s="39"/>
      <c r="NC343" s="39"/>
      <c r="ND343" s="39"/>
      <c r="NE343" s="39"/>
      <c r="NF343" s="39"/>
      <c r="NG343" s="39"/>
      <c r="NH343" s="39"/>
      <c r="NI343" s="39"/>
      <c r="NJ343" s="39"/>
      <c r="NK343" s="39"/>
      <c r="NL343" s="39"/>
      <c r="NM343" s="39"/>
      <c r="NN343" s="39"/>
      <c r="NO343" s="39"/>
      <c r="NP343" s="39"/>
      <c r="NQ343" s="39"/>
      <c r="NR343" s="39"/>
      <c r="NS343" s="39"/>
      <c r="NT343" s="39"/>
      <c r="NU343" s="39"/>
      <c r="NV343" s="39"/>
      <c r="NW343" s="39"/>
      <c r="NX343" s="39"/>
      <c r="NY343" s="39"/>
      <c r="NZ343" s="39"/>
      <c r="OA343" s="39"/>
      <c r="OB343" s="39"/>
      <c r="OC343" s="39"/>
      <c r="OD343" s="39"/>
      <c r="OE343" s="39"/>
      <c r="OF343" s="39"/>
      <c r="OG343" s="39"/>
      <c r="OH343" s="39"/>
      <c r="OI343" s="39"/>
      <c r="OJ343" s="39"/>
      <c r="OK343" s="39"/>
      <c r="OL343" s="39"/>
      <c r="OM343" s="39"/>
      <c r="ON343" s="39"/>
      <c r="OO343" s="39"/>
      <c r="OP343" s="39"/>
      <c r="OQ343" s="39"/>
      <c r="OR343" s="39"/>
      <c r="OS343" s="39"/>
      <c r="OT343" s="39"/>
      <c r="OU343" s="39"/>
      <c r="OV343" s="39"/>
      <c r="OW343" s="39"/>
      <c r="OX343" s="39"/>
      <c r="OY343" s="39"/>
      <c r="OZ343" s="39"/>
      <c r="PA343" s="39"/>
      <c r="PB343" s="39"/>
      <c r="PC343" s="39"/>
      <c r="PD343" s="39"/>
      <c r="PE343" s="39"/>
      <c r="PF343" s="39"/>
      <c r="PG343" s="39"/>
      <c r="PH343" s="39"/>
      <c r="PI343" s="39"/>
      <c r="PJ343" s="39"/>
      <c r="PK343" s="39"/>
      <c r="PL343" s="39"/>
      <c r="PM343" s="39"/>
      <c r="PN343" s="39"/>
      <c r="PO343" s="39"/>
      <c r="PP343" s="39"/>
      <c r="PQ343" s="39"/>
      <c r="PR343" s="39"/>
      <c r="PS343" s="39"/>
      <c r="PT343" s="39"/>
      <c r="PU343" s="39"/>
      <c r="PV343" s="39"/>
      <c r="PW343" s="39"/>
      <c r="PX343" s="39"/>
      <c r="PY343" s="39"/>
      <c r="PZ343" s="39"/>
      <c r="QA343" s="39"/>
      <c r="QB343" s="39"/>
      <c r="QC343" s="39"/>
      <c r="QD343" s="39"/>
      <c r="QE343" s="39"/>
      <c r="QF343" s="39"/>
      <c r="QG343" s="39"/>
      <c r="QH343" s="39"/>
      <c r="QI343" s="39"/>
      <c r="QJ343" s="39"/>
      <c r="QK343" s="39"/>
      <c r="QL343" s="39"/>
      <c r="QM343" s="39"/>
      <c r="QN343" s="39"/>
      <c r="QO343" s="39"/>
      <c r="QP343" s="39"/>
      <c r="QQ343" s="39"/>
      <c r="QR343" s="39"/>
      <c r="QS343" s="39"/>
      <c r="QT343" s="39"/>
      <c r="QU343" s="39"/>
      <c r="QV343" s="39"/>
      <c r="QW343" s="39"/>
      <c r="QX343" s="39"/>
      <c r="QY343" s="39"/>
      <c r="QZ343" s="39"/>
      <c r="RA343" s="39"/>
      <c r="RB343" s="39"/>
      <c r="RC343" s="39"/>
      <c r="RD343" s="39"/>
      <c r="RE343" s="39"/>
      <c r="RF343" s="39"/>
      <c r="RG343" s="39"/>
      <c r="RH343" s="39"/>
      <c r="RI343" s="39"/>
      <c r="RJ343" s="39"/>
      <c r="RK343" s="39"/>
      <c r="RL343" s="39"/>
      <c r="RM343" s="39"/>
      <c r="RN343" s="39"/>
      <c r="RO343" s="39"/>
      <c r="RP343" s="39"/>
      <c r="RQ343" s="39"/>
      <c r="RR343" s="39"/>
      <c r="RS343" s="39"/>
      <c r="RT343" s="39"/>
      <c r="RU343" s="39"/>
      <c r="RV343" s="39"/>
      <c r="RW343" s="39"/>
      <c r="RX343" s="39"/>
      <c r="RY343" s="39"/>
      <c r="RZ343" s="39"/>
      <c r="SA343" s="39"/>
      <c r="SB343" s="39"/>
      <c r="SC343" s="39"/>
      <c r="SD343" s="39"/>
      <c r="SE343" s="39"/>
      <c r="SF343" s="39"/>
      <c r="SG343" s="39"/>
      <c r="SH343" s="39"/>
      <c r="SI343" s="39"/>
      <c r="SJ343" s="39"/>
      <c r="SK343" s="39"/>
      <c r="SL343" s="39"/>
      <c r="SM343" s="39"/>
      <c r="SN343" s="39"/>
      <c r="SO343" s="39"/>
      <c r="SP343" s="39"/>
      <c r="SQ343" s="39"/>
      <c r="SR343" s="39"/>
      <c r="SS343" s="39"/>
      <c r="ST343" s="39"/>
      <c r="SU343" s="39"/>
      <c r="SV343" s="39"/>
      <c r="SW343" s="39"/>
      <c r="SX343" s="39"/>
      <c r="SY343" s="39"/>
      <c r="SZ343" s="39"/>
      <c r="TA343" s="39"/>
      <c r="TB343" s="39"/>
      <c r="TC343" s="39"/>
      <c r="TD343" s="39"/>
      <c r="TE343" s="39"/>
      <c r="TF343" s="39"/>
      <c r="TG343" s="39"/>
      <c r="TH343" s="39"/>
      <c r="TI343" s="39"/>
      <c r="TJ343" s="39"/>
      <c r="TK343" s="39"/>
      <c r="TL343" s="39"/>
      <c r="TM343" s="39"/>
      <c r="TN343" s="39"/>
      <c r="TO343" s="39"/>
      <c r="TP343" s="39"/>
      <c r="TQ343" s="39"/>
      <c r="TR343" s="39"/>
      <c r="TS343" s="39"/>
      <c r="TT343" s="39"/>
      <c r="TU343" s="39"/>
      <c r="TV343" s="39"/>
      <c r="TW343" s="39"/>
      <c r="TX343" s="39"/>
      <c r="TY343" s="39"/>
      <c r="TZ343" s="39"/>
      <c r="UA343" s="39"/>
      <c r="UB343" s="39"/>
      <c r="UC343" s="39"/>
      <c r="UD343" s="39"/>
      <c r="UE343" s="39"/>
      <c r="UF343" s="39"/>
      <c r="UG343" s="39"/>
      <c r="UH343" s="39"/>
      <c r="UI343" s="39"/>
      <c r="UJ343" s="39"/>
      <c r="UK343" s="39"/>
      <c r="UL343" s="39"/>
      <c r="UM343" s="39"/>
      <c r="UN343" s="39"/>
      <c r="UO343" s="39"/>
      <c r="UP343" s="39"/>
      <c r="UQ343" s="39"/>
      <c r="UR343" s="39"/>
      <c r="US343" s="39"/>
      <c r="UT343" s="39"/>
      <c r="UU343" s="39"/>
      <c r="UV343" s="39"/>
      <c r="UW343" s="39"/>
      <c r="UX343" s="39"/>
      <c r="UY343" s="39"/>
      <c r="UZ343" s="39"/>
      <c r="VA343" s="39"/>
      <c r="VB343" s="39"/>
      <c r="VC343" s="39"/>
      <c r="VD343" s="39"/>
      <c r="VE343" s="39"/>
      <c r="VF343" s="39"/>
      <c r="VG343" s="39"/>
      <c r="VH343" s="39"/>
      <c r="VI343" s="39"/>
      <c r="VJ343" s="39"/>
      <c r="VK343" s="39"/>
      <c r="VL343" s="39"/>
      <c r="VM343" s="39"/>
      <c r="VN343" s="39"/>
      <c r="VO343" s="39"/>
      <c r="VP343" s="39"/>
      <c r="VQ343" s="39"/>
      <c r="VR343" s="39"/>
      <c r="VS343" s="39"/>
      <c r="VT343" s="39"/>
      <c r="VU343" s="39"/>
      <c r="VV343" s="39"/>
      <c r="VW343" s="39"/>
      <c r="VX343" s="39"/>
      <c r="VY343" s="39"/>
      <c r="VZ343" s="39"/>
      <c r="WA343" s="39"/>
      <c r="WB343" s="39"/>
      <c r="WC343" s="39"/>
      <c r="WD343" s="39"/>
      <c r="WE343" s="39"/>
      <c r="WF343" s="39"/>
      <c r="WG343" s="39"/>
      <c r="WH343" s="39"/>
      <c r="WI343" s="39"/>
      <c r="WJ343" s="39"/>
      <c r="WK343" s="39"/>
      <c r="WL343" s="39"/>
      <c r="WM343" s="39"/>
      <c r="WN343" s="39"/>
      <c r="WO343" s="39"/>
      <c r="WP343" s="39"/>
      <c r="WQ343" s="39"/>
      <c r="WR343" s="39"/>
      <c r="WS343" s="39"/>
      <c r="WT343" s="39"/>
      <c r="WU343" s="39"/>
      <c r="WV343" s="39"/>
      <c r="WW343" s="39"/>
      <c r="WX343" s="39"/>
      <c r="WY343" s="39"/>
      <c r="WZ343" s="39"/>
      <c r="XA343" s="39"/>
      <c r="XB343" s="39"/>
      <c r="XC343" s="39"/>
      <c r="XD343" s="39"/>
      <c r="XE343" s="39"/>
      <c r="XF343" s="39"/>
      <c r="XG343" s="39"/>
      <c r="XH343" s="39"/>
      <c r="XI343" s="39"/>
      <c r="XJ343" s="39"/>
      <c r="XK343" s="39"/>
      <c r="XL343" s="39"/>
      <c r="XM343" s="39"/>
      <c r="XN343" s="39"/>
      <c r="XO343" s="39"/>
      <c r="XP343" s="39"/>
      <c r="XQ343" s="39"/>
      <c r="XR343" s="39"/>
      <c r="XS343" s="39"/>
      <c r="XT343" s="39"/>
      <c r="XU343" s="39"/>
      <c r="XV343" s="39"/>
      <c r="XW343" s="39"/>
      <c r="XX343" s="39"/>
      <c r="XY343" s="39"/>
      <c r="XZ343" s="39"/>
      <c r="YA343" s="39"/>
      <c r="YB343" s="39"/>
      <c r="YC343" s="39"/>
      <c r="YD343" s="39"/>
      <c r="YE343" s="39"/>
      <c r="YF343" s="39"/>
      <c r="YG343" s="39"/>
      <c r="YH343" s="39"/>
      <c r="YI343" s="39"/>
      <c r="YJ343" s="39"/>
      <c r="YK343" s="39"/>
      <c r="YL343" s="39"/>
      <c r="YM343" s="39"/>
      <c r="YN343" s="39"/>
      <c r="YO343" s="39"/>
      <c r="YP343" s="39"/>
      <c r="YQ343" s="39"/>
      <c r="YR343" s="39"/>
      <c r="YS343" s="39"/>
      <c r="YT343" s="39"/>
      <c r="YU343" s="39"/>
      <c r="YV343" s="39"/>
      <c r="YW343" s="39"/>
      <c r="YX343" s="39"/>
      <c r="YY343" s="39"/>
      <c r="YZ343" s="39"/>
      <c r="ZA343" s="39"/>
      <c r="ZB343" s="39"/>
      <c r="ZC343" s="39"/>
      <c r="ZD343" s="39"/>
      <c r="ZE343" s="39"/>
      <c r="ZF343" s="39"/>
      <c r="ZG343" s="39"/>
      <c r="ZH343" s="39"/>
      <c r="ZI343" s="39"/>
      <c r="ZJ343" s="39"/>
      <c r="ZK343" s="39"/>
      <c r="ZL343" s="39"/>
      <c r="ZM343" s="39"/>
      <c r="ZN343" s="39"/>
      <c r="ZO343" s="39"/>
      <c r="ZP343" s="39"/>
      <c r="ZQ343" s="39"/>
      <c r="ZR343" s="39"/>
      <c r="ZS343" s="39"/>
      <c r="ZT343" s="39"/>
      <c r="ZU343" s="39"/>
      <c r="ZV343" s="39"/>
      <c r="ZW343" s="39"/>
      <c r="ZX343" s="39"/>
      <c r="ZY343" s="39"/>
      <c r="ZZ343" s="39"/>
      <c r="AAA343" s="39"/>
      <c r="AAB343" s="39"/>
      <c r="AAC343" s="39"/>
      <c r="AAD343" s="39"/>
      <c r="AAE343" s="39"/>
      <c r="AAF343" s="39"/>
      <c r="AAG343" s="39"/>
      <c r="AAH343" s="39"/>
      <c r="AAI343" s="39"/>
      <c r="AAJ343" s="39"/>
      <c r="AAK343" s="39"/>
      <c r="AAL343" s="39"/>
      <c r="AAM343" s="39"/>
      <c r="AAN343" s="39"/>
      <c r="AAO343" s="39"/>
      <c r="AAP343" s="39"/>
      <c r="AAQ343" s="39"/>
      <c r="AAR343" s="39"/>
      <c r="AAS343" s="39"/>
      <c r="AAT343" s="39"/>
      <c r="AAU343" s="39"/>
      <c r="AAV343" s="39"/>
      <c r="AAW343" s="39"/>
      <c r="AAX343" s="39"/>
      <c r="AAY343" s="39"/>
      <c r="AAZ343" s="39"/>
      <c r="ABA343" s="39"/>
      <c r="ABB343" s="39"/>
      <c r="ABC343" s="39"/>
      <c r="ABD343" s="39"/>
      <c r="ABE343" s="39"/>
      <c r="ABF343" s="39"/>
      <c r="ABG343" s="39"/>
      <c r="ABH343" s="39"/>
      <c r="ABI343" s="39"/>
      <c r="ABJ343" s="39"/>
      <c r="ABK343" s="39"/>
      <c r="ABL343" s="39"/>
      <c r="ABM343" s="39"/>
      <c r="ABN343" s="39"/>
      <c r="ABO343" s="39"/>
      <c r="ABP343" s="39"/>
      <c r="ABQ343" s="39"/>
      <c r="ABR343" s="39"/>
      <c r="ABS343" s="39"/>
      <c r="ABT343" s="39"/>
      <c r="ABU343" s="39"/>
      <c r="ABV343" s="39"/>
      <c r="ABW343" s="39"/>
      <c r="ABX343" s="39"/>
      <c r="ABY343" s="39"/>
      <c r="ABZ343" s="39"/>
      <c r="ACA343" s="39"/>
      <c r="ACB343" s="39"/>
      <c r="ACC343" s="39"/>
      <c r="ACD343" s="39"/>
      <c r="ACE343" s="39"/>
      <c r="ACF343" s="39"/>
      <c r="ACG343" s="39"/>
      <c r="ACH343" s="39"/>
      <c r="ACI343" s="39"/>
      <c r="ACJ343" s="39"/>
      <c r="ACK343" s="39"/>
      <c r="ACL343" s="39"/>
      <c r="ACM343" s="39"/>
      <c r="ACN343" s="39"/>
      <c r="ACO343" s="39"/>
      <c r="ACP343" s="39"/>
      <c r="ACQ343" s="39"/>
      <c r="ACR343" s="39"/>
      <c r="ACS343" s="39"/>
      <c r="ACT343" s="39"/>
      <c r="ACU343" s="39"/>
      <c r="ACV343" s="39"/>
      <c r="ACW343" s="39"/>
      <c r="ACX343" s="39"/>
      <c r="ACY343" s="39"/>
      <c r="ACZ343" s="39"/>
      <c r="ADA343" s="39"/>
      <c r="ADB343" s="39"/>
      <c r="ADC343" s="39"/>
      <c r="ADD343" s="39"/>
      <c r="ADE343" s="39"/>
      <c r="ADF343" s="39"/>
      <c r="ADG343" s="39"/>
      <c r="ADH343" s="39"/>
      <c r="ADI343" s="39"/>
      <c r="ADJ343" s="39"/>
      <c r="ADK343" s="39"/>
      <c r="ADL343" s="39"/>
      <c r="ADM343" s="39"/>
      <c r="ADN343" s="39"/>
      <c r="ADO343" s="39"/>
      <c r="ADP343" s="39"/>
      <c r="ADQ343" s="39"/>
      <c r="ADR343" s="39"/>
      <c r="ADS343" s="39"/>
      <c r="ADT343" s="39"/>
      <c r="ADU343" s="39"/>
      <c r="ADV343" s="39"/>
      <c r="ADW343" s="39"/>
      <c r="ADX343" s="39"/>
      <c r="ADY343" s="39"/>
      <c r="ADZ343" s="39"/>
      <c r="AEA343" s="39"/>
      <c r="AEB343" s="39"/>
      <c r="AEC343" s="39"/>
      <c r="AED343" s="39"/>
      <c r="AEE343" s="39"/>
      <c r="AEF343" s="39"/>
      <c r="AEG343" s="39"/>
      <c r="AEH343" s="39"/>
      <c r="AEI343" s="39"/>
      <c r="AEJ343" s="39"/>
      <c r="AEK343" s="39"/>
      <c r="AEL343" s="39"/>
      <c r="AEM343" s="39"/>
      <c r="AEN343" s="39"/>
      <c r="AEO343" s="39"/>
      <c r="AEP343" s="39"/>
      <c r="AEQ343" s="39"/>
      <c r="AER343" s="39"/>
      <c r="AES343" s="39"/>
      <c r="AET343" s="39"/>
      <c r="AEU343" s="39"/>
      <c r="AEV343" s="39"/>
      <c r="AEW343" s="39"/>
      <c r="AEX343" s="39"/>
      <c r="AEY343" s="39"/>
      <c r="AEZ343" s="39"/>
      <c r="AFA343" s="39"/>
      <c r="AFB343" s="39"/>
      <c r="AFC343" s="39"/>
      <c r="AFD343" s="39"/>
      <c r="AFE343" s="39"/>
      <c r="AFF343" s="39"/>
      <c r="AFG343" s="39"/>
      <c r="AFH343" s="39"/>
      <c r="AFI343" s="39"/>
      <c r="AFJ343" s="39"/>
      <c r="AFK343" s="39"/>
      <c r="AFL343" s="39"/>
      <c r="AFM343" s="39"/>
      <c r="AFN343" s="39"/>
      <c r="AFO343" s="39"/>
      <c r="AFP343" s="39"/>
      <c r="AFQ343" s="39"/>
      <c r="AFR343" s="39"/>
      <c r="AFS343" s="39"/>
      <c r="AFT343" s="39"/>
      <c r="AFU343" s="39"/>
      <c r="AFV343" s="39"/>
      <c r="AFW343" s="39"/>
      <c r="AFX343" s="39"/>
      <c r="AFY343" s="39"/>
      <c r="AFZ343" s="39"/>
      <c r="AGA343" s="39"/>
      <c r="AGB343" s="39"/>
      <c r="AGC343" s="39"/>
      <c r="AGD343" s="39"/>
      <c r="AGE343" s="39"/>
      <c r="AGF343" s="39"/>
      <c r="AGG343" s="39"/>
      <c r="AGH343" s="39"/>
      <c r="AGI343" s="39"/>
      <c r="AGJ343" s="39"/>
      <c r="AGK343" s="39"/>
      <c r="AGL343" s="39"/>
      <c r="AGM343" s="39"/>
      <c r="AGN343" s="39"/>
      <c r="AGO343" s="39"/>
      <c r="AGP343" s="39"/>
      <c r="AGQ343" s="39"/>
      <c r="AGR343" s="39"/>
      <c r="AGS343" s="39"/>
      <c r="AGT343" s="39"/>
      <c r="AGU343" s="39"/>
      <c r="AGV343" s="39"/>
      <c r="AGW343" s="39"/>
      <c r="AGX343" s="39"/>
      <c r="AGY343" s="39"/>
      <c r="AGZ343" s="39"/>
      <c r="AHA343" s="39"/>
      <c r="AHB343" s="39"/>
      <c r="AHC343" s="39"/>
      <c r="AHD343" s="39"/>
      <c r="AHE343" s="39"/>
      <c r="AHF343" s="39"/>
      <c r="AHG343" s="39"/>
      <c r="AHH343" s="39"/>
      <c r="AHI343" s="39"/>
      <c r="AHJ343" s="39"/>
      <c r="AHK343" s="39"/>
      <c r="AHL343" s="39"/>
      <c r="AHM343" s="39"/>
      <c r="AHN343" s="39"/>
      <c r="AHO343" s="39"/>
      <c r="AHP343" s="39"/>
      <c r="AHQ343" s="39"/>
      <c r="AHR343" s="39"/>
      <c r="AHS343" s="39"/>
      <c r="AHT343" s="39"/>
      <c r="AHU343" s="39"/>
      <c r="AHV343" s="39"/>
      <c r="AHW343" s="39"/>
      <c r="AHX343" s="39"/>
      <c r="AHY343" s="39"/>
      <c r="AHZ343" s="39"/>
      <c r="AIA343" s="39"/>
      <c r="AIB343" s="39"/>
    </row>
    <row r="344" spans="1:912" x14ac:dyDescent="0.25">
      <c r="A344" s="326"/>
      <c r="B344" s="330" t="s">
        <v>624</v>
      </c>
      <c r="C344" s="303" t="s">
        <v>625</v>
      </c>
      <c r="D344" s="287" t="s">
        <v>533</v>
      </c>
      <c r="E344" s="287">
        <v>0</v>
      </c>
      <c r="F344" s="299"/>
      <c r="G344" s="191">
        <f t="shared" si="240"/>
        <v>0</v>
      </c>
      <c r="H344" s="246"/>
      <c r="I344" s="248"/>
      <c r="J344" s="246"/>
      <c r="K344" s="247"/>
      <c r="L344" s="247"/>
      <c r="M344" s="247"/>
      <c r="N344" s="247"/>
      <c r="O344" s="247"/>
      <c r="P344" s="247"/>
      <c r="Q344" s="247"/>
      <c r="R344" s="247"/>
      <c r="S344" s="247"/>
      <c r="T344" s="247"/>
      <c r="U344" s="248">
        <f t="shared" si="241"/>
        <v>0</v>
      </c>
      <c r="V344" s="246"/>
      <c r="W344" s="247"/>
      <c r="X344" s="247"/>
      <c r="Y344" s="247"/>
      <c r="Z344" s="247"/>
      <c r="AA344" s="247"/>
      <c r="AB344" s="247"/>
      <c r="AC344" s="247"/>
      <c r="AD344" s="247"/>
      <c r="AE344" s="247"/>
      <c r="AF344" s="247"/>
      <c r="AG344" s="248">
        <f t="shared" si="242"/>
        <v>0</v>
      </c>
      <c r="AH344" s="249"/>
      <c r="AI344" s="247"/>
      <c r="AJ344" s="247"/>
      <c r="AK344" s="247"/>
      <c r="AL344" s="247"/>
      <c r="AM344" s="247"/>
      <c r="AN344" s="247"/>
      <c r="AO344" s="247"/>
      <c r="AP344" s="247"/>
      <c r="AQ344" s="247"/>
      <c r="AR344" s="247"/>
      <c r="AS344" s="248">
        <f t="shared" si="243"/>
        <v>0</v>
      </c>
      <c r="AT344" s="249"/>
      <c r="AU344" s="247"/>
      <c r="AV344" s="247"/>
      <c r="AW344" s="247"/>
      <c r="AX344" s="247"/>
      <c r="AY344" s="247"/>
      <c r="AZ344" s="247"/>
      <c r="BA344" s="247"/>
      <c r="BB344" s="247"/>
      <c r="BC344" s="247"/>
      <c r="BD344" s="247"/>
      <c r="BE344" s="248">
        <f t="shared" si="244"/>
        <v>0</v>
      </c>
      <c r="BF344" s="249"/>
      <c r="BG344" s="247"/>
      <c r="BH344" s="247"/>
      <c r="BI344" s="247"/>
      <c r="BJ344" s="247"/>
      <c r="BK344" s="247"/>
      <c r="BL344" s="247"/>
      <c r="BM344" s="247"/>
      <c r="BN344" s="247"/>
      <c r="BO344" s="247"/>
      <c r="BP344" s="247"/>
      <c r="BQ344" s="248">
        <f t="shared" si="245"/>
        <v>0</v>
      </c>
      <c r="BR344" s="249"/>
      <c r="BS344" s="247"/>
      <c r="BT344" s="247"/>
      <c r="BU344" s="247"/>
      <c r="BV344" s="247"/>
      <c r="BW344" s="247"/>
      <c r="BX344" s="247"/>
      <c r="BY344" s="247"/>
      <c r="BZ344" s="247"/>
      <c r="CA344" s="247"/>
      <c r="CB344" s="247"/>
      <c r="CC344" s="248">
        <f t="shared" si="246"/>
        <v>0</v>
      </c>
      <c r="CD344" s="39"/>
      <c r="CE344" s="39"/>
      <c r="CF344" s="39"/>
      <c r="CG344" s="39"/>
      <c r="CH344" s="39"/>
      <c r="CI344" s="39"/>
      <c r="CJ344" s="39"/>
      <c r="CK344" s="39"/>
      <c r="CL344" s="39"/>
      <c r="CM344" s="39"/>
      <c r="CN344" s="39"/>
      <c r="CO344" s="39"/>
      <c r="CP344" s="39"/>
      <c r="CQ344" s="39"/>
      <c r="CR344" s="39"/>
      <c r="CS344" s="39"/>
      <c r="CT344" s="39"/>
      <c r="CU344" s="39"/>
      <c r="CV344" s="39"/>
      <c r="CW344" s="39"/>
      <c r="CX344" s="39"/>
      <c r="CY344" s="39"/>
      <c r="CZ344" s="39"/>
      <c r="DA344" s="39"/>
      <c r="DB344" s="39"/>
      <c r="DC344" s="39"/>
      <c r="DD344" s="39"/>
      <c r="DE344" s="39"/>
      <c r="DF344" s="39"/>
      <c r="DG344" s="39"/>
      <c r="DH344" s="39"/>
      <c r="DI344" s="39"/>
      <c r="DJ344" s="39"/>
      <c r="DK344" s="39"/>
      <c r="DL344" s="39"/>
      <c r="DM344" s="39"/>
      <c r="DN344" s="39"/>
      <c r="DO344" s="39"/>
      <c r="DP344" s="39"/>
      <c r="DQ344" s="39"/>
      <c r="DR344" s="39"/>
      <c r="DS344" s="39"/>
      <c r="DT344" s="39"/>
      <c r="DU344" s="39"/>
      <c r="DV344" s="39"/>
      <c r="DW344" s="39"/>
      <c r="DX344" s="39"/>
      <c r="DY344" s="39"/>
      <c r="DZ344" s="39"/>
      <c r="EA344" s="39"/>
      <c r="EB344" s="39"/>
      <c r="EC344" s="39"/>
      <c r="ED344" s="39"/>
      <c r="EE344" s="39"/>
      <c r="EF344" s="39"/>
      <c r="EG344" s="39"/>
      <c r="EH344" s="39"/>
      <c r="EI344" s="39"/>
      <c r="EJ344" s="39"/>
      <c r="EK344" s="39"/>
      <c r="EL344" s="39"/>
      <c r="EM344" s="39"/>
      <c r="EN344" s="39"/>
      <c r="EO344" s="39"/>
      <c r="EP344" s="39"/>
      <c r="EQ344" s="39"/>
      <c r="ER344" s="39"/>
      <c r="ES344" s="39"/>
      <c r="ET344" s="39"/>
      <c r="EU344" s="39"/>
      <c r="EV344" s="39"/>
      <c r="EW344" s="39"/>
      <c r="EX344" s="39"/>
      <c r="EY344" s="39"/>
      <c r="EZ344" s="39"/>
      <c r="FA344" s="39"/>
      <c r="FB344" s="39"/>
      <c r="FC344" s="39"/>
      <c r="FD344" s="39"/>
      <c r="FE344" s="39"/>
      <c r="FF344" s="39"/>
      <c r="FG344" s="39"/>
      <c r="FH344" s="39"/>
      <c r="FI344" s="39"/>
      <c r="FJ344" s="39"/>
      <c r="FK344" s="39"/>
      <c r="FL344" s="39"/>
      <c r="FM344" s="39"/>
      <c r="FN344" s="39"/>
      <c r="FO344" s="39"/>
      <c r="FP344" s="39"/>
      <c r="FQ344" s="39"/>
      <c r="FR344" s="39"/>
      <c r="FS344" s="39"/>
      <c r="FT344" s="39"/>
      <c r="FU344" s="39"/>
      <c r="FV344" s="39"/>
      <c r="FW344" s="39"/>
      <c r="FX344" s="39"/>
      <c r="FY344" s="39"/>
      <c r="FZ344" s="39"/>
      <c r="GA344" s="39"/>
      <c r="GB344" s="39"/>
      <c r="GC344" s="39"/>
      <c r="GD344" s="39"/>
      <c r="GE344" s="39"/>
      <c r="GF344" s="39"/>
      <c r="GG344" s="39"/>
      <c r="GH344" s="39"/>
      <c r="GI344" s="39"/>
      <c r="GJ344" s="39"/>
      <c r="GK344" s="39"/>
      <c r="GL344" s="39"/>
      <c r="GM344" s="39"/>
      <c r="GN344" s="39"/>
      <c r="GO344" s="39"/>
      <c r="GP344" s="39"/>
      <c r="GQ344" s="39"/>
      <c r="GR344" s="39"/>
      <c r="GS344" s="39"/>
      <c r="GT344" s="39"/>
      <c r="GU344" s="39"/>
      <c r="GV344" s="39"/>
      <c r="GW344" s="39"/>
      <c r="GX344" s="39"/>
      <c r="GY344" s="39"/>
      <c r="GZ344" s="39"/>
      <c r="HA344" s="39"/>
      <c r="HB344" s="39"/>
      <c r="HC344" s="39"/>
      <c r="HD344" s="39"/>
      <c r="HE344" s="39"/>
      <c r="HF344" s="39"/>
      <c r="HG344" s="39"/>
      <c r="HH344" s="39"/>
      <c r="HI344" s="39"/>
      <c r="HJ344" s="39"/>
      <c r="HK344" s="39"/>
      <c r="HL344" s="39"/>
      <c r="HM344" s="39"/>
      <c r="HN344" s="39"/>
      <c r="HO344" s="39"/>
      <c r="HP344" s="39"/>
      <c r="HQ344" s="39"/>
      <c r="HR344" s="39"/>
      <c r="HS344" s="39"/>
      <c r="HT344" s="39"/>
      <c r="HU344" s="39"/>
      <c r="HV344" s="39"/>
      <c r="HW344" s="39"/>
      <c r="HX344" s="39"/>
      <c r="HY344" s="39"/>
      <c r="HZ344" s="39"/>
      <c r="IA344" s="39"/>
      <c r="IB344" s="39"/>
      <c r="IC344" s="39"/>
      <c r="ID344" s="39"/>
      <c r="IE344" s="39"/>
      <c r="IF344" s="39"/>
      <c r="IG344" s="39"/>
      <c r="IH344" s="39"/>
      <c r="II344" s="39"/>
      <c r="IJ344" s="39"/>
      <c r="IK344" s="39"/>
      <c r="IL344" s="39"/>
      <c r="IM344" s="39"/>
      <c r="IN344" s="39"/>
      <c r="IO344" s="39"/>
      <c r="IP344" s="39"/>
      <c r="IQ344" s="39"/>
      <c r="IR344" s="39"/>
      <c r="IS344" s="39"/>
      <c r="IT344" s="39"/>
      <c r="IU344" s="39"/>
      <c r="IV344" s="39"/>
      <c r="IW344" s="39"/>
      <c r="IX344" s="39"/>
      <c r="IY344" s="39"/>
      <c r="IZ344" s="39"/>
      <c r="JA344" s="39"/>
      <c r="JB344" s="39"/>
      <c r="JC344" s="39"/>
      <c r="JD344" s="39"/>
      <c r="JE344" s="39"/>
      <c r="JF344" s="39"/>
      <c r="JG344" s="39"/>
      <c r="JH344" s="39"/>
      <c r="JI344" s="39"/>
      <c r="JJ344" s="39"/>
      <c r="JK344" s="39"/>
      <c r="JL344" s="39"/>
      <c r="JM344" s="39"/>
      <c r="JN344" s="39"/>
      <c r="JO344" s="39"/>
      <c r="JP344" s="39"/>
      <c r="JQ344" s="39"/>
      <c r="JR344" s="39"/>
      <c r="JS344" s="39"/>
      <c r="JT344" s="39"/>
      <c r="JU344" s="39"/>
      <c r="JV344" s="39"/>
      <c r="JW344" s="39"/>
      <c r="JX344" s="39"/>
      <c r="JY344" s="39"/>
      <c r="JZ344" s="39"/>
      <c r="KA344" s="39"/>
      <c r="KB344" s="39"/>
      <c r="KC344" s="39"/>
      <c r="KD344" s="39"/>
      <c r="KE344" s="39"/>
      <c r="KF344" s="39"/>
      <c r="KG344" s="39"/>
      <c r="KH344" s="39"/>
      <c r="KI344" s="39"/>
      <c r="KJ344" s="39"/>
      <c r="KK344" s="39"/>
      <c r="KL344" s="39"/>
      <c r="KM344" s="39"/>
      <c r="KN344" s="39"/>
      <c r="KO344" s="39"/>
      <c r="KP344" s="39"/>
      <c r="KQ344" s="39"/>
      <c r="KR344" s="39"/>
      <c r="KS344" s="39"/>
      <c r="KT344" s="39"/>
      <c r="KU344" s="39"/>
      <c r="KV344" s="39"/>
      <c r="KW344" s="39"/>
      <c r="KX344" s="39"/>
      <c r="KY344" s="39"/>
      <c r="KZ344" s="39"/>
      <c r="LA344" s="39"/>
      <c r="LB344" s="39"/>
      <c r="LC344" s="39"/>
      <c r="LD344" s="39"/>
      <c r="LE344" s="39"/>
      <c r="LF344" s="39"/>
      <c r="LG344" s="39"/>
      <c r="LH344" s="39"/>
      <c r="LI344" s="39"/>
      <c r="LJ344" s="39"/>
      <c r="LK344" s="39"/>
      <c r="LL344" s="39"/>
      <c r="LM344" s="39"/>
      <c r="LN344" s="39"/>
      <c r="LO344" s="39"/>
      <c r="LP344" s="39"/>
      <c r="LQ344" s="39"/>
      <c r="LR344" s="39"/>
      <c r="LS344" s="39"/>
      <c r="LT344" s="39"/>
      <c r="LU344" s="39"/>
      <c r="LV344" s="39"/>
      <c r="LW344" s="39"/>
      <c r="LX344" s="39"/>
      <c r="LY344" s="39"/>
      <c r="LZ344" s="39"/>
      <c r="MA344" s="39"/>
      <c r="MB344" s="39"/>
      <c r="MC344" s="39"/>
      <c r="MD344" s="39"/>
      <c r="ME344" s="39"/>
      <c r="MF344" s="39"/>
      <c r="MG344" s="39"/>
      <c r="MH344" s="39"/>
      <c r="MI344" s="39"/>
      <c r="MJ344" s="39"/>
      <c r="MK344" s="39"/>
      <c r="ML344" s="39"/>
      <c r="MM344" s="39"/>
      <c r="MN344" s="39"/>
      <c r="MO344" s="39"/>
      <c r="MP344" s="39"/>
      <c r="MQ344" s="39"/>
      <c r="MR344" s="39"/>
      <c r="MS344" s="39"/>
      <c r="MT344" s="39"/>
      <c r="MU344" s="39"/>
      <c r="MV344" s="39"/>
      <c r="MW344" s="39"/>
      <c r="MX344" s="39"/>
      <c r="MY344" s="39"/>
      <c r="MZ344" s="39"/>
      <c r="NA344" s="39"/>
      <c r="NB344" s="39"/>
      <c r="NC344" s="39"/>
      <c r="ND344" s="39"/>
      <c r="NE344" s="39"/>
      <c r="NF344" s="39"/>
      <c r="NG344" s="39"/>
      <c r="NH344" s="39"/>
      <c r="NI344" s="39"/>
      <c r="NJ344" s="39"/>
      <c r="NK344" s="39"/>
      <c r="NL344" s="39"/>
      <c r="NM344" s="39"/>
      <c r="NN344" s="39"/>
      <c r="NO344" s="39"/>
      <c r="NP344" s="39"/>
      <c r="NQ344" s="39"/>
      <c r="NR344" s="39"/>
      <c r="NS344" s="39"/>
      <c r="NT344" s="39"/>
      <c r="NU344" s="39"/>
      <c r="NV344" s="39"/>
      <c r="NW344" s="39"/>
      <c r="NX344" s="39"/>
      <c r="NY344" s="39"/>
      <c r="NZ344" s="39"/>
      <c r="OA344" s="39"/>
      <c r="OB344" s="39"/>
      <c r="OC344" s="39"/>
      <c r="OD344" s="39"/>
      <c r="OE344" s="39"/>
      <c r="OF344" s="39"/>
      <c r="OG344" s="39"/>
      <c r="OH344" s="39"/>
      <c r="OI344" s="39"/>
      <c r="OJ344" s="39"/>
      <c r="OK344" s="39"/>
      <c r="OL344" s="39"/>
      <c r="OM344" s="39"/>
      <c r="ON344" s="39"/>
      <c r="OO344" s="39"/>
      <c r="OP344" s="39"/>
      <c r="OQ344" s="39"/>
      <c r="OR344" s="39"/>
      <c r="OS344" s="39"/>
      <c r="OT344" s="39"/>
      <c r="OU344" s="39"/>
      <c r="OV344" s="39"/>
      <c r="OW344" s="39"/>
      <c r="OX344" s="39"/>
      <c r="OY344" s="39"/>
      <c r="OZ344" s="39"/>
      <c r="PA344" s="39"/>
      <c r="PB344" s="39"/>
      <c r="PC344" s="39"/>
      <c r="PD344" s="39"/>
      <c r="PE344" s="39"/>
      <c r="PF344" s="39"/>
      <c r="PG344" s="39"/>
      <c r="PH344" s="39"/>
      <c r="PI344" s="39"/>
      <c r="PJ344" s="39"/>
      <c r="PK344" s="39"/>
      <c r="PL344" s="39"/>
      <c r="PM344" s="39"/>
      <c r="PN344" s="39"/>
      <c r="PO344" s="39"/>
      <c r="PP344" s="39"/>
      <c r="PQ344" s="39"/>
      <c r="PR344" s="39"/>
      <c r="PS344" s="39"/>
      <c r="PT344" s="39"/>
      <c r="PU344" s="39"/>
      <c r="PV344" s="39"/>
      <c r="PW344" s="39"/>
      <c r="PX344" s="39"/>
      <c r="PY344" s="39"/>
      <c r="PZ344" s="39"/>
      <c r="QA344" s="39"/>
      <c r="QB344" s="39"/>
      <c r="QC344" s="39"/>
      <c r="QD344" s="39"/>
      <c r="QE344" s="39"/>
      <c r="QF344" s="39"/>
      <c r="QG344" s="39"/>
      <c r="QH344" s="39"/>
      <c r="QI344" s="39"/>
      <c r="QJ344" s="39"/>
      <c r="QK344" s="39"/>
      <c r="QL344" s="39"/>
      <c r="QM344" s="39"/>
      <c r="QN344" s="39"/>
      <c r="QO344" s="39"/>
      <c r="QP344" s="39"/>
      <c r="QQ344" s="39"/>
      <c r="QR344" s="39"/>
      <c r="QS344" s="39"/>
      <c r="QT344" s="39"/>
      <c r="QU344" s="39"/>
      <c r="QV344" s="39"/>
      <c r="QW344" s="39"/>
      <c r="QX344" s="39"/>
      <c r="QY344" s="39"/>
      <c r="QZ344" s="39"/>
      <c r="RA344" s="39"/>
      <c r="RB344" s="39"/>
      <c r="RC344" s="39"/>
      <c r="RD344" s="39"/>
      <c r="RE344" s="39"/>
      <c r="RF344" s="39"/>
      <c r="RG344" s="39"/>
      <c r="RH344" s="39"/>
      <c r="RI344" s="39"/>
      <c r="RJ344" s="39"/>
      <c r="RK344" s="39"/>
      <c r="RL344" s="39"/>
      <c r="RM344" s="39"/>
      <c r="RN344" s="39"/>
      <c r="RO344" s="39"/>
      <c r="RP344" s="39"/>
      <c r="RQ344" s="39"/>
      <c r="RR344" s="39"/>
      <c r="RS344" s="39"/>
      <c r="RT344" s="39"/>
      <c r="RU344" s="39"/>
      <c r="RV344" s="39"/>
      <c r="RW344" s="39"/>
      <c r="RX344" s="39"/>
      <c r="RY344" s="39"/>
      <c r="RZ344" s="39"/>
      <c r="SA344" s="39"/>
      <c r="SB344" s="39"/>
      <c r="SC344" s="39"/>
      <c r="SD344" s="39"/>
      <c r="SE344" s="39"/>
      <c r="SF344" s="39"/>
      <c r="SG344" s="39"/>
      <c r="SH344" s="39"/>
      <c r="SI344" s="39"/>
      <c r="SJ344" s="39"/>
      <c r="SK344" s="39"/>
      <c r="SL344" s="39"/>
      <c r="SM344" s="39"/>
      <c r="SN344" s="39"/>
      <c r="SO344" s="39"/>
      <c r="SP344" s="39"/>
      <c r="SQ344" s="39"/>
      <c r="SR344" s="39"/>
      <c r="SS344" s="39"/>
      <c r="ST344" s="39"/>
      <c r="SU344" s="39"/>
      <c r="SV344" s="39"/>
      <c r="SW344" s="39"/>
      <c r="SX344" s="39"/>
      <c r="SY344" s="39"/>
      <c r="SZ344" s="39"/>
      <c r="TA344" s="39"/>
      <c r="TB344" s="39"/>
      <c r="TC344" s="39"/>
      <c r="TD344" s="39"/>
      <c r="TE344" s="39"/>
      <c r="TF344" s="39"/>
      <c r="TG344" s="39"/>
      <c r="TH344" s="39"/>
      <c r="TI344" s="39"/>
      <c r="TJ344" s="39"/>
      <c r="TK344" s="39"/>
      <c r="TL344" s="39"/>
      <c r="TM344" s="39"/>
      <c r="TN344" s="39"/>
      <c r="TO344" s="39"/>
      <c r="TP344" s="39"/>
      <c r="TQ344" s="39"/>
      <c r="TR344" s="39"/>
      <c r="TS344" s="39"/>
      <c r="TT344" s="39"/>
      <c r="TU344" s="39"/>
      <c r="TV344" s="39"/>
      <c r="TW344" s="39"/>
      <c r="TX344" s="39"/>
      <c r="TY344" s="39"/>
      <c r="TZ344" s="39"/>
      <c r="UA344" s="39"/>
      <c r="UB344" s="39"/>
      <c r="UC344" s="39"/>
      <c r="UD344" s="39"/>
      <c r="UE344" s="39"/>
      <c r="UF344" s="39"/>
      <c r="UG344" s="39"/>
      <c r="UH344" s="39"/>
      <c r="UI344" s="39"/>
      <c r="UJ344" s="39"/>
      <c r="UK344" s="39"/>
      <c r="UL344" s="39"/>
      <c r="UM344" s="39"/>
      <c r="UN344" s="39"/>
      <c r="UO344" s="39"/>
      <c r="UP344" s="39"/>
      <c r="UQ344" s="39"/>
      <c r="UR344" s="39"/>
      <c r="US344" s="39"/>
      <c r="UT344" s="39"/>
      <c r="UU344" s="39"/>
      <c r="UV344" s="39"/>
      <c r="UW344" s="39"/>
      <c r="UX344" s="39"/>
      <c r="UY344" s="39"/>
      <c r="UZ344" s="39"/>
      <c r="VA344" s="39"/>
      <c r="VB344" s="39"/>
      <c r="VC344" s="39"/>
      <c r="VD344" s="39"/>
      <c r="VE344" s="39"/>
      <c r="VF344" s="39"/>
      <c r="VG344" s="39"/>
      <c r="VH344" s="39"/>
      <c r="VI344" s="39"/>
      <c r="VJ344" s="39"/>
      <c r="VK344" s="39"/>
      <c r="VL344" s="39"/>
      <c r="VM344" s="39"/>
      <c r="VN344" s="39"/>
      <c r="VO344" s="39"/>
      <c r="VP344" s="39"/>
      <c r="VQ344" s="39"/>
      <c r="VR344" s="39"/>
      <c r="VS344" s="39"/>
      <c r="VT344" s="39"/>
      <c r="VU344" s="39"/>
      <c r="VV344" s="39"/>
      <c r="VW344" s="39"/>
      <c r="VX344" s="39"/>
      <c r="VY344" s="39"/>
      <c r="VZ344" s="39"/>
      <c r="WA344" s="39"/>
      <c r="WB344" s="39"/>
      <c r="WC344" s="39"/>
      <c r="WD344" s="39"/>
      <c r="WE344" s="39"/>
      <c r="WF344" s="39"/>
      <c r="WG344" s="39"/>
      <c r="WH344" s="39"/>
      <c r="WI344" s="39"/>
      <c r="WJ344" s="39"/>
      <c r="WK344" s="39"/>
      <c r="WL344" s="39"/>
      <c r="WM344" s="39"/>
      <c r="WN344" s="39"/>
      <c r="WO344" s="39"/>
      <c r="WP344" s="39"/>
      <c r="WQ344" s="39"/>
      <c r="WR344" s="39"/>
      <c r="WS344" s="39"/>
      <c r="WT344" s="39"/>
      <c r="WU344" s="39"/>
      <c r="WV344" s="39"/>
      <c r="WW344" s="39"/>
      <c r="WX344" s="39"/>
      <c r="WY344" s="39"/>
      <c r="WZ344" s="39"/>
      <c r="XA344" s="39"/>
      <c r="XB344" s="39"/>
      <c r="XC344" s="39"/>
      <c r="XD344" s="39"/>
      <c r="XE344" s="39"/>
      <c r="XF344" s="39"/>
      <c r="XG344" s="39"/>
      <c r="XH344" s="39"/>
      <c r="XI344" s="39"/>
      <c r="XJ344" s="39"/>
      <c r="XK344" s="39"/>
      <c r="XL344" s="39"/>
      <c r="XM344" s="39"/>
      <c r="XN344" s="39"/>
      <c r="XO344" s="39"/>
      <c r="XP344" s="39"/>
      <c r="XQ344" s="39"/>
      <c r="XR344" s="39"/>
      <c r="XS344" s="39"/>
      <c r="XT344" s="39"/>
      <c r="XU344" s="39"/>
      <c r="XV344" s="39"/>
      <c r="XW344" s="39"/>
      <c r="XX344" s="39"/>
      <c r="XY344" s="39"/>
      <c r="XZ344" s="39"/>
      <c r="YA344" s="39"/>
      <c r="YB344" s="39"/>
      <c r="YC344" s="39"/>
      <c r="YD344" s="39"/>
      <c r="YE344" s="39"/>
      <c r="YF344" s="39"/>
      <c r="YG344" s="39"/>
      <c r="YH344" s="39"/>
      <c r="YI344" s="39"/>
      <c r="YJ344" s="39"/>
      <c r="YK344" s="39"/>
      <c r="YL344" s="39"/>
      <c r="YM344" s="39"/>
      <c r="YN344" s="39"/>
      <c r="YO344" s="39"/>
      <c r="YP344" s="39"/>
      <c r="YQ344" s="39"/>
      <c r="YR344" s="39"/>
      <c r="YS344" s="39"/>
      <c r="YT344" s="39"/>
      <c r="YU344" s="39"/>
      <c r="YV344" s="39"/>
      <c r="YW344" s="39"/>
      <c r="YX344" s="39"/>
      <c r="YY344" s="39"/>
      <c r="YZ344" s="39"/>
      <c r="ZA344" s="39"/>
      <c r="ZB344" s="39"/>
      <c r="ZC344" s="39"/>
      <c r="ZD344" s="39"/>
      <c r="ZE344" s="39"/>
      <c r="ZF344" s="39"/>
      <c r="ZG344" s="39"/>
      <c r="ZH344" s="39"/>
      <c r="ZI344" s="39"/>
      <c r="ZJ344" s="39"/>
      <c r="ZK344" s="39"/>
      <c r="ZL344" s="39"/>
      <c r="ZM344" s="39"/>
      <c r="ZN344" s="39"/>
      <c r="ZO344" s="39"/>
      <c r="ZP344" s="39"/>
      <c r="ZQ344" s="39"/>
      <c r="ZR344" s="39"/>
      <c r="ZS344" s="39"/>
      <c r="ZT344" s="39"/>
      <c r="ZU344" s="39"/>
      <c r="ZV344" s="39"/>
      <c r="ZW344" s="39"/>
      <c r="ZX344" s="39"/>
      <c r="ZY344" s="39"/>
      <c r="ZZ344" s="39"/>
      <c r="AAA344" s="39"/>
      <c r="AAB344" s="39"/>
      <c r="AAC344" s="39"/>
      <c r="AAD344" s="39"/>
      <c r="AAE344" s="39"/>
      <c r="AAF344" s="39"/>
      <c r="AAG344" s="39"/>
      <c r="AAH344" s="39"/>
      <c r="AAI344" s="39"/>
      <c r="AAJ344" s="39"/>
      <c r="AAK344" s="39"/>
      <c r="AAL344" s="39"/>
      <c r="AAM344" s="39"/>
      <c r="AAN344" s="39"/>
      <c r="AAO344" s="39"/>
      <c r="AAP344" s="39"/>
      <c r="AAQ344" s="39"/>
      <c r="AAR344" s="39"/>
      <c r="AAS344" s="39"/>
      <c r="AAT344" s="39"/>
      <c r="AAU344" s="39"/>
      <c r="AAV344" s="39"/>
      <c r="AAW344" s="39"/>
      <c r="AAX344" s="39"/>
      <c r="AAY344" s="39"/>
      <c r="AAZ344" s="39"/>
      <c r="ABA344" s="39"/>
      <c r="ABB344" s="39"/>
      <c r="ABC344" s="39"/>
      <c r="ABD344" s="39"/>
      <c r="ABE344" s="39"/>
      <c r="ABF344" s="39"/>
      <c r="ABG344" s="39"/>
      <c r="ABH344" s="39"/>
      <c r="ABI344" s="39"/>
      <c r="ABJ344" s="39"/>
      <c r="ABK344" s="39"/>
      <c r="ABL344" s="39"/>
      <c r="ABM344" s="39"/>
      <c r="ABN344" s="39"/>
      <c r="ABO344" s="39"/>
      <c r="ABP344" s="39"/>
      <c r="ABQ344" s="39"/>
      <c r="ABR344" s="39"/>
      <c r="ABS344" s="39"/>
      <c r="ABT344" s="39"/>
      <c r="ABU344" s="39"/>
      <c r="ABV344" s="39"/>
      <c r="ABW344" s="39"/>
      <c r="ABX344" s="39"/>
      <c r="ABY344" s="39"/>
      <c r="ABZ344" s="39"/>
      <c r="ACA344" s="39"/>
      <c r="ACB344" s="39"/>
      <c r="ACC344" s="39"/>
      <c r="ACD344" s="39"/>
      <c r="ACE344" s="39"/>
      <c r="ACF344" s="39"/>
      <c r="ACG344" s="39"/>
      <c r="ACH344" s="39"/>
      <c r="ACI344" s="39"/>
      <c r="ACJ344" s="39"/>
      <c r="ACK344" s="39"/>
      <c r="ACL344" s="39"/>
      <c r="ACM344" s="39"/>
      <c r="ACN344" s="39"/>
      <c r="ACO344" s="39"/>
      <c r="ACP344" s="39"/>
      <c r="ACQ344" s="39"/>
      <c r="ACR344" s="39"/>
      <c r="ACS344" s="39"/>
      <c r="ACT344" s="39"/>
      <c r="ACU344" s="39"/>
      <c r="ACV344" s="39"/>
      <c r="ACW344" s="39"/>
      <c r="ACX344" s="39"/>
      <c r="ACY344" s="39"/>
      <c r="ACZ344" s="39"/>
      <c r="ADA344" s="39"/>
      <c r="ADB344" s="39"/>
      <c r="ADC344" s="39"/>
      <c r="ADD344" s="39"/>
      <c r="ADE344" s="39"/>
      <c r="ADF344" s="39"/>
      <c r="ADG344" s="39"/>
      <c r="ADH344" s="39"/>
      <c r="ADI344" s="39"/>
      <c r="ADJ344" s="39"/>
      <c r="ADK344" s="39"/>
      <c r="ADL344" s="39"/>
      <c r="ADM344" s="39"/>
      <c r="ADN344" s="39"/>
      <c r="ADO344" s="39"/>
      <c r="ADP344" s="39"/>
      <c r="ADQ344" s="39"/>
      <c r="ADR344" s="39"/>
      <c r="ADS344" s="39"/>
      <c r="ADT344" s="39"/>
      <c r="ADU344" s="39"/>
      <c r="ADV344" s="39"/>
      <c r="ADW344" s="39"/>
      <c r="ADX344" s="39"/>
      <c r="ADY344" s="39"/>
      <c r="ADZ344" s="39"/>
      <c r="AEA344" s="39"/>
      <c r="AEB344" s="39"/>
      <c r="AEC344" s="39"/>
      <c r="AED344" s="39"/>
      <c r="AEE344" s="39"/>
      <c r="AEF344" s="39"/>
      <c r="AEG344" s="39"/>
      <c r="AEH344" s="39"/>
      <c r="AEI344" s="39"/>
      <c r="AEJ344" s="39"/>
      <c r="AEK344" s="39"/>
      <c r="AEL344" s="39"/>
      <c r="AEM344" s="39"/>
      <c r="AEN344" s="39"/>
      <c r="AEO344" s="39"/>
      <c r="AEP344" s="39"/>
      <c r="AEQ344" s="39"/>
      <c r="AER344" s="39"/>
      <c r="AES344" s="39"/>
      <c r="AET344" s="39"/>
      <c r="AEU344" s="39"/>
      <c r="AEV344" s="39"/>
      <c r="AEW344" s="39"/>
      <c r="AEX344" s="39"/>
      <c r="AEY344" s="39"/>
      <c r="AEZ344" s="39"/>
      <c r="AFA344" s="39"/>
      <c r="AFB344" s="39"/>
      <c r="AFC344" s="39"/>
      <c r="AFD344" s="39"/>
      <c r="AFE344" s="39"/>
      <c r="AFF344" s="39"/>
      <c r="AFG344" s="39"/>
      <c r="AFH344" s="39"/>
      <c r="AFI344" s="39"/>
      <c r="AFJ344" s="39"/>
      <c r="AFK344" s="39"/>
      <c r="AFL344" s="39"/>
      <c r="AFM344" s="39"/>
      <c r="AFN344" s="39"/>
      <c r="AFO344" s="39"/>
      <c r="AFP344" s="39"/>
      <c r="AFQ344" s="39"/>
      <c r="AFR344" s="39"/>
      <c r="AFS344" s="39"/>
      <c r="AFT344" s="39"/>
      <c r="AFU344" s="39"/>
      <c r="AFV344" s="39"/>
      <c r="AFW344" s="39"/>
      <c r="AFX344" s="39"/>
      <c r="AFY344" s="39"/>
      <c r="AFZ344" s="39"/>
      <c r="AGA344" s="39"/>
      <c r="AGB344" s="39"/>
      <c r="AGC344" s="39"/>
      <c r="AGD344" s="39"/>
      <c r="AGE344" s="39"/>
      <c r="AGF344" s="39"/>
      <c r="AGG344" s="39"/>
      <c r="AGH344" s="39"/>
      <c r="AGI344" s="39"/>
      <c r="AGJ344" s="39"/>
      <c r="AGK344" s="39"/>
      <c r="AGL344" s="39"/>
      <c r="AGM344" s="39"/>
      <c r="AGN344" s="39"/>
      <c r="AGO344" s="39"/>
      <c r="AGP344" s="39"/>
      <c r="AGQ344" s="39"/>
      <c r="AGR344" s="39"/>
      <c r="AGS344" s="39"/>
      <c r="AGT344" s="39"/>
      <c r="AGU344" s="39"/>
      <c r="AGV344" s="39"/>
      <c r="AGW344" s="39"/>
      <c r="AGX344" s="39"/>
      <c r="AGY344" s="39"/>
      <c r="AGZ344" s="39"/>
      <c r="AHA344" s="39"/>
      <c r="AHB344" s="39"/>
      <c r="AHC344" s="39"/>
      <c r="AHD344" s="39"/>
      <c r="AHE344" s="39"/>
      <c r="AHF344" s="39"/>
      <c r="AHG344" s="39"/>
      <c r="AHH344" s="39"/>
      <c r="AHI344" s="39"/>
      <c r="AHJ344" s="39"/>
      <c r="AHK344" s="39"/>
      <c r="AHL344" s="39"/>
      <c r="AHM344" s="39"/>
      <c r="AHN344" s="39"/>
      <c r="AHO344" s="39"/>
      <c r="AHP344" s="39"/>
      <c r="AHQ344" s="39"/>
      <c r="AHR344" s="39"/>
      <c r="AHS344" s="39"/>
      <c r="AHT344" s="39"/>
      <c r="AHU344" s="39"/>
      <c r="AHV344" s="39"/>
      <c r="AHW344" s="39"/>
      <c r="AHX344" s="39"/>
      <c r="AHY344" s="39"/>
      <c r="AHZ344" s="39"/>
      <c r="AIA344" s="39"/>
      <c r="AIB344" s="39"/>
    </row>
    <row r="345" spans="1:912" x14ac:dyDescent="0.25">
      <c r="A345" s="326"/>
      <c r="B345" s="330" t="s">
        <v>626</v>
      </c>
      <c r="C345" s="303" t="s">
        <v>627</v>
      </c>
      <c r="D345" s="287" t="s">
        <v>533</v>
      </c>
      <c r="E345" s="287">
        <v>0</v>
      </c>
      <c r="F345" s="299"/>
      <c r="G345" s="191">
        <f t="shared" si="240"/>
        <v>0</v>
      </c>
      <c r="H345" s="246"/>
      <c r="I345" s="248"/>
      <c r="J345" s="246"/>
      <c r="K345" s="247"/>
      <c r="L345" s="247"/>
      <c r="M345" s="247"/>
      <c r="N345" s="247"/>
      <c r="O345" s="247"/>
      <c r="P345" s="247"/>
      <c r="Q345" s="247"/>
      <c r="R345" s="247"/>
      <c r="S345" s="247"/>
      <c r="T345" s="247"/>
      <c r="U345" s="248">
        <f t="shared" si="241"/>
        <v>0</v>
      </c>
      <c r="V345" s="246"/>
      <c r="W345" s="247"/>
      <c r="X345" s="247"/>
      <c r="Y345" s="247"/>
      <c r="Z345" s="247"/>
      <c r="AA345" s="247"/>
      <c r="AB345" s="247"/>
      <c r="AC345" s="247"/>
      <c r="AD345" s="247"/>
      <c r="AE345" s="247"/>
      <c r="AF345" s="247"/>
      <c r="AG345" s="248">
        <f t="shared" si="242"/>
        <v>0</v>
      </c>
      <c r="AH345" s="249"/>
      <c r="AI345" s="247"/>
      <c r="AJ345" s="247"/>
      <c r="AK345" s="247"/>
      <c r="AL345" s="247"/>
      <c r="AM345" s="247"/>
      <c r="AN345" s="247"/>
      <c r="AO345" s="247"/>
      <c r="AP345" s="247"/>
      <c r="AQ345" s="247"/>
      <c r="AR345" s="247"/>
      <c r="AS345" s="248">
        <f t="shared" si="243"/>
        <v>0</v>
      </c>
      <c r="AT345" s="249"/>
      <c r="AU345" s="247"/>
      <c r="AV345" s="247"/>
      <c r="AW345" s="247"/>
      <c r="AX345" s="247"/>
      <c r="AY345" s="247"/>
      <c r="AZ345" s="247"/>
      <c r="BA345" s="247"/>
      <c r="BB345" s="247"/>
      <c r="BC345" s="247"/>
      <c r="BD345" s="247"/>
      <c r="BE345" s="248">
        <f t="shared" si="244"/>
        <v>0</v>
      </c>
      <c r="BF345" s="249"/>
      <c r="BG345" s="247"/>
      <c r="BH345" s="247"/>
      <c r="BI345" s="247"/>
      <c r="BJ345" s="247"/>
      <c r="BK345" s="247"/>
      <c r="BL345" s="247"/>
      <c r="BM345" s="247"/>
      <c r="BN345" s="247"/>
      <c r="BO345" s="247"/>
      <c r="BP345" s="247"/>
      <c r="BQ345" s="248">
        <f t="shared" si="245"/>
        <v>0</v>
      </c>
      <c r="BR345" s="249"/>
      <c r="BS345" s="247"/>
      <c r="BT345" s="247"/>
      <c r="BU345" s="247"/>
      <c r="BV345" s="247"/>
      <c r="BW345" s="247"/>
      <c r="BX345" s="247"/>
      <c r="BY345" s="247"/>
      <c r="BZ345" s="247"/>
      <c r="CA345" s="247"/>
      <c r="CB345" s="247"/>
      <c r="CC345" s="248">
        <f t="shared" si="246"/>
        <v>0</v>
      </c>
    </row>
    <row r="346" spans="1:912" x14ac:dyDescent="0.25">
      <c r="A346" s="326"/>
      <c r="B346" s="330" t="s">
        <v>628</v>
      </c>
      <c r="C346" s="303" t="s">
        <v>629</v>
      </c>
      <c r="D346" s="287" t="s">
        <v>533</v>
      </c>
      <c r="E346" s="287">
        <v>0</v>
      </c>
      <c r="F346" s="299"/>
      <c r="G346" s="191">
        <f t="shared" si="240"/>
        <v>0</v>
      </c>
      <c r="H346" s="246"/>
      <c r="I346" s="248"/>
      <c r="J346" s="246"/>
      <c r="K346" s="247"/>
      <c r="L346" s="247"/>
      <c r="M346" s="247"/>
      <c r="N346" s="247"/>
      <c r="O346" s="247"/>
      <c r="P346" s="247"/>
      <c r="Q346" s="247"/>
      <c r="R346" s="247"/>
      <c r="S346" s="247"/>
      <c r="T346" s="247"/>
      <c r="U346" s="248">
        <f t="shared" si="241"/>
        <v>0</v>
      </c>
      <c r="V346" s="246"/>
      <c r="W346" s="247"/>
      <c r="X346" s="247"/>
      <c r="Y346" s="247"/>
      <c r="Z346" s="247"/>
      <c r="AA346" s="247"/>
      <c r="AB346" s="247"/>
      <c r="AC346" s="247"/>
      <c r="AD346" s="247"/>
      <c r="AE346" s="247"/>
      <c r="AF346" s="247"/>
      <c r="AG346" s="248">
        <f t="shared" si="242"/>
        <v>0</v>
      </c>
      <c r="AH346" s="249"/>
      <c r="AI346" s="247"/>
      <c r="AJ346" s="247"/>
      <c r="AK346" s="247"/>
      <c r="AL346" s="247"/>
      <c r="AM346" s="247"/>
      <c r="AN346" s="247"/>
      <c r="AO346" s="247"/>
      <c r="AP346" s="247"/>
      <c r="AQ346" s="247"/>
      <c r="AR346" s="247"/>
      <c r="AS346" s="248">
        <f t="shared" si="243"/>
        <v>0</v>
      </c>
      <c r="AT346" s="249"/>
      <c r="AU346" s="247"/>
      <c r="AV346" s="247"/>
      <c r="AW346" s="247"/>
      <c r="AX346" s="247"/>
      <c r="AY346" s="247"/>
      <c r="AZ346" s="247"/>
      <c r="BA346" s="247"/>
      <c r="BB346" s="247"/>
      <c r="BC346" s="247"/>
      <c r="BD346" s="247"/>
      <c r="BE346" s="248">
        <f t="shared" si="244"/>
        <v>0</v>
      </c>
      <c r="BF346" s="249"/>
      <c r="BG346" s="247"/>
      <c r="BH346" s="247"/>
      <c r="BI346" s="247"/>
      <c r="BJ346" s="247"/>
      <c r="BK346" s="247"/>
      <c r="BL346" s="247"/>
      <c r="BM346" s="247"/>
      <c r="BN346" s="247"/>
      <c r="BO346" s="247"/>
      <c r="BP346" s="247"/>
      <c r="BQ346" s="248">
        <f t="shared" si="245"/>
        <v>0</v>
      </c>
      <c r="BR346" s="249"/>
      <c r="BS346" s="247"/>
      <c r="BT346" s="247"/>
      <c r="BU346" s="247"/>
      <c r="BV346" s="247"/>
      <c r="BW346" s="247"/>
      <c r="BX346" s="247"/>
      <c r="BY346" s="247"/>
      <c r="BZ346" s="247"/>
      <c r="CA346" s="247"/>
      <c r="CB346" s="247"/>
      <c r="CC346" s="248">
        <f t="shared" si="246"/>
        <v>0</v>
      </c>
    </row>
    <row r="347" spans="1:912" s="39" customFormat="1" x14ac:dyDescent="0.25">
      <c r="A347" s="326"/>
      <c r="B347" s="101" t="s">
        <v>630</v>
      </c>
      <c r="C347" s="294" t="s">
        <v>631</v>
      </c>
      <c r="D347" s="130"/>
      <c r="E347" s="130"/>
      <c r="F347" s="299"/>
      <c r="G347" s="191"/>
      <c r="H347" s="75"/>
      <c r="I347" s="76"/>
      <c r="J347" s="75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6"/>
      <c r="V347" s="75"/>
      <c r="W347" s="77"/>
      <c r="X347" s="77"/>
      <c r="Y347" s="77"/>
      <c r="Z347" s="77"/>
      <c r="AA347" s="77"/>
      <c r="AB347" s="77"/>
      <c r="AC347" s="77"/>
      <c r="AD347" s="77"/>
      <c r="AE347" s="77"/>
      <c r="AF347" s="77"/>
      <c r="AG347" s="76"/>
      <c r="AH347" s="78"/>
      <c r="AI347" s="77"/>
      <c r="AJ347" s="77"/>
      <c r="AK347" s="77"/>
      <c r="AL347" s="77"/>
      <c r="AM347" s="77"/>
      <c r="AN347" s="77"/>
      <c r="AO347" s="77"/>
      <c r="AP347" s="77"/>
      <c r="AQ347" s="77"/>
      <c r="AR347" s="77"/>
      <c r="AS347" s="76"/>
      <c r="AT347" s="78"/>
      <c r="AU347" s="77"/>
      <c r="AV347" s="77"/>
      <c r="AW347" s="77"/>
      <c r="AX347" s="77"/>
      <c r="AY347" s="77"/>
      <c r="AZ347" s="77"/>
      <c r="BA347" s="77"/>
      <c r="BB347" s="77"/>
      <c r="BC347" s="77"/>
      <c r="BD347" s="77"/>
      <c r="BE347" s="76"/>
      <c r="BF347" s="78"/>
      <c r="BG347" s="77"/>
      <c r="BH347" s="77"/>
      <c r="BI347" s="77"/>
      <c r="BJ347" s="77"/>
      <c r="BK347" s="77"/>
      <c r="BL347" s="77"/>
      <c r="BM347" s="77"/>
      <c r="BN347" s="77"/>
      <c r="BO347" s="77"/>
      <c r="BP347" s="77"/>
      <c r="BQ347" s="76"/>
      <c r="BR347" s="78"/>
      <c r="BS347" s="77"/>
      <c r="BT347" s="77"/>
      <c r="BU347" s="77"/>
      <c r="BV347" s="77"/>
      <c r="BW347" s="77"/>
      <c r="BX347" s="77"/>
      <c r="BY347" s="77"/>
      <c r="BZ347" s="77"/>
      <c r="CA347" s="77"/>
      <c r="CB347" s="77"/>
      <c r="CC347" s="76"/>
    </row>
    <row r="348" spans="1:912" x14ac:dyDescent="0.25">
      <c r="A348" s="326"/>
      <c r="B348" s="330" t="s">
        <v>632</v>
      </c>
      <c r="C348" s="303" t="s">
        <v>633</v>
      </c>
      <c r="D348" s="287" t="s">
        <v>533</v>
      </c>
      <c r="E348" s="287">
        <v>0</v>
      </c>
      <c r="F348" s="299"/>
      <c r="G348" s="191">
        <f t="shared" si="240"/>
        <v>0</v>
      </c>
      <c r="H348" s="246"/>
      <c r="I348" s="248"/>
      <c r="J348" s="246"/>
      <c r="K348" s="247"/>
      <c r="L348" s="247"/>
      <c r="M348" s="247"/>
      <c r="N348" s="247"/>
      <c r="O348" s="247"/>
      <c r="P348" s="247"/>
      <c r="Q348" s="247"/>
      <c r="R348" s="247"/>
      <c r="S348" s="247"/>
      <c r="T348" s="247"/>
      <c r="U348" s="248">
        <f t="shared" si="241"/>
        <v>0</v>
      </c>
      <c r="V348" s="246"/>
      <c r="W348" s="247"/>
      <c r="X348" s="247"/>
      <c r="Y348" s="247"/>
      <c r="Z348" s="247"/>
      <c r="AA348" s="247"/>
      <c r="AB348" s="247"/>
      <c r="AC348" s="247"/>
      <c r="AD348" s="247"/>
      <c r="AE348" s="247"/>
      <c r="AF348" s="247"/>
      <c r="AG348" s="248">
        <f t="shared" si="242"/>
        <v>0</v>
      </c>
      <c r="AH348" s="249"/>
      <c r="AI348" s="247"/>
      <c r="AJ348" s="247"/>
      <c r="AK348" s="247"/>
      <c r="AL348" s="247"/>
      <c r="AM348" s="247"/>
      <c r="AN348" s="247"/>
      <c r="AO348" s="247"/>
      <c r="AP348" s="247"/>
      <c r="AQ348" s="247"/>
      <c r="AR348" s="247"/>
      <c r="AS348" s="248">
        <f t="shared" si="243"/>
        <v>0</v>
      </c>
      <c r="AT348" s="249"/>
      <c r="AU348" s="247"/>
      <c r="AV348" s="247"/>
      <c r="AW348" s="247"/>
      <c r="AX348" s="247"/>
      <c r="AY348" s="247"/>
      <c r="AZ348" s="247"/>
      <c r="BA348" s="247"/>
      <c r="BB348" s="247"/>
      <c r="BC348" s="247"/>
      <c r="BD348" s="247"/>
      <c r="BE348" s="248">
        <f t="shared" si="244"/>
        <v>0</v>
      </c>
      <c r="BF348" s="249"/>
      <c r="BG348" s="247"/>
      <c r="BH348" s="247"/>
      <c r="BI348" s="247"/>
      <c r="BJ348" s="247"/>
      <c r="BK348" s="247"/>
      <c r="BL348" s="247"/>
      <c r="BM348" s="247"/>
      <c r="BN348" s="247"/>
      <c r="BO348" s="247"/>
      <c r="BP348" s="247"/>
      <c r="BQ348" s="248">
        <f t="shared" si="245"/>
        <v>0</v>
      </c>
      <c r="BR348" s="249"/>
      <c r="BS348" s="247"/>
      <c r="BT348" s="247"/>
      <c r="BU348" s="247"/>
      <c r="BV348" s="247"/>
      <c r="BW348" s="247"/>
      <c r="BX348" s="247"/>
      <c r="BY348" s="247"/>
      <c r="BZ348" s="247"/>
      <c r="CA348" s="247"/>
      <c r="CB348" s="247"/>
      <c r="CC348" s="248">
        <f t="shared" si="246"/>
        <v>0</v>
      </c>
    </row>
    <row r="349" spans="1:912" x14ac:dyDescent="0.25">
      <c r="A349" s="326"/>
      <c r="B349" s="330" t="s">
        <v>634</v>
      </c>
      <c r="C349" s="303" t="s">
        <v>635</v>
      </c>
      <c r="D349" s="287" t="s">
        <v>533</v>
      </c>
      <c r="E349" s="287">
        <v>0</v>
      </c>
      <c r="F349" s="299"/>
      <c r="G349" s="191">
        <f t="shared" si="240"/>
        <v>0</v>
      </c>
      <c r="H349" s="246"/>
      <c r="I349" s="248"/>
      <c r="J349" s="246"/>
      <c r="K349" s="247"/>
      <c r="L349" s="247"/>
      <c r="M349" s="247"/>
      <c r="N349" s="247"/>
      <c r="O349" s="247"/>
      <c r="P349" s="247"/>
      <c r="Q349" s="247"/>
      <c r="R349" s="247"/>
      <c r="S349" s="247"/>
      <c r="T349" s="247"/>
      <c r="U349" s="248">
        <f t="shared" si="241"/>
        <v>0</v>
      </c>
      <c r="V349" s="246"/>
      <c r="W349" s="247"/>
      <c r="X349" s="247"/>
      <c r="Y349" s="247"/>
      <c r="Z349" s="247"/>
      <c r="AA349" s="247"/>
      <c r="AB349" s="247"/>
      <c r="AC349" s="247"/>
      <c r="AD349" s="247"/>
      <c r="AE349" s="247"/>
      <c r="AF349" s="247"/>
      <c r="AG349" s="248">
        <f t="shared" si="242"/>
        <v>0</v>
      </c>
      <c r="AH349" s="249"/>
      <c r="AI349" s="247"/>
      <c r="AJ349" s="247"/>
      <c r="AK349" s="247"/>
      <c r="AL349" s="247"/>
      <c r="AM349" s="247"/>
      <c r="AN349" s="247"/>
      <c r="AO349" s="247"/>
      <c r="AP349" s="247"/>
      <c r="AQ349" s="247"/>
      <c r="AR349" s="247"/>
      <c r="AS349" s="248">
        <f t="shared" si="243"/>
        <v>0</v>
      </c>
      <c r="AT349" s="249"/>
      <c r="AU349" s="247"/>
      <c r="AV349" s="247"/>
      <c r="AW349" s="247"/>
      <c r="AX349" s="247"/>
      <c r="AY349" s="247"/>
      <c r="AZ349" s="247"/>
      <c r="BA349" s="247"/>
      <c r="BB349" s="247"/>
      <c r="BC349" s="247"/>
      <c r="BD349" s="247"/>
      <c r="BE349" s="248">
        <f t="shared" si="244"/>
        <v>0</v>
      </c>
      <c r="BF349" s="249"/>
      <c r="BG349" s="247"/>
      <c r="BH349" s="247"/>
      <c r="BI349" s="247"/>
      <c r="BJ349" s="247"/>
      <c r="BK349" s="247"/>
      <c r="BL349" s="247"/>
      <c r="BM349" s="247"/>
      <c r="BN349" s="247"/>
      <c r="BO349" s="247"/>
      <c r="BP349" s="247"/>
      <c r="BQ349" s="248">
        <f t="shared" si="245"/>
        <v>0</v>
      </c>
      <c r="BR349" s="249"/>
      <c r="BS349" s="247"/>
      <c r="BT349" s="247"/>
      <c r="BU349" s="247"/>
      <c r="BV349" s="247"/>
      <c r="BW349" s="247"/>
      <c r="BX349" s="247"/>
      <c r="BY349" s="247"/>
      <c r="BZ349" s="247"/>
      <c r="CA349" s="247"/>
      <c r="CB349" s="247"/>
      <c r="CC349" s="248">
        <f t="shared" si="246"/>
        <v>0</v>
      </c>
    </row>
    <row r="350" spans="1:912" x14ac:dyDescent="0.25">
      <c r="A350" s="326"/>
      <c r="B350" s="330" t="s">
        <v>636</v>
      </c>
      <c r="C350" s="303" t="s">
        <v>637</v>
      </c>
      <c r="D350" s="287" t="s">
        <v>533</v>
      </c>
      <c r="E350" s="287">
        <v>0</v>
      </c>
      <c r="F350" s="299"/>
      <c r="G350" s="191">
        <f t="shared" si="240"/>
        <v>0</v>
      </c>
      <c r="H350" s="246"/>
      <c r="I350" s="248"/>
      <c r="J350" s="246"/>
      <c r="K350" s="247"/>
      <c r="L350" s="247"/>
      <c r="M350" s="247"/>
      <c r="N350" s="247"/>
      <c r="O350" s="247"/>
      <c r="P350" s="247"/>
      <c r="Q350" s="247"/>
      <c r="R350" s="247"/>
      <c r="S350" s="247"/>
      <c r="T350" s="247"/>
      <c r="U350" s="248">
        <f t="shared" si="241"/>
        <v>0</v>
      </c>
      <c r="V350" s="246"/>
      <c r="W350" s="247"/>
      <c r="X350" s="247"/>
      <c r="Y350" s="247"/>
      <c r="Z350" s="247"/>
      <c r="AA350" s="247"/>
      <c r="AB350" s="247"/>
      <c r="AC350" s="247"/>
      <c r="AD350" s="247"/>
      <c r="AE350" s="247"/>
      <c r="AF350" s="247"/>
      <c r="AG350" s="248">
        <f t="shared" si="242"/>
        <v>0</v>
      </c>
      <c r="AH350" s="249"/>
      <c r="AI350" s="247"/>
      <c r="AJ350" s="247"/>
      <c r="AK350" s="247"/>
      <c r="AL350" s="247"/>
      <c r="AM350" s="247"/>
      <c r="AN350" s="247"/>
      <c r="AO350" s="247"/>
      <c r="AP350" s="247"/>
      <c r="AQ350" s="247"/>
      <c r="AR350" s="247"/>
      <c r="AS350" s="248">
        <f t="shared" si="243"/>
        <v>0</v>
      </c>
      <c r="AT350" s="249"/>
      <c r="AU350" s="247"/>
      <c r="AV350" s="247"/>
      <c r="AW350" s="247"/>
      <c r="AX350" s="247"/>
      <c r="AY350" s="247"/>
      <c r="AZ350" s="247"/>
      <c r="BA350" s="247"/>
      <c r="BB350" s="247"/>
      <c r="BC350" s="247"/>
      <c r="BD350" s="247"/>
      <c r="BE350" s="248">
        <f t="shared" si="244"/>
        <v>0</v>
      </c>
      <c r="BF350" s="249"/>
      <c r="BG350" s="247"/>
      <c r="BH350" s="247"/>
      <c r="BI350" s="247"/>
      <c r="BJ350" s="247"/>
      <c r="BK350" s="247"/>
      <c r="BL350" s="247"/>
      <c r="BM350" s="247"/>
      <c r="BN350" s="247"/>
      <c r="BO350" s="247"/>
      <c r="BP350" s="247"/>
      <c r="BQ350" s="248">
        <f t="shared" si="245"/>
        <v>0</v>
      </c>
      <c r="BR350" s="249"/>
      <c r="BS350" s="247"/>
      <c r="BT350" s="247"/>
      <c r="BU350" s="247"/>
      <c r="BV350" s="247"/>
      <c r="BW350" s="247"/>
      <c r="BX350" s="247"/>
      <c r="BY350" s="247"/>
      <c r="BZ350" s="247"/>
      <c r="CA350" s="247"/>
      <c r="CB350" s="247"/>
      <c r="CC350" s="248">
        <f t="shared" si="246"/>
        <v>0</v>
      </c>
    </row>
    <row r="351" spans="1:912" x14ac:dyDescent="0.25">
      <c r="A351" s="326"/>
      <c r="B351" s="330" t="s">
        <v>638</v>
      </c>
      <c r="C351" s="303" t="s">
        <v>812</v>
      </c>
      <c r="D351" s="287" t="s">
        <v>533</v>
      </c>
      <c r="E351" s="287">
        <v>0</v>
      </c>
      <c r="F351" s="299"/>
      <c r="G351" s="191">
        <f t="shared" si="240"/>
        <v>0</v>
      </c>
      <c r="H351" s="246"/>
      <c r="I351" s="248"/>
      <c r="J351" s="246"/>
      <c r="K351" s="247"/>
      <c r="L351" s="247"/>
      <c r="M351" s="247"/>
      <c r="N351" s="247"/>
      <c r="O351" s="247"/>
      <c r="P351" s="247"/>
      <c r="Q351" s="247"/>
      <c r="R351" s="247"/>
      <c r="S351" s="247"/>
      <c r="T351" s="247"/>
      <c r="U351" s="248">
        <f t="shared" si="241"/>
        <v>0</v>
      </c>
      <c r="V351" s="246"/>
      <c r="W351" s="247"/>
      <c r="X351" s="247"/>
      <c r="Y351" s="247"/>
      <c r="Z351" s="247"/>
      <c r="AA351" s="247"/>
      <c r="AB351" s="247"/>
      <c r="AC351" s="247"/>
      <c r="AD351" s="247"/>
      <c r="AE351" s="247"/>
      <c r="AF351" s="247"/>
      <c r="AG351" s="248">
        <f t="shared" si="242"/>
        <v>0</v>
      </c>
      <c r="AH351" s="249"/>
      <c r="AI351" s="247"/>
      <c r="AJ351" s="247"/>
      <c r="AK351" s="247"/>
      <c r="AL351" s="247"/>
      <c r="AM351" s="247"/>
      <c r="AN351" s="247"/>
      <c r="AO351" s="247"/>
      <c r="AP351" s="247"/>
      <c r="AQ351" s="247"/>
      <c r="AR351" s="247"/>
      <c r="AS351" s="248">
        <f t="shared" si="243"/>
        <v>0</v>
      </c>
      <c r="AT351" s="249"/>
      <c r="AU351" s="247"/>
      <c r="AV351" s="247"/>
      <c r="AW351" s="247"/>
      <c r="AX351" s="247"/>
      <c r="AY351" s="247"/>
      <c r="AZ351" s="247"/>
      <c r="BA351" s="247"/>
      <c r="BB351" s="247"/>
      <c r="BC351" s="247"/>
      <c r="BD351" s="247"/>
      <c r="BE351" s="248">
        <f t="shared" si="244"/>
        <v>0</v>
      </c>
      <c r="BF351" s="249"/>
      <c r="BG351" s="247"/>
      <c r="BH351" s="247"/>
      <c r="BI351" s="247"/>
      <c r="BJ351" s="247"/>
      <c r="BK351" s="247"/>
      <c r="BL351" s="247"/>
      <c r="BM351" s="247"/>
      <c r="BN351" s="247"/>
      <c r="BO351" s="247"/>
      <c r="BP351" s="247"/>
      <c r="BQ351" s="248">
        <f t="shared" si="245"/>
        <v>0</v>
      </c>
      <c r="BR351" s="249"/>
      <c r="BS351" s="247"/>
      <c r="BT351" s="247"/>
      <c r="BU351" s="247"/>
      <c r="BV351" s="247"/>
      <c r="BW351" s="247"/>
      <c r="BX351" s="247"/>
      <c r="BY351" s="247"/>
      <c r="BZ351" s="247"/>
      <c r="CA351" s="247"/>
      <c r="CB351" s="247"/>
      <c r="CC351" s="248">
        <f t="shared" si="246"/>
        <v>0</v>
      </c>
    </row>
    <row r="352" spans="1:912" ht="26.25" customHeight="1" x14ac:dyDescent="0.25">
      <c r="A352" s="326"/>
      <c r="B352" s="330" t="s">
        <v>640</v>
      </c>
      <c r="C352" s="303" t="s">
        <v>641</v>
      </c>
      <c r="D352" s="287" t="s">
        <v>533</v>
      </c>
      <c r="E352" s="287">
        <v>0</v>
      </c>
      <c r="F352" s="299"/>
      <c r="G352" s="191">
        <f t="shared" si="240"/>
        <v>0</v>
      </c>
      <c r="H352" s="246"/>
      <c r="I352" s="248"/>
      <c r="J352" s="246"/>
      <c r="K352" s="247"/>
      <c r="L352" s="247"/>
      <c r="M352" s="247"/>
      <c r="N352" s="247"/>
      <c r="O352" s="247"/>
      <c r="P352" s="247"/>
      <c r="Q352" s="247"/>
      <c r="R352" s="247"/>
      <c r="S352" s="247"/>
      <c r="T352" s="247"/>
      <c r="U352" s="248">
        <f t="shared" si="241"/>
        <v>0</v>
      </c>
      <c r="V352" s="246"/>
      <c r="W352" s="247"/>
      <c r="X352" s="247"/>
      <c r="Y352" s="247"/>
      <c r="Z352" s="247"/>
      <c r="AA352" s="247"/>
      <c r="AB352" s="247"/>
      <c r="AC352" s="247"/>
      <c r="AD352" s="247"/>
      <c r="AE352" s="247"/>
      <c r="AF352" s="247"/>
      <c r="AG352" s="248">
        <f t="shared" si="242"/>
        <v>0</v>
      </c>
      <c r="AH352" s="249"/>
      <c r="AI352" s="247"/>
      <c r="AJ352" s="247"/>
      <c r="AK352" s="247"/>
      <c r="AL352" s="247"/>
      <c r="AM352" s="247"/>
      <c r="AN352" s="247"/>
      <c r="AO352" s="247"/>
      <c r="AP352" s="247"/>
      <c r="AQ352" s="247"/>
      <c r="AR352" s="247"/>
      <c r="AS352" s="248">
        <f t="shared" si="243"/>
        <v>0</v>
      </c>
      <c r="AT352" s="249"/>
      <c r="AU352" s="247"/>
      <c r="AV352" s="247"/>
      <c r="AW352" s="247"/>
      <c r="AX352" s="247"/>
      <c r="AY352" s="247"/>
      <c r="AZ352" s="247"/>
      <c r="BA352" s="247"/>
      <c r="BB352" s="247"/>
      <c r="BC352" s="247"/>
      <c r="BD352" s="247"/>
      <c r="BE352" s="248">
        <f t="shared" si="244"/>
        <v>0</v>
      </c>
      <c r="BF352" s="249"/>
      <c r="BG352" s="247"/>
      <c r="BH352" s="247"/>
      <c r="BI352" s="247"/>
      <c r="BJ352" s="247"/>
      <c r="BK352" s="247"/>
      <c r="BL352" s="247"/>
      <c r="BM352" s="247"/>
      <c r="BN352" s="247"/>
      <c r="BO352" s="247"/>
      <c r="BP352" s="247"/>
      <c r="BQ352" s="248">
        <f t="shared" si="245"/>
        <v>0</v>
      </c>
      <c r="BR352" s="249"/>
      <c r="BS352" s="247"/>
      <c r="BT352" s="247"/>
      <c r="BU352" s="247"/>
      <c r="BV352" s="247"/>
      <c r="BW352" s="247"/>
      <c r="BX352" s="247"/>
      <c r="BY352" s="247"/>
      <c r="BZ352" s="247"/>
      <c r="CA352" s="247"/>
      <c r="CB352" s="247"/>
      <c r="CC352" s="248">
        <f t="shared" si="246"/>
        <v>0</v>
      </c>
    </row>
    <row r="353" spans="1:81" x14ac:dyDescent="0.25">
      <c r="A353" s="326"/>
      <c r="B353" s="330" t="s">
        <v>642</v>
      </c>
      <c r="C353" s="303" t="s">
        <v>643</v>
      </c>
      <c r="D353" s="287" t="s">
        <v>533</v>
      </c>
      <c r="E353" s="287">
        <v>0</v>
      </c>
      <c r="F353" s="299"/>
      <c r="G353" s="191">
        <f t="shared" si="240"/>
        <v>0</v>
      </c>
      <c r="H353" s="246"/>
      <c r="I353" s="248"/>
      <c r="J353" s="246"/>
      <c r="K353" s="247"/>
      <c r="L353" s="247"/>
      <c r="M353" s="247"/>
      <c r="N353" s="247"/>
      <c r="O353" s="247"/>
      <c r="P353" s="247"/>
      <c r="Q353" s="247"/>
      <c r="R353" s="247"/>
      <c r="S353" s="247"/>
      <c r="T353" s="247"/>
      <c r="U353" s="248">
        <f t="shared" si="241"/>
        <v>0</v>
      </c>
      <c r="V353" s="246"/>
      <c r="W353" s="247"/>
      <c r="X353" s="247"/>
      <c r="Y353" s="247"/>
      <c r="Z353" s="247"/>
      <c r="AA353" s="247"/>
      <c r="AB353" s="247"/>
      <c r="AC353" s="247"/>
      <c r="AD353" s="247"/>
      <c r="AE353" s="247"/>
      <c r="AF353" s="247"/>
      <c r="AG353" s="248">
        <f t="shared" si="242"/>
        <v>0</v>
      </c>
      <c r="AH353" s="249"/>
      <c r="AI353" s="247"/>
      <c r="AJ353" s="247"/>
      <c r="AK353" s="247"/>
      <c r="AL353" s="247"/>
      <c r="AM353" s="247"/>
      <c r="AN353" s="247"/>
      <c r="AO353" s="247"/>
      <c r="AP353" s="247"/>
      <c r="AQ353" s="247"/>
      <c r="AR353" s="247"/>
      <c r="AS353" s="248">
        <f t="shared" si="243"/>
        <v>0</v>
      </c>
      <c r="AT353" s="249"/>
      <c r="AU353" s="247"/>
      <c r="AV353" s="247"/>
      <c r="AW353" s="247"/>
      <c r="AX353" s="247"/>
      <c r="AY353" s="247"/>
      <c r="AZ353" s="247"/>
      <c r="BA353" s="247"/>
      <c r="BB353" s="247"/>
      <c r="BC353" s="247"/>
      <c r="BD353" s="247"/>
      <c r="BE353" s="248">
        <f t="shared" si="244"/>
        <v>0</v>
      </c>
      <c r="BF353" s="249"/>
      <c r="BG353" s="247"/>
      <c r="BH353" s="247"/>
      <c r="BI353" s="247"/>
      <c r="BJ353" s="247"/>
      <c r="BK353" s="247"/>
      <c r="BL353" s="247"/>
      <c r="BM353" s="247"/>
      <c r="BN353" s="247"/>
      <c r="BO353" s="247"/>
      <c r="BP353" s="247"/>
      <c r="BQ353" s="248">
        <f t="shared" si="245"/>
        <v>0</v>
      </c>
      <c r="BR353" s="249"/>
      <c r="BS353" s="247"/>
      <c r="BT353" s="247"/>
      <c r="BU353" s="247"/>
      <c r="BV353" s="247"/>
      <c r="BW353" s="247"/>
      <c r="BX353" s="247"/>
      <c r="BY353" s="247"/>
      <c r="BZ353" s="247"/>
      <c r="CA353" s="247"/>
      <c r="CB353" s="247"/>
      <c r="CC353" s="248">
        <f t="shared" si="246"/>
        <v>0</v>
      </c>
    </row>
    <row r="354" spans="1:81" x14ac:dyDescent="0.25">
      <c r="A354" s="326"/>
      <c r="B354" s="330" t="s">
        <v>644</v>
      </c>
      <c r="C354" s="303" t="s">
        <v>645</v>
      </c>
      <c r="D354" s="287" t="s">
        <v>533</v>
      </c>
      <c r="E354" s="287">
        <v>0</v>
      </c>
      <c r="F354" s="299"/>
      <c r="G354" s="191">
        <f t="shared" si="240"/>
        <v>0</v>
      </c>
      <c r="H354" s="246"/>
      <c r="I354" s="248"/>
      <c r="J354" s="246"/>
      <c r="K354" s="247"/>
      <c r="L354" s="247"/>
      <c r="M354" s="247"/>
      <c r="N354" s="247"/>
      <c r="O354" s="247"/>
      <c r="P354" s="247"/>
      <c r="Q354" s="247"/>
      <c r="R354" s="247"/>
      <c r="S354" s="247"/>
      <c r="T354" s="247"/>
      <c r="U354" s="248">
        <f t="shared" si="241"/>
        <v>0</v>
      </c>
      <c r="V354" s="246"/>
      <c r="W354" s="247"/>
      <c r="X354" s="247"/>
      <c r="Y354" s="247"/>
      <c r="Z354" s="247"/>
      <c r="AA354" s="247"/>
      <c r="AB354" s="247"/>
      <c r="AC354" s="247"/>
      <c r="AD354" s="247"/>
      <c r="AE354" s="247"/>
      <c r="AF354" s="247"/>
      <c r="AG354" s="248">
        <f t="shared" si="242"/>
        <v>0</v>
      </c>
      <c r="AH354" s="249"/>
      <c r="AI354" s="247"/>
      <c r="AJ354" s="247"/>
      <c r="AK354" s="247"/>
      <c r="AL354" s="247"/>
      <c r="AM354" s="247"/>
      <c r="AN354" s="247"/>
      <c r="AO354" s="247"/>
      <c r="AP354" s="247"/>
      <c r="AQ354" s="247"/>
      <c r="AR354" s="247"/>
      <c r="AS354" s="248">
        <f t="shared" si="243"/>
        <v>0</v>
      </c>
      <c r="AT354" s="249"/>
      <c r="AU354" s="247"/>
      <c r="AV354" s="247"/>
      <c r="AW354" s="247"/>
      <c r="AX354" s="247"/>
      <c r="AY354" s="247"/>
      <c r="AZ354" s="247"/>
      <c r="BA354" s="247"/>
      <c r="BB354" s="247"/>
      <c r="BC354" s="247"/>
      <c r="BD354" s="247"/>
      <c r="BE354" s="248">
        <f t="shared" si="244"/>
        <v>0</v>
      </c>
      <c r="BF354" s="249"/>
      <c r="BG354" s="247"/>
      <c r="BH354" s="247"/>
      <c r="BI354" s="247"/>
      <c r="BJ354" s="247"/>
      <c r="BK354" s="247"/>
      <c r="BL354" s="247"/>
      <c r="BM354" s="247"/>
      <c r="BN354" s="247"/>
      <c r="BO354" s="247"/>
      <c r="BP354" s="247"/>
      <c r="BQ354" s="248">
        <f t="shared" si="245"/>
        <v>0</v>
      </c>
      <c r="BR354" s="249"/>
      <c r="BS354" s="247"/>
      <c r="BT354" s="247"/>
      <c r="BU354" s="247"/>
      <c r="BV354" s="247"/>
      <c r="BW354" s="247"/>
      <c r="BX354" s="247"/>
      <c r="BY354" s="247"/>
      <c r="BZ354" s="247"/>
      <c r="CA354" s="247"/>
      <c r="CB354" s="247"/>
      <c r="CC354" s="248">
        <f t="shared" si="246"/>
        <v>0</v>
      </c>
    </row>
    <row r="355" spans="1:81" x14ac:dyDescent="0.25">
      <c r="A355" s="326"/>
      <c r="B355" s="330" t="s">
        <v>646</v>
      </c>
      <c r="C355" s="303" t="s">
        <v>647</v>
      </c>
      <c r="D355" s="287" t="s">
        <v>533</v>
      </c>
      <c r="E355" s="287">
        <v>0</v>
      </c>
      <c r="F355" s="299"/>
      <c r="G355" s="191">
        <f t="shared" si="240"/>
        <v>0</v>
      </c>
      <c r="H355" s="246"/>
      <c r="I355" s="248"/>
      <c r="J355" s="246"/>
      <c r="K355" s="247"/>
      <c r="L355" s="247"/>
      <c r="M355" s="247"/>
      <c r="N355" s="247"/>
      <c r="O355" s="247"/>
      <c r="P355" s="247"/>
      <c r="Q355" s="247"/>
      <c r="R355" s="247"/>
      <c r="S355" s="247"/>
      <c r="T355" s="247"/>
      <c r="U355" s="248">
        <f t="shared" si="241"/>
        <v>0</v>
      </c>
      <c r="V355" s="246"/>
      <c r="W355" s="247"/>
      <c r="X355" s="247"/>
      <c r="Y355" s="247"/>
      <c r="Z355" s="247"/>
      <c r="AA355" s="247"/>
      <c r="AB355" s="247"/>
      <c r="AC355" s="247"/>
      <c r="AD355" s="247"/>
      <c r="AE355" s="247"/>
      <c r="AF355" s="247"/>
      <c r="AG355" s="248">
        <f t="shared" si="242"/>
        <v>0</v>
      </c>
      <c r="AH355" s="249"/>
      <c r="AI355" s="247"/>
      <c r="AJ355" s="247"/>
      <c r="AK355" s="247"/>
      <c r="AL355" s="247"/>
      <c r="AM355" s="247"/>
      <c r="AN355" s="247"/>
      <c r="AO355" s="247"/>
      <c r="AP355" s="247"/>
      <c r="AQ355" s="247"/>
      <c r="AR355" s="247"/>
      <c r="AS355" s="248">
        <f t="shared" si="243"/>
        <v>0</v>
      </c>
      <c r="AT355" s="249"/>
      <c r="AU355" s="247"/>
      <c r="AV355" s="247"/>
      <c r="AW355" s="247"/>
      <c r="AX355" s="247"/>
      <c r="AY355" s="247"/>
      <c r="AZ355" s="247"/>
      <c r="BA355" s="247"/>
      <c r="BB355" s="247"/>
      <c r="BC355" s="247"/>
      <c r="BD355" s="247"/>
      <c r="BE355" s="248">
        <f t="shared" si="244"/>
        <v>0</v>
      </c>
      <c r="BF355" s="249"/>
      <c r="BG355" s="247"/>
      <c r="BH355" s="247"/>
      <c r="BI355" s="247"/>
      <c r="BJ355" s="247"/>
      <c r="BK355" s="247"/>
      <c r="BL355" s="247"/>
      <c r="BM355" s="247"/>
      <c r="BN355" s="247"/>
      <c r="BO355" s="247"/>
      <c r="BP355" s="247"/>
      <c r="BQ355" s="248">
        <f t="shared" si="245"/>
        <v>0</v>
      </c>
      <c r="BR355" s="249"/>
      <c r="BS355" s="247"/>
      <c r="BT355" s="247"/>
      <c r="BU355" s="247"/>
      <c r="BV355" s="247"/>
      <c r="BW355" s="247"/>
      <c r="BX355" s="247"/>
      <c r="BY355" s="247"/>
      <c r="BZ355" s="247"/>
      <c r="CA355" s="247"/>
      <c r="CB355" s="247"/>
      <c r="CC355" s="248">
        <f t="shared" si="246"/>
        <v>0</v>
      </c>
    </row>
    <row r="356" spans="1:81" s="39" customFormat="1" x14ac:dyDescent="0.25">
      <c r="A356" s="326"/>
      <c r="B356" s="101" t="s">
        <v>648</v>
      </c>
      <c r="C356" s="294" t="s">
        <v>649</v>
      </c>
      <c r="D356" s="130"/>
      <c r="E356" s="130"/>
      <c r="F356" s="299"/>
      <c r="G356" s="191"/>
      <c r="H356" s="75"/>
      <c r="I356" s="76"/>
      <c r="J356" s="75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6"/>
      <c r="V356" s="75"/>
      <c r="W356" s="77"/>
      <c r="X356" s="77"/>
      <c r="Y356" s="77"/>
      <c r="Z356" s="77"/>
      <c r="AA356" s="77"/>
      <c r="AB356" s="77"/>
      <c r="AC356" s="77"/>
      <c r="AD356" s="77"/>
      <c r="AE356" s="77"/>
      <c r="AF356" s="77"/>
      <c r="AG356" s="76"/>
      <c r="AH356" s="78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6"/>
      <c r="AT356" s="78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6"/>
      <c r="BF356" s="78"/>
      <c r="BG356" s="77"/>
      <c r="BH356" s="77"/>
      <c r="BI356" s="77"/>
      <c r="BJ356" s="77"/>
      <c r="BK356" s="77"/>
      <c r="BL356" s="77"/>
      <c r="BM356" s="77"/>
      <c r="BN356" s="77"/>
      <c r="BO356" s="77"/>
      <c r="BP356" s="77"/>
      <c r="BQ356" s="76"/>
      <c r="BR356" s="78"/>
      <c r="BS356" s="77"/>
      <c r="BT356" s="77"/>
      <c r="BU356" s="77"/>
      <c r="BV356" s="77"/>
      <c r="BW356" s="77"/>
      <c r="BX356" s="77"/>
      <c r="BY356" s="77"/>
      <c r="BZ356" s="77"/>
      <c r="CA356" s="77"/>
      <c r="CB356" s="77"/>
      <c r="CC356" s="76"/>
    </row>
    <row r="357" spans="1:81" x14ac:dyDescent="0.25">
      <c r="A357" s="326"/>
      <c r="B357" s="330" t="s">
        <v>650</v>
      </c>
      <c r="C357" s="303" t="s">
        <v>633</v>
      </c>
      <c r="D357" s="287" t="s">
        <v>218</v>
      </c>
      <c r="E357" s="287">
        <v>0</v>
      </c>
      <c r="F357" s="299"/>
      <c r="G357" s="191">
        <f t="shared" si="240"/>
        <v>0</v>
      </c>
      <c r="H357" s="246"/>
      <c r="I357" s="248"/>
      <c r="J357" s="246"/>
      <c r="K357" s="247"/>
      <c r="L357" s="247"/>
      <c r="M357" s="247"/>
      <c r="N357" s="247"/>
      <c r="O357" s="247"/>
      <c r="P357" s="247"/>
      <c r="Q357" s="247"/>
      <c r="R357" s="247"/>
      <c r="S357" s="247"/>
      <c r="T357" s="247"/>
      <c r="U357" s="248">
        <f t="shared" si="241"/>
        <v>0</v>
      </c>
      <c r="V357" s="246"/>
      <c r="W357" s="247"/>
      <c r="X357" s="247"/>
      <c r="Y357" s="247"/>
      <c r="Z357" s="247"/>
      <c r="AA357" s="247"/>
      <c r="AB357" s="247"/>
      <c r="AC357" s="247"/>
      <c r="AD357" s="247"/>
      <c r="AE357" s="247"/>
      <c r="AF357" s="247"/>
      <c r="AG357" s="248">
        <f t="shared" si="242"/>
        <v>0</v>
      </c>
      <c r="AH357" s="249"/>
      <c r="AI357" s="247"/>
      <c r="AJ357" s="247"/>
      <c r="AK357" s="247"/>
      <c r="AL357" s="247"/>
      <c r="AM357" s="247"/>
      <c r="AN357" s="247"/>
      <c r="AO357" s="247"/>
      <c r="AP357" s="247"/>
      <c r="AQ357" s="247"/>
      <c r="AR357" s="247"/>
      <c r="AS357" s="248">
        <f t="shared" si="243"/>
        <v>0</v>
      </c>
      <c r="AT357" s="249"/>
      <c r="AU357" s="247"/>
      <c r="AV357" s="247"/>
      <c r="AW357" s="247"/>
      <c r="AX357" s="247"/>
      <c r="AY357" s="247"/>
      <c r="AZ357" s="247"/>
      <c r="BA357" s="247"/>
      <c r="BB357" s="247"/>
      <c r="BC357" s="247"/>
      <c r="BD357" s="247"/>
      <c r="BE357" s="248">
        <f t="shared" si="244"/>
        <v>0</v>
      </c>
      <c r="BF357" s="249"/>
      <c r="BG357" s="247"/>
      <c r="BH357" s="247"/>
      <c r="BI357" s="247"/>
      <c r="BJ357" s="247"/>
      <c r="BK357" s="247"/>
      <c r="BL357" s="247"/>
      <c r="BM357" s="247"/>
      <c r="BN357" s="247"/>
      <c r="BO357" s="247"/>
      <c r="BP357" s="247"/>
      <c r="BQ357" s="248">
        <f t="shared" si="245"/>
        <v>0</v>
      </c>
      <c r="BR357" s="249"/>
      <c r="BS357" s="247"/>
      <c r="BT357" s="247"/>
      <c r="BU357" s="247"/>
      <c r="BV357" s="247"/>
      <c r="BW357" s="247"/>
      <c r="BX357" s="247"/>
      <c r="BY357" s="247"/>
      <c r="BZ357" s="247"/>
      <c r="CA357" s="247"/>
      <c r="CB357" s="247"/>
      <c r="CC357" s="248">
        <f t="shared" si="246"/>
        <v>0</v>
      </c>
    </row>
    <row r="358" spans="1:81" x14ac:dyDescent="0.25">
      <c r="A358" s="326"/>
      <c r="B358" s="330" t="s">
        <v>651</v>
      </c>
      <c r="C358" s="303" t="s">
        <v>635</v>
      </c>
      <c r="D358" s="287" t="s">
        <v>218</v>
      </c>
      <c r="E358" s="287">
        <v>0</v>
      </c>
      <c r="F358" s="299"/>
      <c r="G358" s="191">
        <f t="shared" si="240"/>
        <v>0</v>
      </c>
      <c r="H358" s="246"/>
      <c r="I358" s="248"/>
      <c r="J358" s="246"/>
      <c r="K358" s="247"/>
      <c r="L358" s="247"/>
      <c r="M358" s="247"/>
      <c r="N358" s="247"/>
      <c r="O358" s="247"/>
      <c r="P358" s="247"/>
      <c r="Q358" s="247"/>
      <c r="R358" s="247"/>
      <c r="S358" s="247"/>
      <c r="T358" s="247"/>
      <c r="U358" s="248">
        <f t="shared" si="241"/>
        <v>0</v>
      </c>
      <c r="V358" s="246"/>
      <c r="W358" s="247"/>
      <c r="X358" s="247"/>
      <c r="Y358" s="247"/>
      <c r="Z358" s="247"/>
      <c r="AA358" s="247"/>
      <c r="AB358" s="247"/>
      <c r="AC358" s="247"/>
      <c r="AD358" s="247"/>
      <c r="AE358" s="247"/>
      <c r="AF358" s="247"/>
      <c r="AG358" s="248">
        <f t="shared" si="242"/>
        <v>0</v>
      </c>
      <c r="AH358" s="249"/>
      <c r="AI358" s="247"/>
      <c r="AJ358" s="247"/>
      <c r="AK358" s="247"/>
      <c r="AL358" s="247"/>
      <c r="AM358" s="247"/>
      <c r="AN358" s="247"/>
      <c r="AO358" s="247"/>
      <c r="AP358" s="247"/>
      <c r="AQ358" s="247"/>
      <c r="AR358" s="247"/>
      <c r="AS358" s="248">
        <f t="shared" si="243"/>
        <v>0</v>
      </c>
      <c r="AT358" s="249"/>
      <c r="AU358" s="247"/>
      <c r="AV358" s="247"/>
      <c r="AW358" s="247"/>
      <c r="AX358" s="247"/>
      <c r="AY358" s="247"/>
      <c r="AZ358" s="247"/>
      <c r="BA358" s="247"/>
      <c r="BB358" s="247"/>
      <c r="BC358" s="247"/>
      <c r="BD358" s="247"/>
      <c r="BE358" s="248">
        <f t="shared" si="244"/>
        <v>0</v>
      </c>
      <c r="BF358" s="249"/>
      <c r="BG358" s="247"/>
      <c r="BH358" s="247"/>
      <c r="BI358" s="247"/>
      <c r="BJ358" s="247"/>
      <c r="BK358" s="247"/>
      <c r="BL358" s="247"/>
      <c r="BM358" s="247"/>
      <c r="BN358" s="247"/>
      <c r="BO358" s="247"/>
      <c r="BP358" s="247"/>
      <c r="BQ358" s="248">
        <f t="shared" si="245"/>
        <v>0</v>
      </c>
      <c r="BR358" s="249"/>
      <c r="BS358" s="247"/>
      <c r="BT358" s="247"/>
      <c r="BU358" s="247"/>
      <c r="BV358" s="247"/>
      <c r="BW358" s="247"/>
      <c r="BX358" s="247"/>
      <c r="BY358" s="247"/>
      <c r="BZ358" s="247"/>
      <c r="CA358" s="247"/>
      <c r="CB358" s="247"/>
      <c r="CC358" s="248">
        <f t="shared" si="246"/>
        <v>0</v>
      </c>
    </row>
    <row r="359" spans="1:81" x14ac:dyDescent="0.25">
      <c r="A359" s="326"/>
      <c r="B359" s="330" t="s">
        <v>652</v>
      </c>
      <c r="C359" s="303" t="s">
        <v>637</v>
      </c>
      <c r="D359" s="287" t="s">
        <v>218</v>
      </c>
      <c r="E359" s="287">
        <v>0</v>
      </c>
      <c r="F359" s="299"/>
      <c r="G359" s="191">
        <f t="shared" si="240"/>
        <v>0</v>
      </c>
      <c r="H359" s="246"/>
      <c r="I359" s="248"/>
      <c r="J359" s="246"/>
      <c r="K359" s="247"/>
      <c r="L359" s="247"/>
      <c r="M359" s="247"/>
      <c r="N359" s="247"/>
      <c r="O359" s="247"/>
      <c r="P359" s="247"/>
      <c r="Q359" s="247"/>
      <c r="R359" s="247"/>
      <c r="S359" s="247"/>
      <c r="T359" s="247"/>
      <c r="U359" s="248">
        <f t="shared" si="241"/>
        <v>0</v>
      </c>
      <c r="V359" s="246"/>
      <c r="W359" s="247"/>
      <c r="X359" s="247"/>
      <c r="Y359" s="247"/>
      <c r="Z359" s="247"/>
      <c r="AA359" s="247"/>
      <c r="AB359" s="247"/>
      <c r="AC359" s="247"/>
      <c r="AD359" s="247"/>
      <c r="AE359" s="247"/>
      <c r="AF359" s="247"/>
      <c r="AG359" s="248">
        <f t="shared" si="242"/>
        <v>0</v>
      </c>
      <c r="AH359" s="249"/>
      <c r="AI359" s="247"/>
      <c r="AJ359" s="247"/>
      <c r="AK359" s="247"/>
      <c r="AL359" s="247"/>
      <c r="AM359" s="247"/>
      <c r="AN359" s="247"/>
      <c r="AO359" s="247"/>
      <c r="AP359" s="247"/>
      <c r="AQ359" s="247"/>
      <c r="AR359" s="247"/>
      <c r="AS359" s="248">
        <f t="shared" si="243"/>
        <v>0</v>
      </c>
      <c r="AT359" s="249"/>
      <c r="AU359" s="247"/>
      <c r="AV359" s="247"/>
      <c r="AW359" s="247"/>
      <c r="AX359" s="247"/>
      <c r="AY359" s="247"/>
      <c r="AZ359" s="247"/>
      <c r="BA359" s="247"/>
      <c r="BB359" s="247"/>
      <c r="BC359" s="247"/>
      <c r="BD359" s="247"/>
      <c r="BE359" s="248">
        <f t="shared" si="244"/>
        <v>0</v>
      </c>
      <c r="BF359" s="249"/>
      <c r="BG359" s="247"/>
      <c r="BH359" s="247"/>
      <c r="BI359" s="247"/>
      <c r="BJ359" s="247"/>
      <c r="BK359" s="247"/>
      <c r="BL359" s="247"/>
      <c r="BM359" s="247"/>
      <c r="BN359" s="247"/>
      <c r="BO359" s="247"/>
      <c r="BP359" s="247"/>
      <c r="BQ359" s="248">
        <f t="shared" si="245"/>
        <v>0</v>
      </c>
      <c r="BR359" s="249"/>
      <c r="BS359" s="247"/>
      <c r="BT359" s="247"/>
      <c r="BU359" s="247"/>
      <c r="BV359" s="247"/>
      <c r="BW359" s="247"/>
      <c r="BX359" s="247"/>
      <c r="BY359" s="247"/>
      <c r="BZ359" s="247"/>
      <c r="CA359" s="247"/>
      <c r="CB359" s="247"/>
      <c r="CC359" s="248">
        <f t="shared" si="246"/>
        <v>0</v>
      </c>
    </row>
    <row r="360" spans="1:81" x14ac:dyDescent="0.25">
      <c r="A360" s="326"/>
      <c r="B360" s="330" t="s">
        <v>653</v>
      </c>
      <c r="C360" s="303" t="s">
        <v>812</v>
      </c>
      <c r="D360" s="287" t="s">
        <v>218</v>
      </c>
      <c r="E360" s="287">
        <v>0</v>
      </c>
      <c r="F360" s="299"/>
      <c r="G360" s="191">
        <f t="shared" si="240"/>
        <v>0</v>
      </c>
      <c r="H360" s="246"/>
      <c r="I360" s="248"/>
      <c r="J360" s="246"/>
      <c r="K360" s="247"/>
      <c r="L360" s="247"/>
      <c r="M360" s="247"/>
      <c r="N360" s="247"/>
      <c r="O360" s="247"/>
      <c r="P360" s="247"/>
      <c r="Q360" s="247"/>
      <c r="R360" s="247"/>
      <c r="S360" s="247"/>
      <c r="T360" s="247"/>
      <c r="U360" s="248">
        <f t="shared" si="241"/>
        <v>0</v>
      </c>
      <c r="V360" s="246"/>
      <c r="W360" s="247"/>
      <c r="X360" s="247"/>
      <c r="Y360" s="247"/>
      <c r="Z360" s="247"/>
      <c r="AA360" s="247"/>
      <c r="AB360" s="247"/>
      <c r="AC360" s="247"/>
      <c r="AD360" s="247"/>
      <c r="AE360" s="247"/>
      <c r="AF360" s="247"/>
      <c r="AG360" s="248">
        <f t="shared" si="242"/>
        <v>0</v>
      </c>
      <c r="AH360" s="249"/>
      <c r="AI360" s="247"/>
      <c r="AJ360" s="247"/>
      <c r="AK360" s="247"/>
      <c r="AL360" s="247"/>
      <c r="AM360" s="247"/>
      <c r="AN360" s="247"/>
      <c r="AO360" s="247"/>
      <c r="AP360" s="247"/>
      <c r="AQ360" s="247"/>
      <c r="AR360" s="247"/>
      <c r="AS360" s="248">
        <f t="shared" si="243"/>
        <v>0</v>
      </c>
      <c r="AT360" s="249"/>
      <c r="AU360" s="247"/>
      <c r="AV360" s="247"/>
      <c r="AW360" s="247"/>
      <c r="AX360" s="247"/>
      <c r="AY360" s="247"/>
      <c r="AZ360" s="247"/>
      <c r="BA360" s="247"/>
      <c r="BB360" s="247"/>
      <c r="BC360" s="247"/>
      <c r="BD360" s="247"/>
      <c r="BE360" s="248">
        <f t="shared" si="244"/>
        <v>0</v>
      </c>
      <c r="BF360" s="249"/>
      <c r="BG360" s="247"/>
      <c r="BH360" s="247"/>
      <c r="BI360" s="247"/>
      <c r="BJ360" s="247"/>
      <c r="BK360" s="247"/>
      <c r="BL360" s="247"/>
      <c r="BM360" s="247"/>
      <c r="BN360" s="247"/>
      <c r="BO360" s="247"/>
      <c r="BP360" s="247"/>
      <c r="BQ360" s="248">
        <f t="shared" si="245"/>
        <v>0</v>
      </c>
      <c r="BR360" s="249"/>
      <c r="BS360" s="247"/>
      <c r="BT360" s="247"/>
      <c r="BU360" s="247"/>
      <c r="BV360" s="247"/>
      <c r="BW360" s="247"/>
      <c r="BX360" s="247"/>
      <c r="BY360" s="247"/>
      <c r="BZ360" s="247"/>
      <c r="CA360" s="247"/>
      <c r="CB360" s="247"/>
      <c r="CC360" s="248">
        <f t="shared" si="246"/>
        <v>0</v>
      </c>
    </row>
    <row r="361" spans="1:81" ht="26.25" customHeight="1" x14ac:dyDescent="0.25">
      <c r="A361" s="326"/>
      <c r="B361" s="330" t="s">
        <v>654</v>
      </c>
      <c r="C361" s="303" t="s">
        <v>641</v>
      </c>
      <c r="D361" s="287" t="s">
        <v>218</v>
      </c>
      <c r="E361" s="287">
        <v>0</v>
      </c>
      <c r="F361" s="299"/>
      <c r="G361" s="191">
        <f t="shared" si="240"/>
        <v>0</v>
      </c>
      <c r="H361" s="246"/>
      <c r="I361" s="248"/>
      <c r="J361" s="246"/>
      <c r="K361" s="247"/>
      <c r="L361" s="247"/>
      <c r="M361" s="247"/>
      <c r="N361" s="247"/>
      <c r="O361" s="247"/>
      <c r="P361" s="247"/>
      <c r="Q361" s="247"/>
      <c r="R361" s="247"/>
      <c r="S361" s="247"/>
      <c r="T361" s="247"/>
      <c r="U361" s="248">
        <f t="shared" si="241"/>
        <v>0</v>
      </c>
      <c r="V361" s="246"/>
      <c r="W361" s="247"/>
      <c r="X361" s="247"/>
      <c r="Y361" s="247"/>
      <c r="Z361" s="247"/>
      <c r="AA361" s="247"/>
      <c r="AB361" s="247"/>
      <c r="AC361" s="247"/>
      <c r="AD361" s="247"/>
      <c r="AE361" s="247"/>
      <c r="AF361" s="247"/>
      <c r="AG361" s="248">
        <f t="shared" si="242"/>
        <v>0</v>
      </c>
      <c r="AH361" s="249"/>
      <c r="AI361" s="247"/>
      <c r="AJ361" s="247"/>
      <c r="AK361" s="247"/>
      <c r="AL361" s="247"/>
      <c r="AM361" s="247"/>
      <c r="AN361" s="247"/>
      <c r="AO361" s="247"/>
      <c r="AP361" s="247"/>
      <c r="AQ361" s="247"/>
      <c r="AR361" s="247"/>
      <c r="AS361" s="248">
        <f t="shared" si="243"/>
        <v>0</v>
      </c>
      <c r="AT361" s="249"/>
      <c r="AU361" s="247"/>
      <c r="AV361" s="247"/>
      <c r="AW361" s="247"/>
      <c r="AX361" s="247"/>
      <c r="AY361" s="247"/>
      <c r="AZ361" s="247"/>
      <c r="BA361" s="247"/>
      <c r="BB361" s="247"/>
      <c r="BC361" s="247"/>
      <c r="BD361" s="247"/>
      <c r="BE361" s="248">
        <f t="shared" si="244"/>
        <v>0</v>
      </c>
      <c r="BF361" s="249"/>
      <c r="BG361" s="247"/>
      <c r="BH361" s="247"/>
      <c r="BI361" s="247"/>
      <c r="BJ361" s="247"/>
      <c r="BK361" s="247"/>
      <c r="BL361" s="247"/>
      <c r="BM361" s="247"/>
      <c r="BN361" s="247"/>
      <c r="BO361" s="247"/>
      <c r="BP361" s="247"/>
      <c r="BQ361" s="248">
        <f t="shared" si="245"/>
        <v>0</v>
      </c>
      <c r="BR361" s="249"/>
      <c r="BS361" s="247"/>
      <c r="BT361" s="247"/>
      <c r="BU361" s="247"/>
      <c r="BV361" s="247"/>
      <c r="BW361" s="247"/>
      <c r="BX361" s="247"/>
      <c r="BY361" s="247"/>
      <c r="BZ361" s="247"/>
      <c r="CA361" s="247"/>
      <c r="CB361" s="247"/>
      <c r="CC361" s="248">
        <f t="shared" si="246"/>
        <v>0</v>
      </c>
    </row>
    <row r="362" spans="1:81" x14ac:dyDescent="0.25">
      <c r="A362" s="326"/>
      <c r="B362" s="330" t="s">
        <v>655</v>
      </c>
      <c r="C362" s="303" t="s">
        <v>656</v>
      </c>
      <c r="D362" s="287" t="s">
        <v>218</v>
      </c>
      <c r="E362" s="287">
        <v>0</v>
      </c>
      <c r="F362" s="299"/>
      <c r="G362" s="191">
        <f t="shared" si="240"/>
        <v>0</v>
      </c>
      <c r="H362" s="246"/>
      <c r="I362" s="248"/>
      <c r="J362" s="246"/>
      <c r="K362" s="247"/>
      <c r="L362" s="247"/>
      <c r="M362" s="247"/>
      <c r="N362" s="247"/>
      <c r="O362" s="247"/>
      <c r="P362" s="247"/>
      <c r="Q362" s="247"/>
      <c r="R362" s="247"/>
      <c r="S362" s="247"/>
      <c r="T362" s="247"/>
      <c r="U362" s="248">
        <f t="shared" si="241"/>
        <v>0</v>
      </c>
      <c r="V362" s="246"/>
      <c r="W362" s="247"/>
      <c r="X362" s="247"/>
      <c r="Y362" s="247"/>
      <c r="Z362" s="247"/>
      <c r="AA362" s="247"/>
      <c r="AB362" s="247"/>
      <c r="AC362" s="247"/>
      <c r="AD362" s="247"/>
      <c r="AE362" s="247"/>
      <c r="AF362" s="247"/>
      <c r="AG362" s="248">
        <f t="shared" si="242"/>
        <v>0</v>
      </c>
      <c r="AH362" s="249"/>
      <c r="AI362" s="247"/>
      <c r="AJ362" s="247"/>
      <c r="AK362" s="247"/>
      <c r="AL362" s="247"/>
      <c r="AM362" s="247"/>
      <c r="AN362" s="247"/>
      <c r="AO362" s="247"/>
      <c r="AP362" s="247"/>
      <c r="AQ362" s="247"/>
      <c r="AR362" s="247"/>
      <c r="AS362" s="248">
        <f t="shared" si="243"/>
        <v>0</v>
      </c>
      <c r="AT362" s="249"/>
      <c r="AU362" s="247"/>
      <c r="AV362" s="247"/>
      <c r="AW362" s="247"/>
      <c r="AX362" s="247"/>
      <c r="AY362" s="247"/>
      <c r="AZ362" s="247"/>
      <c r="BA362" s="247"/>
      <c r="BB362" s="247"/>
      <c r="BC362" s="247"/>
      <c r="BD362" s="247"/>
      <c r="BE362" s="248">
        <f t="shared" si="244"/>
        <v>0</v>
      </c>
      <c r="BF362" s="249"/>
      <c r="BG362" s="247"/>
      <c r="BH362" s="247"/>
      <c r="BI362" s="247"/>
      <c r="BJ362" s="247"/>
      <c r="BK362" s="247"/>
      <c r="BL362" s="247"/>
      <c r="BM362" s="247"/>
      <c r="BN362" s="247"/>
      <c r="BO362" s="247"/>
      <c r="BP362" s="247"/>
      <c r="BQ362" s="248">
        <f t="shared" si="245"/>
        <v>0</v>
      </c>
      <c r="BR362" s="249"/>
      <c r="BS362" s="247"/>
      <c r="BT362" s="247"/>
      <c r="BU362" s="247"/>
      <c r="BV362" s="247"/>
      <c r="BW362" s="247"/>
      <c r="BX362" s="247"/>
      <c r="BY362" s="247"/>
      <c r="BZ362" s="247"/>
      <c r="CA362" s="247"/>
      <c r="CB362" s="247"/>
      <c r="CC362" s="248">
        <f t="shared" si="246"/>
        <v>0</v>
      </c>
    </row>
    <row r="363" spans="1:81" x14ac:dyDescent="0.25">
      <c r="A363" s="326"/>
      <c r="B363" s="330" t="s">
        <v>657</v>
      </c>
      <c r="C363" s="303" t="s">
        <v>658</v>
      </c>
      <c r="D363" s="287" t="s">
        <v>218</v>
      </c>
      <c r="E363" s="287">
        <v>0</v>
      </c>
      <c r="F363" s="299"/>
      <c r="G363" s="191">
        <f t="shared" si="240"/>
        <v>0</v>
      </c>
      <c r="H363" s="246"/>
      <c r="I363" s="248"/>
      <c r="J363" s="246"/>
      <c r="K363" s="247"/>
      <c r="L363" s="247"/>
      <c r="M363" s="247"/>
      <c r="N363" s="247"/>
      <c r="O363" s="247"/>
      <c r="P363" s="247"/>
      <c r="Q363" s="247"/>
      <c r="R363" s="247"/>
      <c r="S363" s="247"/>
      <c r="T363" s="247"/>
      <c r="U363" s="248">
        <f t="shared" si="241"/>
        <v>0</v>
      </c>
      <c r="V363" s="246"/>
      <c r="W363" s="247"/>
      <c r="X363" s="247"/>
      <c r="Y363" s="247"/>
      <c r="Z363" s="247"/>
      <c r="AA363" s="247"/>
      <c r="AB363" s="247"/>
      <c r="AC363" s="247"/>
      <c r="AD363" s="247"/>
      <c r="AE363" s="247"/>
      <c r="AF363" s="247"/>
      <c r="AG363" s="248">
        <f t="shared" si="242"/>
        <v>0</v>
      </c>
      <c r="AH363" s="249"/>
      <c r="AI363" s="247"/>
      <c r="AJ363" s="247"/>
      <c r="AK363" s="247"/>
      <c r="AL363" s="247"/>
      <c r="AM363" s="247"/>
      <c r="AN363" s="247"/>
      <c r="AO363" s="247"/>
      <c r="AP363" s="247"/>
      <c r="AQ363" s="247"/>
      <c r="AR363" s="247"/>
      <c r="AS363" s="248">
        <f t="shared" si="243"/>
        <v>0</v>
      </c>
      <c r="AT363" s="249"/>
      <c r="AU363" s="247"/>
      <c r="AV363" s="247"/>
      <c r="AW363" s="247"/>
      <c r="AX363" s="247"/>
      <c r="AY363" s="247"/>
      <c r="AZ363" s="247"/>
      <c r="BA363" s="247"/>
      <c r="BB363" s="247"/>
      <c r="BC363" s="247"/>
      <c r="BD363" s="247"/>
      <c r="BE363" s="248">
        <f t="shared" si="244"/>
        <v>0</v>
      </c>
      <c r="BF363" s="249"/>
      <c r="BG363" s="247"/>
      <c r="BH363" s="247"/>
      <c r="BI363" s="247"/>
      <c r="BJ363" s="247"/>
      <c r="BK363" s="247"/>
      <c r="BL363" s="247"/>
      <c r="BM363" s="247"/>
      <c r="BN363" s="247"/>
      <c r="BO363" s="247"/>
      <c r="BP363" s="247"/>
      <c r="BQ363" s="248">
        <f t="shared" si="245"/>
        <v>0</v>
      </c>
      <c r="BR363" s="249"/>
      <c r="BS363" s="247"/>
      <c r="BT363" s="247"/>
      <c r="BU363" s="247"/>
      <c r="BV363" s="247"/>
      <c r="BW363" s="247"/>
      <c r="BX363" s="247"/>
      <c r="BY363" s="247"/>
      <c r="BZ363" s="247"/>
      <c r="CA363" s="247"/>
      <c r="CB363" s="247"/>
      <c r="CC363" s="248">
        <f t="shared" si="246"/>
        <v>0</v>
      </c>
    </row>
    <row r="364" spans="1:81" x14ac:dyDescent="0.25">
      <c r="A364" s="326"/>
      <c r="B364" s="330" t="s">
        <v>659</v>
      </c>
      <c r="C364" s="303" t="s">
        <v>660</v>
      </c>
      <c r="D364" s="287" t="s">
        <v>218</v>
      </c>
      <c r="E364" s="287">
        <v>0</v>
      </c>
      <c r="F364" s="299"/>
      <c r="G364" s="191">
        <f t="shared" si="240"/>
        <v>0</v>
      </c>
      <c r="H364" s="246"/>
      <c r="I364" s="248"/>
      <c r="J364" s="246"/>
      <c r="K364" s="247"/>
      <c r="L364" s="247"/>
      <c r="M364" s="247"/>
      <c r="N364" s="247"/>
      <c r="O364" s="247"/>
      <c r="P364" s="247"/>
      <c r="Q364" s="247"/>
      <c r="R364" s="247"/>
      <c r="S364" s="247"/>
      <c r="T364" s="247"/>
      <c r="U364" s="248">
        <f t="shared" si="241"/>
        <v>0</v>
      </c>
      <c r="V364" s="246"/>
      <c r="W364" s="247"/>
      <c r="X364" s="247"/>
      <c r="Y364" s="247"/>
      <c r="Z364" s="247"/>
      <c r="AA364" s="247"/>
      <c r="AB364" s="247"/>
      <c r="AC364" s="247"/>
      <c r="AD364" s="247"/>
      <c r="AE364" s="247"/>
      <c r="AF364" s="247"/>
      <c r="AG364" s="248">
        <f t="shared" si="242"/>
        <v>0</v>
      </c>
      <c r="AH364" s="249"/>
      <c r="AI364" s="247"/>
      <c r="AJ364" s="247"/>
      <c r="AK364" s="247"/>
      <c r="AL364" s="247"/>
      <c r="AM364" s="247"/>
      <c r="AN364" s="247"/>
      <c r="AO364" s="247"/>
      <c r="AP364" s="247"/>
      <c r="AQ364" s="247"/>
      <c r="AR364" s="247"/>
      <c r="AS364" s="248">
        <f t="shared" si="243"/>
        <v>0</v>
      </c>
      <c r="AT364" s="249"/>
      <c r="AU364" s="247"/>
      <c r="AV364" s="247"/>
      <c r="AW364" s="247"/>
      <c r="AX364" s="247"/>
      <c r="AY364" s="247"/>
      <c r="AZ364" s="247"/>
      <c r="BA364" s="247"/>
      <c r="BB364" s="247"/>
      <c r="BC364" s="247"/>
      <c r="BD364" s="247"/>
      <c r="BE364" s="248">
        <f t="shared" si="244"/>
        <v>0</v>
      </c>
      <c r="BF364" s="249"/>
      <c r="BG364" s="247"/>
      <c r="BH364" s="247"/>
      <c r="BI364" s="247"/>
      <c r="BJ364" s="247"/>
      <c r="BK364" s="247"/>
      <c r="BL364" s="247"/>
      <c r="BM364" s="247"/>
      <c r="BN364" s="247"/>
      <c r="BO364" s="247"/>
      <c r="BP364" s="247"/>
      <c r="BQ364" s="248">
        <f t="shared" si="245"/>
        <v>0</v>
      </c>
      <c r="BR364" s="249"/>
      <c r="BS364" s="247"/>
      <c r="BT364" s="247"/>
      <c r="BU364" s="247"/>
      <c r="BV364" s="247"/>
      <c r="BW364" s="247"/>
      <c r="BX364" s="247"/>
      <c r="BY364" s="247"/>
      <c r="BZ364" s="247"/>
      <c r="CA364" s="247"/>
      <c r="CB364" s="247"/>
      <c r="CC364" s="248">
        <f t="shared" si="246"/>
        <v>0</v>
      </c>
    </row>
    <row r="365" spans="1:81" s="39" customFormat="1" x14ac:dyDescent="0.25">
      <c r="A365" s="326"/>
      <c r="B365" s="101" t="s">
        <v>661</v>
      </c>
      <c r="C365" s="294" t="s">
        <v>662</v>
      </c>
      <c r="D365" s="130"/>
      <c r="E365" s="130"/>
      <c r="F365" s="299"/>
      <c r="G365" s="191"/>
      <c r="H365" s="75"/>
      <c r="I365" s="76"/>
      <c r="J365" s="75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6"/>
      <c r="V365" s="75"/>
      <c r="W365" s="77"/>
      <c r="X365" s="77"/>
      <c r="Y365" s="77"/>
      <c r="Z365" s="77"/>
      <c r="AA365" s="77"/>
      <c r="AB365" s="77"/>
      <c r="AC365" s="77"/>
      <c r="AD365" s="77"/>
      <c r="AE365" s="77"/>
      <c r="AF365" s="77"/>
      <c r="AG365" s="76"/>
      <c r="AH365" s="78"/>
      <c r="AI365" s="77"/>
      <c r="AJ365" s="77"/>
      <c r="AK365" s="77"/>
      <c r="AL365" s="77"/>
      <c r="AM365" s="77"/>
      <c r="AN365" s="77"/>
      <c r="AO365" s="77"/>
      <c r="AP365" s="77"/>
      <c r="AQ365" s="77"/>
      <c r="AR365" s="77"/>
      <c r="AS365" s="76"/>
      <c r="AT365" s="78"/>
      <c r="AU365" s="77"/>
      <c r="AV365" s="77"/>
      <c r="AW365" s="77"/>
      <c r="AX365" s="77"/>
      <c r="AY365" s="77"/>
      <c r="AZ365" s="77"/>
      <c r="BA365" s="77"/>
      <c r="BB365" s="77"/>
      <c r="BC365" s="77"/>
      <c r="BD365" s="77"/>
      <c r="BE365" s="76"/>
      <c r="BF365" s="78"/>
      <c r="BG365" s="77"/>
      <c r="BH365" s="77"/>
      <c r="BI365" s="77"/>
      <c r="BJ365" s="77"/>
      <c r="BK365" s="77"/>
      <c r="BL365" s="77"/>
      <c r="BM365" s="77"/>
      <c r="BN365" s="77"/>
      <c r="BO365" s="77"/>
      <c r="BP365" s="77"/>
      <c r="BQ365" s="76"/>
      <c r="BR365" s="78"/>
      <c r="BS365" s="77"/>
      <c r="BT365" s="77"/>
      <c r="BU365" s="77"/>
      <c r="BV365" s="77"/>
      <c r="BW365" s="77"/>
      <c r="BX365" s="77"/>
      <c r="BY365" s="77"/>
      <c r="BZ365" s="77"/>
      <c r="CA365" s="77"/>
      <c r="CB365" s="77"/>
      <c r="CC365" s="76"/>
    </row>
    <row r="366" spans="1:81" x14ac:dyDescent="0.25">
      <c r="A366" s="326"/>
      <c r="B366" s="330" t="s">
        <v>663</v>
      </c>
      <c r="C366" s="303" t="s">
        <v>664</v>
      </c>
      <c r="D366" s="287" t="s">
        <v>218</v>
      </c>
      <c r="E366" s="287">
        <v>0</v>
      </c>
      <c r="F366" s="299"/>
      <c r="G366" s="191">
        <f t="shared" si="240"/>
        <v>0</v>
      </c>
      <c r="H366" s="246"/>
      <c r="I366" s="248"/>
      <c r="J366" s="246"/>
      <c r="K366" s="247"/>
      <c r="L366" s="247"/>
      <c r="M366" s="247"/>
      <c r="N366" s="247"/>
      <c r="O366" s="247"/>
      <c r="P366" s="247"/>
      <c r="Q366" s="247"/>
      <c r="R366" s="247"/>
      <c r="S366" s="247"/>
      <c r="T366" s="247"/>
      <c r="U366" s="248">
        <f t="shared" si="241"/>
        <v>0</v>
      </c>
      <c r="V366" s="246"/>
      <c r="W366" s="247"/>
      <c r="X366" s="247"/>
      <c r="Y366" s="247"/>
      <c r="Z366" s="247"/>
      <c r="AA366" s="247"/>
      <c r="AB366" s="247"/>
      <c r="AC366" s="247"/>
      <c r="AD366" s="247"/>
      <c r="AE366" s="247"/>
      <c r="AF366" s="247"/>
      <c r="AG366" s="248">
        <f t="shared" si="242"/>
        <v>0</v>
      </c>
      <c r="AH366" s="249"/>
      <c r="AI366" s="247"/>
      <c r="AJ366" s="247"/>
      <c r="AK366" s="247"/>
      <c r="AL366" s="247"/>
      <c r="AM366" s="247"/>
      <c r="AN366" s="247"/>
      <c r="AO366" s="247"/>
      <c r="AP366" s="247"/>
      <c r="AQ366" s="247"/>
      <c r="AR366" s="247"/>
      <c r="AS366" s="248">
        <f t="shared" si="243"/>
        <v>0</v>
      </c>
      <c r="AT366" s="249"/>
      <c r="AU366" s="247"/>
      <c r="AV366" s="247"/>
      <c r="AW366" s="247"/>
      <c r="AX366" s="247"/>
      <c r="AY366" s="247"/>
      <c r="AZ366" s="247"/>
      <c r="BA366" s="247"/>
      <c r="BB366" s="247"/>
      <c r="BC366" s="247"/>
      <c r="BD366" s="247"/>
      <c r="BE366" s="248">
        <f t="shared" si="244"/>
        <v>0</v>
      </c>
      <c r="BF366" s="249"/>
      <c r="BG366" s="247"/>
      <c r="BH366" s="247"/>
      <c r="BI366" s="247"/>
      <c r="BJ366" s="247"/>
      <c r="BK366" s="247"/>
      <c r="BL366" s="247"/>
      <c r="BM366" s="247"/>
      <c r="BN366" s="247"/>
      <c r="BO366" s="247"/>
      <c r="BP366" s="247"/>
      <c r="BQ366" s="248">
        <f t="shared" si="245"/>
        <v>0</v>
      </c>
      <c r="BR366" s="249"/>
      <c r="BS366" s="247"/>
      <c r="BT366" s="247"/>
      <c r="BU366" s="247"/>
      <c r="BV366" s="247"/>
      <c r="BW366" s="247"/>
      <c r="BX366" s="247"/>
      <c r="BY366" s="247"/>
      <c r="BZ366" s="247"/>
      <c r="CA366" s="247"/>
      <c r="CB366" s="247"/>
      <c r="CC366" s="248">
        <f t="shared" si="246"/>
        <v>0</v>
      </c>
    </row>
    <row r="367" spans="1:81" x14ac:dyDescent="0.25">
      <c r="A367" s="326"/>
      <c r="B367" s="330" t="s">
        <v>665</v>
      </c>
      <c r="C367" s="303" t="s">
        <v>666</v>
      </c>
      <c r="D367" s="287" t="s">
        <v>218</v>
      </c>
      <c r="E367" s="287">
        <v>0</v>
      </c>
      <c r="F367" s="299"/>
      <c r="G367" s="191">
        <f t="shared" si="240"/>
        <v>0</v>
      </c>
      <c r="H367" s="246"/>
      <c r="I367" s="248"/>
      <c r="J367" s="246"/>
      <c r="K367" s="247"/>
      <c r="L367" s="247"/>
      <c r="M367" s="247"/>
      <c r="N367" s="247"/>
      <c r="O367" s="247"/>
      <c r="P367" s="247"/>
      <c r="Q367" s="247"/>
      <c r="R367" s="247"/>
      <c r="S367" s="247"/>
      <c r="T367" s="247"/>
      <c r="U367" s="248">
        <f t="shared" si="241"/>
        <v>0</v>
      </c>
      <c r="V367" s="246"/>
      <c r="W367" s="247"/>
      <c r="X367" s="247"/>
      <c r="Y367" s="247"/>
      <c r="Z367" s="247"/>
      <c r="AA367" s="247"/>
      <c r="AB367" s="247"/>
      <c r="AC367" s="247"/>
      <c r="AD367" s="247"/>
      <c r="AE367" s="247"/>
      <c r="AF367" s="247"/>
      <c r="AG367" s="248">
        <f t="shared" si="242"/>
        <v>0</v>
      </c>
      <c r="AH367" s="249"/>
      <c r="AI367" s="247"/>
      <c r="AJ367" s="247"/>
      <c r="AK367" s="247"/>
      <c r="AL367" s="247"/>
      <c r="AM367" s="247"/>
      <c r="AN367" s="247"/>
      <c r="AO367" s="247"/>
      <c r="AP367" s="247"/>
      <c r="AQ367" s="247"/>
      <c r="AR367" s="247"/>
      <c r="AS367" s="248">
        <f t="shared" si="243"/>
        <v>0</v>
      </c>
      <c r="AT367" s="249"/>
      <c r="AU367" s="247"/>
      <c r="AV367" s="247"/>
      <c r="AW367" s="247"/>
      <c r="AX367" s="247"/>
      <c r="AY367" s="247"/>
      <c r="AZ367" s="247"/>
      <c r="BA367" s="247"/>
      <c r="BB367" s="247"/>
      <c r="BC367" s="247"/>
      <c r="BD367" s="247"/>
      <c r="BE367" s="248">
        <f t="shared" si="244"/>
        <v>0</v>
      </c>
      <c r="BF367" s="249"/>
      <c r="BG367" s="247"/>
      <c r="BH367" s="247"/>
      <c r="BI367" s="247"/>
      <c r="BJ367" s="247"/>
      <c r="BK367" s="247"/>
      <c r="BL367" s="247"/>
      <c r="BM367" s="247"/>
      <c r="BN367" s="247"/>
      <c r="BO367" s="247"/>
      <c r="BP367" s="247"/>
      <c r="BQ367" s="248">
        <f t="shared" si="245"/>
        <v>0</v>
      </c>
      <c r="BR367" s="249"/>
      <c r="BS367" s="247"/>
      <c r="BT367" s="247"/>
      <c r="BU367" s="247"/>
      <c r="BV367" s="247"/>
      <c r="BW367" s="247"/>
      <c r="BX367" s="247"/>
      <c r="BY367" s="247"/>
      <c r="BZ367" s="247"/>
      <c r="CA367" s="247"/>
      <c r="CB367" s="247"/>
      <c r="CC367" s="248">
        <f t="shared" si="246"/>
        <v>0</v>
      </c>
    </row>
    <row r="368" spans="1:81" ht="26.25" customHeight="1" x14ac:dyDescent="0.25">
      <c r="A368" s="326"/>
      <c r="B368" s="330" t="s">
        <v>667</v>
      </c>
      <c r="C368" s="303" t="s">
        <v>668</v>
      </c>
      <c r="D368" s="287" t="s">
        <v>218</v>
      </c>
      <c r="E368" s="287">
        <v>0</v>
      </c>
      <c r="F368" s="299"/>
      <c r="G368" s="191">
        <f t="shared" si="240"/>
        <v>0</v>
      </c>
      <c r="H368" s="246"/>
      <c r="I368" s="248"/>
      <c r="J368" s="246"/>
      <c r="K368" s="247"/>
      <c r="L368" s="247"/>
      <c r="M368" s="247"/>
      <c r="N368" s="247"/>
      <c r="O368" s="247"/>
      <c r="P368" s="247"/>
      <c r="Q368" s="247"/>
      <c r="R368" s="247"/>
      <c r="S368" s="247"/>
      <c r="T368" s="247"/>
      <c r="U368" s="248">
        <f t="shared" si="241"/>
        <v>0</v>
      </c>
      <c r="V368" s="246"/>
      <c r="W368" s="247"/>
      <c r="X368" s="247"/>
      <c r="Y368" s="247"/>
      <c r="Z368" s="247"/>
      <c r="AA368" s="247"/>
      <c r="AB368" s="247"/>
      <c r="AC368" s="247"/>
      <c r="AD368" s="247"/>
      <c r="AE368" s="247"/>
      <c r="AF368" s="247"/>
      <c r="AG368" s="248">
        <f t="shared" si="242"/>
        <v>0</v>
      </c>
      <c r="AH368" s="249"/>
      <c r="AI368" s="247"/>
      <c r="AJ368" s="247"/>
      <c r="AK368" s="247"/>
      <c r="AL368" s="247"/>
      <c r="AM368" s="247"/>
      <c r="AN368" s="247"/>
      <c r="AO368" s="247"/>
      <c r="AP368" s="247"/>
      <c r="AQ368" s="247"/>
      <c r="AR368" s="247"/>
      <c r="AS368" s="248">
        <f t="shared" si="243"/>
        <v>0</v>
      </c>
      <c r="AT368" s="249"/>
      <c r="AU368" s="247"/>
      <c r="AV368" s="247"/>
      <c r="AW368" s="247"/>
      <c r="AX368" s="247"/>
      <c r="AY368" s="247"/>
      <c r="AZ368" s="247"/>
      <c r="BA368" s="247"/>
      <c r="BB368" s="247"/>
      <c r="BC368" s="247"/>
      <c r="BD368" s="247"/>
      <c r="BE368" s="248">
        <f t="shared" si="244"/>
        <v>0</v>
      </c>
      <c r="BF368" s="249"/>
      <c r="BG368" s="247"/>
      <c r="BH368" s="247"/>
      <c r="BI368" s="247"/>
      <c r="BJ368" s="247"/>
      <c r="BK368" s="247"/>
      <c r="BL368" s="247"/>
      <c r="BM368" s="247"/>
      <c r="BN368" s="247"/>
      <c r="BO368" s="247"/>
      <c r="BP368" s="247"/>
      <c r="BQ368" s="248">
        <f t="shared" si="245"/>
        <v>0</v>
      </c>
      <c r="BR368" s="249"/>
      <c r="BS368" s="247"/>
      <c r="BT368" s="247"/>
      <c r="BU368" s="247"/>
      <c r="BV368" s="247"/>
      <c r="BW368" s="247"/>
      <c r="BX368" s="247"/>
      <c r="BY368" s="247"/>
      <c r="BZ368" s="247"/>
      <c r="CA368" s="247"/>
      <c r="CB368" s="247"/>
      <c r="CC368" s="248">
        <f t="shared" si="246"/>
        <v>0</v>
      </c>
    </row>
    <row r="369" spans="1:81" ht="26.25" customHeight="1" x14ac:dyDescent="0.25">
      <c r="A369" s="326"/>
      <c r="B369" s="330" t="s">
        <v>669</v>
      </c>
      <c r="C369" s="303" t="s">
        <v>670</v>
      </c>
      <c r="D369" s="287" t="s">
        <v>218</v>
      </c>
      <c r="E369" s="287">
        <v>0</v>
      </c>
      <c r="F369" s="299"/>
      <c r="G369" s="191">
        <f t="shared" si="240"/>
        <v>0</v>
      </c>
      <c r="H369" s="246"/>
      <c r="I369" s="248"/>
      <c r="J369" s="246"/>
      <c r="K369" s="247"/>
      <c r="L369" s="247"/>
      <c r="M369" s="247"/>
      <c r="N369" s="247"/>
      <c r="O369" s="247"/>
      <c r="P369" s="247"/>
      <c r="Q369" s="247"/>
      <c r="R369" s="247"/>
      <c r="S369" s="247"/>
      <c r="T369" s="247"/>
      <c r="U369" s="248">
        <f t="shared" si="241"/>
        <v>0</v>
      </c>
      <c r="V369" s="246"/>
      <c r="W369" s="247"/>
      <c r="X369" s="247"/>
      <c r="Y369" s="247"/>
      <c r="Z369" s="247"/>
      <c r="AA369" s="247"/>
      <c r="AB369" s="247"/>
      <c r="AC369" s="247"/>
      <c r="AD369" s="247"/>
      <c r="AE369" s="247"/>
      <c r="AF369" s="247"/>
      <c r="AG369" s="248">
        <f t="shared" si="242"/>
        <v>0</v>
      </c>
      <c r="AH369" s="249"/>
      <c r="AI369" s="247"/>
      <c r="AJ369" s="247"/>
      <c r="AK369" s="247"/>
      <c r="AL369" s="247"/>
      <c r="AM369" s="247"/>
      <c r="AN369" s="247"/>
      <c r="AO369" s="247"/>
      <c r="AP369" s="247"/>
      <c r="AQ369" s="247"/>
      <c r="AR369" s="247"/>
      <c r="AS369" s="248">
        <f t="shared" si="243"/>
        <v>0</v>
      </c>
      <c r="AT369" s="249"/>
      <c r="AU369" s="247"/>
      <c r="AV369" s="247"/>
      <c r="AW369" s="247"/>
      <c r="AX369" s="247"/>
      <c r="AY369" s="247"/>
      <c r="AZ369" s="247"/>
      <c r="BA369" s="247"/>
      <c r="BB369" s="247"/>
      <c r="BC369" s="247"/>
      <c r="BD369" s="247"/>
      <c r="BE369" s="248">
        <f t="shared" si="244"/>
        <v>0</v>
      </c>
      <c r="BF369" s="249"/>
      <c r="BG369" s="247"/>
      <c r="BH369" s="247"/>
      <c r="BI369" s="247"/>
      <c r="BJ369" s="247"/>
      <c r="BK369" s="247"/>
      <c r="BL369" s="247"/>
      <c r="BM369" s="247"/>
      <c r="BN369" s="247"/>
      <c r="BO369" s="247"/>
      <c r="BP369" s="247"/>
      <c r="BQ369" s="248">
        <f t="shared" si="245"/>
        <v>0</v>
      </c>
      <c r="BR369" s="249"/>
      <c r="BS369" s="247"/>
      <c r="BT369" s="247"/>
      <c r="BU369" s="247"/>
      <c r="BV369" s="247"/>
      <c r="BW369" s="247"/>
      <c r="BX369" s="247"/>
      <c r="BY369" s="247"/>
      <c r="BZ369" s="247"/>
      <c r="CA369" s="247"/>
      <c r="CB369" s="247"/>
      <c r="CC369" s="248">
        <f t="shared" si="246"/>
        <v>0</v>
      </c>
    </row>
    <row r="370" spans="1:81" s="153" customFormat="1" ht="26.25" customHeight="1" x14ac:dyDescent="0.25">
      <c r="A370" s="326"/>
      <c r="B370" s="330" t="s">
        <v>671</v>
      </c>
      <c r="C370" s="303" t="s">
        <v>672</v>
      </c>
      <c r="D370" s="287" t="s">
        <v>218</v>
      </c>
      <c r="E370" s="287">
        <v>0</v>
      </c>
      <c r="F370" s="299"/>
      <c r="G370" s="191">
        <f t="shared" si="240"/>
        <v>0</v>
      </c>
      <c r="H370" s="246"/>
      <c r="I370" s="248"/>
      <c r="J370" s="246"/>
      <c r="K370" s="247"/>
      <c r="L370" s="247"/>
      <c r="M370" s="247"/>
      <c r="N370" s="247"/>
      <c r="O370" s="247"/>
      <c r="P370" s="247"/>
      <c r="Q370" s="247"/>
      <c r="R370" s="247"/>
      <c r="S370" s="247"/>
      <c r="T370" s="247"/>
      <c r="U370" s="248">
        <f t="shared" si="241"/>
        <v>0</v>
      </c>
      <c r="V370" s="246"/>
      <c r="W370" s="247"/>
      <c r="X370" s="247"/>
      <c r="Y370" s="247"/>
      <c r="Z370" s="247"/>
      <c r="AA370" s="247"/>
      <c r="AB370" s="247"/>
      <c r="AC370" s="247"/>
      <c r="AD370" s="247"/>
      <c r="AE370" s="247"/>
      <c r="AF370" s="247"/>
      <c r="AG370" s="248">
        <f t="shared" si="242"/>
        <v>0</v>
      </c>
      <c r="AH370" s="249"/>
      <c r="AI370" s="247"/>
      <c r="AJ370" s="247"/>
      <c r="AK370" s="247"/>
      <c r="AL370" s="247"/>
      <c r="AM370" s="247"/>
      <c r="AN370" s="247"/>
      <c r="AO370" s="247"/>
      <c r="AP370" s="247"/>
      <c r="AQ370" s="247"/>
      <c r="AR370" s="247"/>
      <c r="AS370" s="248">
        <f t="shared" si="243"/>
        <v>0</v>
      </c>
      <c r="AT370" s="249"/>
      <c r="AU370" s="247"/>
      <c r="AV370" s="247"/>
      <c r="AW370" s="247"/>
      <c r="AX370" s="247"/>
      <c r="AY370" s="247"/>
      <c r="AZ370" s="247"/>
      <c r="BA370" s="247"/>
      <c r="BB370" s="247"/>
      <c r="BC370" s="247"/>
      <c r="BD370" s="247"/>
      <c r="BE370" s="248">
        <f t="shared" si="244"/>
        <v>0</v>
      </c>
      <c r="BF370" s="249"/>
      <c r="BG370" s="247"/>
      <c r="BH370" s="247"/>
      <c r="BI370" s="247"/>
      <c r="BJ370" s="247"/>
      <c r="BK370" s="247"/>
      <c r="BL370" s="247"/>
      <c r="BM370" s="247"/>
      <c r="BN370" s="247"/>
      <c r="BO370" s="247"/>
      <c r="BP370" s="247"/>
      <c r="BQ370" s="248">
        <f t="shared" si="245"/>
        <v>0</v>
      </c>
      <c r="BR370" s="249"/>
      <c r="BS370" s="247"/>
      <c r="BT370" s="247"/>
      <c r="BU370" s="247"/>
      <c r="BV370" s="247"/>
      <c r="BW370" s="247"/>
      <c r="BX370" s="247"/>
      <c r="BY370" s="247"/>
      <c r="BZ370" s="247"/>
      <c r="CA370" s="247"/>
      <c r="CB370" s="247"/>
      <c r="CC370" s="248">
        <f t="shared" si="246"/>
        <v>0</v>
      </c>
    </row>
    <row r="371" spans="1:81" s="39" customFormat="1" x14ac:dyDescent="0.25">
      <c r="A371" s="326"/>
      <c r="B371" s="293" t="s">
        <v>673</v>
      </c>
      <c r="C371" s="297" t="s">
        <v>674</v>
      </c>
      <c r="D371" s="130"/>
      <c r="E371" s="130"/>
      <c r="F371" s="299"/>
      <c r="G371" s="191"/>
      <c r="H371" s="246"/>
      <c r="I371" s="248"/>
      <c r="J371" s="246"/>
      <c r="K371" s="247"/>
      <c r="L371" s="247"/>
      <c r="M371" s="247"/>
      <c r="N371" s="247"/>
      <c r="O371" s="247"/>
      <c r="P371" s="247"/>
      <c r="Q371" s="247"/>
      <c r="R371" s="247"/>
      <c r="S371" s="247"/>
      <c r="T371" s="247"/>
      <c r="U371" s="248"/>
      <c r="V371" s="246"/>
      <c r="W371" s="247"/>
      <c r="X371" s="247"/>
      <c r="Y371" s="247"/>
      <c r="Z371" s="247"/>
      <c r="AA371" s="247"/>
      <c r="AB371" s="247"/>
      <c r="AC371" s="247"/>
      <c r="AD371" s="247"/>
      <c r="AE371" s="247"/>
      <c r="AF371" s="247"/>
      <c r="AG371" s="248"/>
      <c r="AH371" s="249"/>
      <c r="AI371" s="247"/>
      <c r="AJ371" s="247"/>
      <c r="AK371" s="247"/>
      <c r="AL371" s="247"/>
      <c r="AM371" s="247"/>
      <c r="AN371" s="247"/>
      <c r="AO371" s="247"/>
      <c r="AP371" s="247"/>
      <c r="AQ371" s="247"/>
      <c r="AR371" s="247"/>
      <c r="AS371" s="248"/>
      <c r="AT371" s="249"/>
      <c r="AU371" s="247"/>
      <c r="AV371" s="247"/>
      <c r="AW371" s="247"/>
      <c r="AX371" s="247"/>
      <c r="AY371" s="247"/>
      <c r="AZ371" s="247"/>
      <c r="BA371" s="247"/>
      <c r="BB371" s="247"/>
      <c r="BC371" s="247"/>
      <c r="BD371" s="247"/>
      <c r="BE371" s="248"/>
      <c r="BF371" s="249"/>
      <c r="BG371" s="247"/>
      <c r="BH371" s="247"/>
      <c r="BI371" s="247"/>
      <c r="BJ371" s="247"/>
      <c r="BK371" s="247"/>
      <c r="BL371" s="247"/>
      <c r="BM371" s="247"/>
      <c r="BN371" s="247"/>
      <c r="BO371" s="247"/>
      <c r="BP371" s="247"/>
      <c r="BQ371" s="248"/>
      <c r="BR371" s="249"/>
      <c r="BS371" s="247"/>
      <c r="BT371" s="247"/>
      <c r="BU371" s="247"/>
      <c r="BV371" s="247"/>
      <c r="BW371" s="247"/>
      <c r="BX371" s="247"/>
      <c r="BY371" s="247"/>
      <c r="BZ371" s="247"/>
      <c r="CA371" s="247"/>
      <c r="CB371" s="247"/>
      <c r="CC371" s="248"/>
    </row>
    <row r="372" spans="1:81" s="39" customFormat="1" x14ac:dyDescent="0.25">
      <c r="A372" s="326"/>
      <c r="B372" s="330" t="s">
        <v>675</v>
      </c>
      <c r="C372" s="303" t="s">
        <v>676</v>
      </c>
      <c r="D372" s="287" t="s">
        <v>85</v>
      </c>
      <c r="E372" s="287">
        <v>0</v>
      </c>
      <c r="F372" s="299"/>
      <c r="G372" s="191">
        <f t="shared" si="240"/>
        <v>0</v>
      </c>
      <c r="H372" s="246"/>
      <c r="I372" s="248"/>
      <c r="J372" s="246"/>
      <c r="K372" s="247"/>
      <c r="L372" s="247"/>
      <c r="M372" s="247"/>
      <c r="N372" s="247"/>
      <c r="O372" s="247"/>
      <c r="P372" s="247"/>
      <c r="Q372" s="247"/>
      <c r="R372" s="247"/>
      <c r="S372" s="247"/>
      <c r="T372" s="247"/>
      <c r="U372" s="248">
        <f>G372/6</f>
        <v>0</v>
      </c>
      <c r="V372" s="246"/>
      <c r="W372" s="247"/>
      <c r="X372" s="247"/>
      <c r="Y372" s="247"/>
      <c r="Z372" s="247"/>
      <c r="AA372" s="247"/>
      <c r="AB372" s="247"/>
      <c r="AC372" s="247"/>
      <c r="AD372" s="247"/>
      <c r="AE372" s="247"/>
      <c r="AF372" s="247"/>
      <c r="AG372" s="248">
        <f>G372/6</f>
        <v>0</v>
      </c>
      <c r="AH372" s="249"/>
      <c r="AI372" s="247"/>
      <c r="AJ372" s="247"/>
      <c r="AK372" s="247"/>
      <c r="AL372" s="247"/>
      <c r="AM372" s="247"/>
      <c r="AN372" s="247"/>
      <c r="AO372" s="247"/>
      <c r="AP372" s="247"/>
      <c r="AQ372" s="247"/>
      <c r="AR372" s="247"/>
      <c r="AS372" s="248">
        <f>G372/6</f>
        <v>0</v>
      </c>
      <c r="AT372" s="249"/>
      <c r="AU372" s="247"/>
      <c r="AV372" s="247"/>
      <c r="AW372" s="247"/>
      <c r="AX372" s="247"/>
      <c r="AY372" s="247"/>
      <c r="AZ372" s="247"/>
      <c r="BA372" s="247"/>
      <c r="BB372" s="247"/>
      <c r="BC372" s="247"/>
      <c r="BD372" s="247"/>
      <c r="BE372" s="248">
        <f>G372/6</f>
        <v>0</v>
      </c>
      <c r="BF372" s="249"/>
      <c r="BG372" s="247"/>
      <c r="BH372" s="247"/>
      <c r="BI372" s="247"/>
      <c r="BJ372" s="247"/>
      <c r="BK372" s="247"/>
      <c r="BL372" s="247"/>
      <c r="BM372" s="247"/>
      <c r="BN372" s="247"/>
      <c r="BO372" s="247"/>
      <c r="BP372" s="247"/>
      <c r="BQ372" s="248">
        <f>G372/6</f>
        <v>0</v>
      </c>
      <c r="BR372" s="249"/>
      <c r="BS372" s="247"/>
      <c r="BT372" s="247"/>
      <c r="BU372" s="247"/>
      <c r="BV372" s="247"/>
      <c r="BW372" s="247"/>
      <c r="BX372" s="247"/>
      <c r="BY372" s="247"/>
      <c r="BZ372" s="247"/>
      <c r="CA372" s="247"/>
      <c r="CB372" s="247"/>
      <c r="CC372" s="248">
        <f>G372-SUM(J372:CB372)</f>
        <v>0</v>
      </c>
    </row>
    <row r="373" spans="1:81" s="39" customFormat="1" x14ac:dyDescent="0.25">
      <c r="A373" s="326"/>
      <c r="B373" s="330" t="s">
        <v>677</v>
      </c>
      <c r="C373" s="303" t="s">
        <v>491</v>
      </c>
      <c r="D373" s="287" t="s">
        <v>85</v>
      </c>
      <c r="E373" s="287">
        <v>0</v>
      </c>
      <c r="F373" s="299"/>
      <c r="G373" s="191">
        <f t="shared" si="240"/>
        <v>0</v>
      </c>
      <c r="H373" s="246"/>
      <c r="I373" s="248"/>
      <c r="J373" s="246"/>
      <c r="K373" s="247"/>
      <c r="L373" s="247"/>
      <c r="M373" s="247"/>
      <c r="N373" s="247"/>
      <c r="O373" s="247"/>
      <c r="P373" s="247"/>
      <c r="Q373" s="247"/>
      <c r="R373" s="247"/>
      <c r="S373" s="247"/>
      <c r="T373" s="247"/>
      <c r="U373" s="248">
        <f>G373/6</f>
        <v>0</v>
      </c>
      <c r="V373" s="246"/>
      <c r="W373" s="247"/>
      <c r="X373" s="247"/>
      <c r="Y373" s="247"/>
      <c r="Z373" s="247"/>
      <c r="AA373" s="247"/>
      <c r="AB373" s="247"/>
      <c r="AC373" s="247"/>
      <c r="AD373" s="247"/>
      <c r="AE373" s="247"/>
      <c r="AF373" s="247"/>
      <c r="AG373" s="248">
        <f>G373/6</f>
        <v>0</v>
      </c>
      <c r="AH373" s="249"/>
      <c r="AI373" s="247"/>
      <c r="AJ373" s="247"/>
      <c r="AK373" s="247"/>
      <c r="AL373" s="247"/>
      <c r="AM373" s="247"/>
      <c r="AN373" s="247"/>
      <c r="AO373" s="247"/>
      <c r="AP373" s="247"/>
      <c r="AQ373" s="247"/>
      <c r="AR373" s="247"/>
      <c r="AS373" s="248">
        <f>G373/6</f>
        <v>0</v>
      </c>
      <c r="AT373" s="249"/>
      <c r="AU373" s="247"/>
      <c r="AV373" s="247"/>
      <c r="AW373" s="247"/>
      <c r="AX373" s="247"/>
      <c r="AY373" s="247"/>
      <c r="AZ373" s="247"/>
      <c r="BA373" s="247"/>
      <c r="BB373" s="247"/>
      <c r="BC373" s="247"/>
      <c r="BD373" s="247"/>
      <c r="BE373" s="248">
        <f>G373/6</f>
        <v>0</v>
      </c>
      <c r="BF373" s="249"/>
      <c r="BG373" s="247"/>
      <c r="BH373" s="247"/>
      <c r="BI373" s="247"/>
      <c r="BJ373" s="247"/>
      <c r="BK373" s="247"/>
      <c r="BL373" s="247"/>
      <c r="BM373" s="247"/>
      <c r="BN373" s="247"/>
      <c r="BO373" s="247"/>
      <c r="BP373" s="247"/>
      <c r="BQ373" s="248">
        <f>G373/6</f>
        <v>0</v>
      </c>
      <c r="BR373" s="249"/>
      <c r="BS373" s="247"/>
      <c r="BT373" s="247"/>
      <c r="BU373" s="247"/>
      <c r="BV373" s="247"/>
      <c r="BW373" s="247"/>
      <c r="BX373" s="247"/>
      <c r="BY373" s="247"/>
      <c r="BZ373" s="247"/>
      <c r="CA373" s="247"/>
      <c r="CB373" s="247"/>
      <c r="CC373" s="248">
        <f>G373-SUM(J373:CB373)</f>
        <v>0</v>
      </c>
    </row>
    <row r="374" spans="1:81" s="39" customFormat="1" x14ac:dyDescent="0.25">
      <c r="A374" s="326"/>
      <c r="B374" s="330" t="s">
        <v>678</v>
      </c>
      <c r="C374" s="303" t="s">
        <v>575</v>
      </c>
      <c r="D374" s="287" t="s">
        <v>85</v>
      </c>
      <c r="E374" s="287">
        <v>0</v>
      </c>
      <c r="F374" s="299"/>
      <c r="G374" s="191">
        <f t="shared" si="240"/>
        <v>0</v>
      </c>
      <c r="H374" s="246"/>
      <c r="I374" s="248"/>
      <c r="J374" s="246"/>
      <c r="K374" s="247"/>
      <c r="L374" s="247"/>
      <c r="M374" s="247"/>
      <c r="N374" s="247"/>
      <c r="O374" s="247"/>
      <c r="P374" s="247"/>
      <c r="Q374" s="247"/>
      <c r="R374" s="247"/>
      <c r="S374" s="247"/>
      <c r="T374" s="247"/>
      <c r="U374" s="248">
        <f>G374/6</f>
        <v>0</v>
      </c>
      <c r="V374" s="246"/>
      <c r="W374" s="247"/>
      <c r="X374" s="247"/>
      <c r="Y374" s="247"/>
      <c r="Z374" s="247"/>
      <c r="AA374" s="247"/>
      <c r="AB374" s="247"/>
      <c r="AC374" s="247"/>
      <c r="AD374" s="247"/>
      <c r="AE374" s="247"/>
      <c r="AF374" s="247"/>
      <c r="AG374" s="248">
        <f>G374/6</f>
        <v>0</v>
      </c>
      <c r="AH374" s="249"/>
      <c r="AI374" s="247"/>
      <c r="AJ374" s="247"/>
      <c r="AK374" s="247"/>
      <c r="AL374" s="247"/>
      <c r="AM374" s="247"/>
      <c r="AN374" s="247"/>
      <c r="AO374" s="247"/>
      <c r="AP374" s="247"/>
      <c r="AQ374" s="247"/>
      <c r="AR374" s="247"/>
      <c r="AS374" s="248">
        <f>G374/6</f>
        <v>0</v>
      </c>
      <c r="AT374" s="249"/>
      <c r="AU374" s="247"/>
      <c r="AV374" s="247"/>
      <c r="AW374" s="247"/>
      <c r="AX374" s="247"/>
      <c r="AY374" s="247"/>
      <c r="AZ374" s="247"/>
      <c r="BA374" s="247"/>
      <c r="BB374" s="247"/>
      <c r="BC374" s="247"/>
      <c r="BD374" s="247"/>
      <c r="BE374" s="248">
        <f>G374/6</f>
        <v>0</v>
      </c>
      <c r="BF374" s="249"/>
      <c r="BG374" s="247"/>
      <c r="BH374" s="247"/>
      <c r="BI374" s="247"/>
      <c r="BJ374" s="247"/>
      <c r="BK374" s="247"/>
      <c r="BL374" s="247"/>
      <c r="BM374" s="247"/>
      <c r="BN374" s="247"/>
      <c r="BO374" s="247"/>
      <c r="BP374" s="247"/>
      <c r="BQ374" s="248">
        <f>G374/6</f>
        <v>0</v>
      </c>
      <c r="BR374" s="249"/>
      <c r="BS374" s="247"/>
      <c r="BT374" s="247"/>
      <c r="BU374" s="247"/>
      <c r="BV374" s="247"/>
      <c r="BW374" s="247"/>
      <c r="BX374" s="247"/>
      <c r="BY374" s="247"/>
      <c r="BZ374" s="247"/>
      <c r="CA374" s="247"/>
      <c r="CB374" s="247"/>
      <c r="CC374" s="248">
        <f>G374-SUM(J374:CB374)</f>
        <v>0</v>
      </c>
    </row>
    <row r="375" spans="1:81" x14ac:dyDescent="0.25">
      <c r="A375" s="326"/>
      <c r="B375" s="121" t="s">
        <v>679</v>
      </c>
      <c r="C375" s="122" t="s">
        <v>680</v>
      </c>
      <c r="D375" s="123"/>
      <c r="E375" s="157"/>
      <c r="F375" s="267"/>
      <c r="G375" s="124">
        <f>SUM(G376:G378)</f>
        <v>0</v>
      </c>
      <c r="H375" s="125">
        <f>SUM(H376:H378)</f>
        <v>0</v>
      </c>
      <c r="I375" s="126">
        <f t="shared" ref="I375:BT375" si="247">SUM(I376:I378)</f>
        <v>0</v>
      </c>
      <c r="J375" s="125">
        <f t="shared" si="247"/>
        <v>0</v>
      </c>
      <c r="K375" s="127">
        <f t="shared" si="247"/>
        <v>0</v>
      </c>
      <c r="L375" s="127">
        <f>SUM(L376:L378)</f>
        <v>0</v>
      </c>
      <c r="M375" s="127">
        <f t="shared" si="247"/>
        <v>0</v>
      </c>
      <c r="N375" s="127">
        <f t="shared" si="247"/>
        <v>0</v>
      </c>
      <c r="O375" s="127">
        <f t="shared" si="247"/>
        <v>0</v>
      </c>
      <c r="P375" s="127">
        <f t="shared" si="247"/>
        <v>0</v>
      </c>
      <c r="Q375" s="127">
        <f t="shared" si="247"/>
        <v>0</v>
      </c>
      <c r="R375" s="127">
        <f t="shared" si="247"/>
        <v>0</v>
      </c>
      <c r="S375" s="127">
        <f t="shared" si="247"/>
        <v>0</v>
      </c>
      <c r="T375" s="127">
        <f t="shared" si="247"/>
        <v>0</v>
      </c>
      <c r="U375" s="126">
        <f t="shared" si="247"/>
        <v>0</v>
      </c>
      <c r="V375" s="125">
        <f t="shared" si="247"/>
        <v>0</v>
      </c>
      <c r="W375" s="127">
        <f t="shared" si="247"/>
        <v>0</v>
      </c>
      <c r="X375" s="127">
        <f t="shared" si="247"/>
        <v>0</v>
      </c>
      <c r="Y375" s="127">
        <f t="shared" si="247"/>
        <v>0</v>
      </c>
      <c r="Z375" s="127">
        <f t="shared" si="247"/>
        <v>0</v>
      </c>
      <c r="AA375" s="127">
        <f t="shared" si="247"/>
        <v>0</v>
      </c>
      <c r="AB375" s="127">
        <f t="shared" si="247"/>
        <v>0</v>
      </c>
      <c r="AC375" s="127">
        <f t="shared" si="247"/>
        <v>0</v>
      </c>
      <c r="AD375" s="127">
        <f t="shared" si="247"/>
        <v>0</v>
      </c>
      <c r="AE375" s="127">
        <f t="shared" si="247"/>
        <v>0</v>
      </c>
      <c r="AF375" s="127">
        <f t="shared" si="247"/>
        <v>0</v>
      </c>
      <c r="AG375" s="126">
        <f t="shared" si="247"/>
        <v>0</v>
      </c>
      <c r="AH375" s="128">
        <f t="shared" si="247"/>
        <v>0</v>
      </c>
      <c r="AI375" s="127">
        <f t="shared" si="247"/>
        <v>0</v>
      </c>
      <c r="AJ375" s="127">
        <f t="shared" si="247"/>
        <v>0</v>
      </c>
      <c r="AK375" s="127">
        <f t="shared" si="247"/>
        <v>0</v>
      </c>
      <c r="AL375" s="127">
        <f t="shared" si="247"/>
        <v>0</v>
      </c>
      <c r="AM375" s="127">
        <f t="shared" si="247"/>
        <v>0</v>
      </c>
      <c r="AN375" s="127">
        <f t="shared" si="247"/>
        <v>0</v>
      </c>
      <c r="AO375" s="127">
        <f t="shared" si="247"/>
        <v>0</v>
      </c>
      <c r="AP375" s="127">
        <f t="shared" si="247"/>
        <v>0</v>
      </c>
      <c r="AQ375" s="127">
        <f t="shared" si="247"/>
        <v>0</v>
      </c>
      <c r="AR375" s="127">
        <f t="shared" si="247"/>
        <v>0</v>
      </c>
      <c r="AS375" s="126">
        <f t="shared" si="247"/>
        <v>0</v>
      </c>
      <c r="AT375" s="128">
        <f t="shared" si="247"/>
        <v>0</v>
      </c>
      <c r="AU375" s="127">
        <f t="shared" si="247"/>
        <v>0</v>
      </c>
      <c r="AV375" s="127">
        <f t="shared" si="247"/>
        <v>0</v>
      </c>
      <c r="AW375" s="127">
        <f t="shared" si="247"/>
        <v>0</v>
      </c>
      <c r="AX375" s="127">
        <f t="shared" si="247"/>
        <v>0</v>
      </c>
      <c r="AY375" s="127">
        <f t="shared" si="247"/>
        <v>0</v>
      </c>
      <c r="AZ375" s="127">
        <f t="shared" si="247"/>
        <v>0</v>
      </c>
      <c r="BA375" s="127">
        <f t="shared" si="247"/>
        <v>0</v>
      </c>
      <c r="BB375" s="127">
        <f t="shared" si="247"/>
        <v>0</v>
      </c>
      <c r="BC375" s="127">
        <f t="shared" si="247"/>
        <v>0</v>
      </c>
      <c r="BD375" s="127">
        <f t="shared" si="247"/>
        <v>0</v>
      </c>
      <c r="BE375" s="126">
        <f t="shared" si="247"/>
        <v>0</v>
      </c>
      <c r="BF375" s="128">
        <f t="shared" si="247"/>
        <v>0</v>
      </c>
      <c r="BG375" s="127">
        <f t="shared" si="247"/>
        <v>0</v>
      </c>
      <c r="BH375" s="127">
        <f t="shared" si="247"/>
        <v>0</v>
      </c>
      <c r="BI375" s="127">
        <f t="shared" si="247"/>
        <v>0</v>
      </c>
      <c r="BJ375" s="127">
        <f t="shared" si="247"/>
        <v>0</v>
      </c>
      <c r="BK375" s="127">
        <f t="shared" si="247"/>
        <v>0</v>
      </c>
      <c r="BL375" s="127">
        <f t="shared" si="247"/>
        <v>0</v>
      </c>
      <c r="BM375" s="127">
        <f t="shared" si="247"/>
        <v>0</v>
      </c>
      <c r="BN375" s="127">
        <f t="shared" si="247"/>
        <v>0</v>
      </c>
      <c r="BO375" s="127">
        <f t="shared" si="247"/>
        <v>0</v>
      </c>
      <c r="BP375" s="127">
        <f t="shared" si="247"/>
        <v>0</v>
      </c>
      <c r="BQ375" s="126">
        <f t="shared" si="247"/>
        <v>0</v>
      </c>
      <c r="BR375" s="128">
        <f t="shared" si="247"/>
        <v>0</v>
      </c>
      <c r="BS375" s="127">
        <f t="shared" si="247"/>
        <v>0</v>
      </c>
      <c r="BT375" s="127">
        <f t="shared" si="247"/>
        <v>0</v>
      </c>
      <c r="BU375" s="127">
        <f t="shared" ref="BU375:CC375" si="248">SUM(BU376:BU378)</f>
        <v>0</v>
      </c>
      <c r="BV375" s="127">
        <f t="shared" si="248"/>
        <v>0</v>
      </c>
      <c r="BW375" s="127">
        <f t="shared" si="248"/>
        <v>0</v>
      </c>
      <c r="BX375" s="127">
        <f t="shared" si="248"/>
        <v>0</v>
      </c>
      <c r="BY375" s="127">
        <f t="shared" si="248"/>
        <v>0</v>
      </c>
      <c r="BZ375" s="127">
        <f t="shared" si="248"/>
        <v>0</v>
      </c>
      <c r="CA375" s="127">
        <f t="shared" si="248"/>
        <v>0</v>
      </c>
      <c r="CB375" s="127">
        <f t="shared" si="248"/>
        <v>0</v>
      </c>
      <c r="CC375" s="126">
        <f t="shared" si="248"/>
        <v>0</v>
      </c>
    </row>
    <row r="376" spans="1:81" x14ac:dyDescent="0.25">
      <c r="A376" s="326"/>
      <c r="B376" s="330" t="s">
        <v>681</v>
      </c>
      <c r="C376" s="303" t="s">
        <v>682</v>
      </c>
      <c r="D376" s="287" t="s">
        <v>85</v>
      </c>
      <c r="E376" s="287">
        <v>0</v>
      </c>
      <c r="F376" s="240"/>
      <c r="G376" s="191">
        <f t="shared" ref="G376:G378" si="249">+E376*F376</f>
        <v>0</v>
      </c>
      <c r="H376" s="246"/>
      <c r="I376" s="248"/>
      <c r="J376" s="246"/>
      <c r="K376" s="247"/>
      <c r="L376" s="247"/>
      <c r="M376" s="247"/>
      <c r="N376" s="247"/>
      <c r="O376" s="247"/>
      <c r="P376" s="247"/>
      <c r="Q376" s="247"/>
      <c r="R376" s="247"/>
      <c r="S376" s="247"/>
      <c r="T376" s="247"/>
      <c r="U376" s="248">
        <f>G376/6</f>
        <v>0</v>
      </c>
      <c r="V376" s="246"/>
      <c r="W376" s="247"/>
      <c r="X376" s="247"/>
      <c r="Y376" s="247"/>
      <c r="Z376" s="247"/>
      <c r="AA376" s="247"/>
      <c r="AB376" s="247"/>
      <c r="AC376" s="247"/>
      <c r="AD376" s="247"/>
      <c r="AE376" s="247"/>
      <c r="AF376" s="247"/>
      <c r="AG376" s="248">
        <f>G376/6</f>
        <v>0</v>
      </c>
      <c r="AH376" s="249"/>
      <c r="AI376" s="247"/>
      <c r="AJ376" s="247"/>
      <c r="AK376" s="247"/>
      <c r="AL376" s="247"/>
      <c r="AM376" s="247"/>
      <c r="AN376" s="247"/>
      <c r="AO376" s="247"/>
      <c r="AP376" s="247"/>
      <c r="AQ376" s="247"/>
      <c r="AR376" s="247"/>
      <c r="AS376" s="248">
        <f>G376/6</f>
        <v>0</v>
      </c>
      <c r="AT376" s="249"/>
      <c r="AU376" s="247"/>
      <c r="AV376" s="247"/>
      <c r="AW376" s="247"/>
      <c r="AX376" s="247"/>
      <c r="AY376" s="247"/>
      <c r="AZ376" s="247"/>
      <c r="BA376" s="247"/>
      <c r="BB376" s="247"/>
      <c r="BC376" s="247"/>
      <c r="BD376" s="247"/>
      <c r="BE376" s="248">
        <f>G376/6</f>
        <v>0</v>
      </c>
      <c r="BF376" s="249"/>
      <c r="BG376" s="247"/>
      <c r="BH376" s="247"/>
      <c r="BI376" s="247"/>
      <c r="BJ376" s="247"/>
      <c r="BK376" s="247"/>
      <c r="BL376" s="247"/>
      <c r="BM376" s="247"/>
      <c r="BN376" s="247"/>
      <c r="BO376" s="247"/>
      <c r="BP376" s="247"/>
      <c r="BQ376" s="248">
        <f>G376/6</f>
        <v>0</v>
      </c>
      <c r="BR376" s="249"/>
      <c r="BS376" s="247"/>
      <c r="BT376" s="247"/>
      <c r="BU376" s="247"/>
      <c r="BV376" s="247"/>
      <c r="BW376" s="247"/>
      <c r="BX376" s="247"/>
      <c r="BY376" s="247"/>
      <c r="BZ376" s="247"/>
      <c r="CA376" s="247"/>
      <c r="CB376" s="247"/>
      <c r="CC376" s="248">
        <f>G376-SUM(J376:CB376)</f>
        <v>0</v>
      </c>
    </row>
    <row r="377" spans="1:81" s="39" customFormat="1" x14ac:dyDescent="0.25">
      <c r="A377" s="326"/>
      <c r="B377" s="330" t="s">
        <v>683</v>
      </c>
      <c r="C377" s="303" t="s">
        <v>813</v>
      </c>
      <c r="D377" s="287" t="s">
        <v>85</v>
      </c>
      <c r="E377" s="287">
        <v>0</v>
      </c>
      <c r="F377" s="240"/>
      <c r="G377" s="191">
        <f t="shared" si="249"/>
        <v>0</v>
      </c>
      <c r="H377" s="246"/>
      <c r="I377" s="248"/>
      <c r="J377" s="246"/>
      <c r="K377" s="247"/>
      <c r="L377" s="247"/>
      <c r="M377" s="247"/>
      <c r="N377" s="247"/>
      <c r="O377" s="247"/>
      <c r="P377" s="247"/>
      <c r="Q377" s="247"/>
      <c r="R377" s="247"/>
      <c r="S377" s="247"/>
      <c r="T377" s="247"/>
      <c r="U377" s="248">
        <f>G377/6</f>
        <v>0</v>
      </c>
      <c r="V377" s="246"/>
      <c r="W377" s="247"/>
      <c r="X377" s="247"/>
      <c r="Y377" s="247"/>
      <c r="Z377" s="247"/>
      <c r="AA377" s="247"/>
      <c r="AB377" s="247"/>
      <c r="AC377" s="247"/>
      <c r="AD377" s="247"/>
      <c r="AE377" s="247"/>
      <c r="AF377" s="247"/>
      <c r="AG377" s="248">
        <f>G377/6</f>
        <v>0</v>
      </c>
      <c r="AH377" s="249"/>
      <c r="AI377" s="247"/>
      <c r="AJ377" s="247"/>
      <c r="AK377" s="247"/>
      <c r="AL377" s="247"/>
      <c r="AM377" s="247"/>
      <c r="AN377" s="247"/>
      <c r="AO377" s="247"/>
      <c r="AP377" s="247"/>
      <c r="AQ377" s="247"/>
      <c r="AR377" s="247"/>
      <c r="AS377" s="248">
        <f>G377/6</f>
        <v>0</v>
      </c>
      <c r="AT377" s="249"/>
      <c r="AU377" s="247"/>
      <c r="AV377" s="247"/>
      <c r="AW377" s="247"/>
      <c r="AX377" s="247"/>
      <c r="AY377" s="247"/>
      <c r="AZ377" s="247"/>
      <c r="BA377" s="247"/>
      <c r="BB377" s="247"/>
      <c r="BC377" s="247"/>
      <c r="BD377" s="247"/>
      <c r="BE377" s="248">
        <f>G377/6</f>
        <v>0</v>
      </c>
      <c r="BF377" s="249"/>
      <c r="BG377" s="247"/>
      <c r="BH377" s="247"/>
      <c r="BI377" s="247"/>
      <c r="BJ377" s="247"/>
      <c r="BK377" s="247"/>
      <c r="BL377" s="247"/>
      <c r="BM377" s="247"/>
      <c r="BN377" s="247"/>
      <c r="BO377" s="247"/>
      <c r="BP377" s="247"/>
      <c r="BQ377" s="248">
        <f>G377/6</f>
        <v>0</v>
      </c>
      <c r="BR377" s="249"/>
      <c r="BS377" s="247"/>
      <c r="BT377" s="247"/>
      <c r="BU377" s="247"/>
      <c r="BV377" s="247"/>
      <c r="BW377" s="247"/>
      <c r="BX377" s="247"/>
      <c r="BY377" s="247"/>
      <c r="BZ377" s="247"/>
      <c r="CA377" s="247"/>
      <c r="CB377" s="247"/>
      <c r="CC377" s="248">
        <f>G377-SUM(J377:CB377)</f>
        <v>0</v>
      </c>
    </row>
    <row r="378" spans="1:81" s="39" customFormat="1" x14ac:dyDescent="0.25">
      <c r="A378" s="326"/>
      <c r="B378" s="73" t="s">
        <v>685</v>
      </c>
      <c r="C378" s="129" t="s">
        <v>686</v>
      </c>
      <c r="D378" s="130" t="s">
        <v>85</v>
      </c>
      <c r="E378" s="130">
        <v>1</v>
      </c>
      <c r="F378" s="229"/>
      <c r="G378" s="74">
        <f t="shared" si="249"/>
        <v>0</v>
      </c>
      <c r="H378" s="246"/>
      <c r="I378" s="248"/>
      <c r="J378" s="246"/>
      <c r="K378" s="247"/>
      <c r="L378" s="247"/>
      <c r="M378" s="247"/>
      <c r="N378" s="247"/>
      <c r="O378" s="247"/>
      <c r="P378" s="247"/>
      <c r="Q378" s="247"/>
      <c r="R378" s="247"/>
      <c r="S378" s="247"/>
      <c r="T378" s="247"/>
      <c r="U378" s="248">
        <f>G378/6</f>
        <v>0</v>
      </c>
      <c r="V378" s="246"/>
      <c r="W378" s="247"/>
      <c r="X378" s="247"/>
      <c r="Y378" s="247"/>
      <c r="Z378" s="247"/>
      <c r="AA378" s="247"/>
      <c r="AB378" s="247"/>
      <c r="AC378" s="247"/>
      <c r="AD378" s="247"/>
      <c r="AE378" s="247"/>
      <c r="AF378" s="247"/>
      <c r="AG378" s="248">
        <f>G378/6</f>
        <v>0</v>
      </c>
      <c r="AH378" s="249"/>
      <c r="AI378" s="247"/>
      <c r="AJ378" s="247"/>
      <c r="AK378" s="247"/>
      <c r="AL378" s="247"/>
      <c r="AM378" s="247"/>
      <c r="AN378" s="247"/>
      <c r="AO378" s="247"/>
      <c r="AP378" s="247"/>
      <c r="AQ378" s="247"/>
      <c r="AR378" s="247"/>
      <c r="AS378" s="248">
        <f>G378/6</f>
        <v>0</v>
      </c>
      <c r="AT378" s="249"/>
      <c r="AU378" s="247"/>
      <c r="AV378" s="247"/>
      <c r="AW378" s="247"/>
      <c r="AX378" s="247"/>
      <c r="AY378" s="247"/>
      <c r="AZ378" s="247"/>
      <c r="BA378" s="247"/>
      <c r="BB378" s="247"/>
      <c r="BC378" s="247"/>
      <c r="BD378" s="247"/>
      <c r="BE378" s="248">
        <f>G378/6</f>
        <v>0</v>
      </c>
      <c r="BF378" s="249"/>
      <c r="BG378" s="247"/>
      <c r="BH378" s="247"/>
      <c r="BI378" s="247"/>
      <c r="BJ378" s="247"/>
      <c r="BK378" s="247"/>
      <c r="BL378" s="247"/>
      <c r="BM378" s="247"/>
      <c r="BN378" s="247"/>
      <c r="BO378" s="247"/>
      <c r="BP378" s="247"/>
      <c r="BQ378" s="248">
        <f>G378/6</f>
        <v>0</v>
      </c>
      <c r="BR378" s="249"/>
      <c r="BS378" s="247"/>
      <c r="BT378" s="247"/>
      <c r="BU378" s="247"/>
      <c r="BV378" s="247"/>
      <c r="BW378" s="247"/>
      <c r="BX378" s="247"/>
      <c r="BY378" s="247"/>
      <c r="BZ378" s="247"/>
      <c r="CA378" s="247"/>
      <c r="CB378" s="247"/>
      <c r="CC378" s="248">
        <f>G378-SUM(J378:CB378)</f>
        <v>0</v>
      </c>
    </row>
    <row r="379" spans="1:81" s="39" customFormat="1" x14ac:dyDescent="0.25">
      <c r="A379" s="326"/>
      <c r="B379" s="121" t="s">
        <v>687</v>
      </c>
      <c r="C379" s="122" t="s">
        <v>40</v>
      </c>
      <c r="D379" s="123"/>
      <c r="E379" s="157"/>
      <c r="F379" s="267"/>
      <c r="G379" s="124">
        <f>SUM(G380:G419)</f>
        <v>17544000</v>
      </c>
      <c r="H379" s="125">
        <f>SUM(H380:H419)</f>
        <v>0</v>
      </c>
      <c r="I379" s="126">
        <f t="shared" ref="I379:BT379" si="250">SUM(I380:I419)</f>
        <v>0</v>
      </c>
      <c r="J379" s="125">
        <f t="shared" si="250"/>
        <v>0</v>
      </c>
      <c r="K379" s="127">
        <f t="shared" si="250"/>
        <v>0</v>
      </c>
      <c r="L379" s="127">
        <f>SUM(L380:L419)</f>
        <v>0</v>
      </c>
      <c r="M379" s="127">
        <f t="shared" si="250"/>
        <v>0</v>
      </c>
      <c r="N379" s="127">
        <f t="shared" si="250"/>
        <v>0</v>
      </c>
      <c r="O379" s="127">
        <f t="shared" si="250"/>
        <v>0</v>
      </c>
      <c r="P379" s="127">
        <f t="shared" si="250"/>
        <v>0</v>
      </c>
      <c r="Q379" s="127">
        <f t="shared" si="250"/>
        <v>0</v>
      </c>
      <c r="R379" s="127">
        <f t="shared" si="250"/>
        <v>0</v>
      </c>
      <c r="S379" s="127">
        <f t="shared" si="250"/>
        <v>0</v>
      </c>
      <c r="T379" s="127">
        <f t="shared" si="250"/>
        <v>0</v>
      </c>
      <c r="U379" s="126">
        <f t="shared" si="250"/>
        <v>2157333.34</v>
      </c>
      <c r="V379" s="125">
        <f t="shared" si="250"/>
        <v>0</v>
      </c>
      <c r="W379" s="127">
        <f t="shared" si="250"/>
        <v>0</v>
      </c>
      <c r="X379" s="127">
        <f t="shared" si="250"/>
        <v>0</v>
      </c>
      <c r="Y379" s="127">
        <f t="shared" si="250"/>
        <v>0</v>
      </c>
      <c r="Z379" s="127">
        <f t="shared" si="250"/>
        <v>0</v>
      </c>
      <c r="AA379" s="127">
        <f t="shared" si="250"/>
        <v>0</v>
      </c>
      <c r="AB379" s="127">
        <f t="shared" si="250"/>
        <v>0</v>
      </c>
      <c r="AC379" s="127">
        <f t="shared" si="250"/>
        <v>0</v>
      </c>
      <c r="AD379" s="127">
        <f t="shared" si="250"/>
        <v>0</v>
      </c>
      <c r="AE379" s="127">
        <f t="shared" si="250"/>
        <v>0</v>
      </c>
      <c r="AF379" s="127">
        <f t="shared" si="250"/>
        <v>0</v>
      </c>
      <c r="AG379" s="126">
        <f t="shared" si="250"/>
        <v>3584000</v>
      </c>
      <c r="AH379" s="128">
        <f t="shared" si="250"/>
        <v>0</v>
      </c>
      <c r="AI379" s="127">
        <f t="shared" si="250"/>
        <v>0</v>
      </c>
      <c r="AJ379" s="127">
        <f t="shared" si="250"/>
        <v>0</v>
      </c>
      <c r="AK379" s="127">
        <f t="shared" si="250"/>
        <v>0</v>
      </c>
      <c r="AL379" s="127">
        <f t="shared" si="250"/>
        <v>0</v>
      </c>
      <c r="AM379" s="127">
        <f t="shared" si="250"/>
        <v>0</v>
      </c>
      <c r="AN379" s="127">
        <f t="shared" si="250"/>
        <v>0</v>
      </c>
      <c r="AO379" s="127">
        <f t="shared" si="250"/>
        <v>0</v>
      </c>
      <c r="AP379" s="127">
        <f t="shared" si="250"/>
        <v>0</v>
      </c>
      <c r="AQ379" s="127">
        <f t="shared" si="250"/>
        <v>0</v>
      </c>
      <c r="AR379" s="127">
        <f t="shared" si="250"/>
        <v>0</v>
      </c>
      <c r="AS379" s="126">
        <f t="shared" si="250"/>
        <v>2950666.67</v>
      </c>
      <c r="AT379" s="128">
        <f t="shared" si="250"/>
        <v>0</v>
      </c>
      <c r="AU379" s="127">
        <f t="shared" si="250"/>
        <v>0</v>
      </c>
      <c r="AV379" s="127">
        <f t="shared" si="250"/>
        <v>0</v>
      </c>
      <c r="AW379" s="127">
        <f t="shared" si="250"/>
        <v>0</v>
      </c>
      <c r="AX379" s="127">
        <f t="shared" si="250"/>
        <v>0</v>
      </c>
      <c r="AY379" s="127">
        <f t="shared" si="250"/>
        <v>0</v>
      </c>
      <c r="AZ379" s="127">
        <f t="shared" si="250"/>
        <v>0</v>
      </c>
      <c r="BA379" s="127">
        <f t="shared" si="250"/>
        <v>0</v>
      </c>
      <c r="BB379" s="127">
        <f t="shared" si="250"/>
        <v>0</v>
      </c>
      <c r="BC379" s="127">
        <f t="shared" si="250"/>
        <v>0</v>
      </c>
      <c r="BD379" s="127">
        <f t="shared" si="250"/>
        <v>0</v>
      </c>
      <c r="BE379" s="126">
        <f t="shared" si="250"/>
        <v>2950666.67</v>
      </c>
      <c r="BF379" s="128">
        <f t="shared" si="250"/>
        <v>0</v>
      </c>
      <c r="BG379" s="127">
        <f t="shared" si="250"/>
        <v>0</v>
      </c>
      <c r="BH379" s="127">
        <f t="shared" si="250"/>
        <v>0</v>
      </c>
      <c r="BI379" s="127">
        <f t="shared" si="250"/>
        <v>0</v>
      </c>
      <c r="BJ379" s="127">
        <f t="shared" si="250"/>
        <v>0</v>
      </c>
      <c r="BK379" s="127">
        <f t="shared" si="250"/>
        <v>0</v>
      </c>
      <c r="BL379" s="127">
        <f t="shared" si="250"/>
        <v>0</v>
      </c>
      <c r="BM379" s="127">
        <f t="shared" si="250"/>
        <v>0</v>
      </c>
      <c r="BN379" s="127">
        <f t="shared" si="250"/>
        <v>0</v>
      </c>
      <c r="BO379" s="127">
        <f t="shared" si="250"/>
        <v>0</v>
      </c>
      <c r="BP379" s="127">
        <f t="shared" si="250"/>
        <v>0</v>
      </c>
      <c r="BQ379" s="126">
        <f t="shared" si="250"/>
        <v>2950666.67</v>
      </c>
      <c r="BR379" s="128">
        <f t="shared" si="250"/>
        <v>0</v>
      </c>
      <c r="BS379" s="127">
        <f t="shared" si="250"/>
        <v>0</v>
      </c>
      <c r="BT379" s="127">
        <f t="shared" si="250"/>
        <v>0</v>
      </c>
      <c r="BU379" s="127">
        <f t="shared" ref="BU379:CC379" si="251">SUM(BU380:BU419)</f>
        <v>0</v>
      </c>
      <c r="BV379" s="127">
        <f t="shared" si="251"/>
        <v>0</v>
      </c>
      <c r="BW379" s="127">
        <f t="shared" si="251"/>
        <v>0</v>
      </c>
      <c r="BX379" s="127">
        <f t="shared" si="251"/>
        <v>0</v>
      </c>
      <c r="BY379" s="127">
        <f t="shared" si="251"/>
        <v>0</v>
      </c>
      <c r="BZ379" s="127">
        <f t="shared" si="251"/>
        <v>0</v>
      </c>
      <c r="CA379" s="127">
        <f t="shared" si="251"/>
        <v>0</v>
      </c>
      <c r="CB379" s="127">
        <f t="shared" si="251"/>
        <v>0</v>
      </c>
      <c r="CC379" s="126">
        <f t="shared" si="251"/>
        <v>2950666.65</v>
      </c>
    </row>
    <row r="380" spans="1:81" s="39" customFormat="1" ht="25.5" x14ac:dyDescent="0.25">
      <c r="A380" s="326"/>
      <c r="B380" s="73" t="s">
        <v>688</v>
      </c>
      <c r="C380" s="129" t="str">
        <f>"Provision for the Installation and Upgrade of Employer's Assets - Provision for the installation and upgrade of Employer's Assets (" &amp; TEXT(F380,"### ###") &amp;")"</f>
        <v>Provision for the Installation and Upgrade of Employer's Assets - Provision for the installation and upgrade of Employer's Assets (100 000)</v>
      </c>
      <c r="D380" s="145" t="s">
        <v>308</v>
      </c>
      <c r="E380" s="270">
        <v>1</v>
      </c>
      <c r="F380" s="295">
        <v>100000</v>
      </c>
      <c r="G380" s="74">
        <f t="shared" ref="G380:G410" si="252">+E380*F380</f>
        <v>100000</v>
      </c>
      <c r="H380" s="250"/>
      <c r="I380" s="251"/>
      <c r="J380" s="246"/>
      <c r="K380" s="247"/>
      <c r="L380" s="247"/>
      <c r="M380" s="247"/>
      <c r="N380" s="247"/>
      <c r="O380" s="247"/>
      <c r="P380" s="247"/>
      <c r="Q380" s="247"/>
      <c r="R380" s="247"/>
      <c r="S380" s="247"/>
      <c r="T380" s="247"/>
      <c r="U380" s="248">
        <f t="shared" ref="U380" si="253">G380/6</f>
        <v>16666.669999999998</v>
      </c>
      <c r="V380" s="246"/>
      <c r="W380" s="247"/>
      <c r="X380" s="247"/>
      <c r="Y380" s="247"/>
      <c r="Z380" s="247"/>
      <c r="AA380" s="247"/>
      <c r="AB380" s="247"/>
      <c r="AC380" s="247"/>
      <c r="AD380" s="247"/>
      <c r="AE380" s="247"/>
      <c r="AF380" s="247"/>
      <c r="AG380" s="248">
        <f t="shared" ref="AG380" si="254">G380/6</f>
        <v>16666.669999999998</v>
      </c>
      <c r="AH380" s="249"/>
      <c r="AI380" s="247"/>
      <c r="AJ380" s="247"/>
      <c r="AK380" s="247"/>
      <c r="AL380" s="247"/>
      <c r="AM380" s="247"/>
      <c r="AN380" s="247"/>
      <c r="AO380" s="247"/>
      <c r="AP380" s="247"/>
      <c r="AQ380" s="247"/>
      <c r="AR380" s="247"/>
      <c r="AS380" s="248">
        <f t="shared" ref="AS380" si="255">G380/6</f>
        <v>16666.669999999998</v>
      </c>
      <c r="AT380" s="249"/>
      <c r="AU380" s="247"/>
      <c r="AV380" s="247"/>
      <c r="AW380" s="247"/>
      <c r="AX380" s="247"/>
      <c r="AY380" s="247"/>
      <c r="AZ380" s="247"/>
      <c r="BA380" s="247"/>
      <c r="BB380" s="247"/>
      <c r="BC380" s="247"/>
      <c r="BD380" s="247"/>
      <c r="BE380" s="248">
        <f t="shared" ref="BE380" si="256">G380/6</f>
        <v>16666.669999999998</v>
      </c>
      <c r="BF380" s="249"/>
      <c r="BG380" s="247"/>
      <c r="BH380" s="247"/>
      <c r="BI380" s="247"/>
      <c r="BJ380" s="247"/>
      <c r="BK380" s="247"/>
      <c r="BL380" s="247"/>
      <c r="BM380" s="247"/>
      <c r="BN380" s="247"/>
      <c r="BO380" s="247"/>
      <c r="BP380" s="247"/>
      <c r="BQ380" s="248">
        <f t="shared" ref="BQ380" si="257">G380/6</f>
        <v>16666.669999999998</v>
      </c>
      <c r="BR380" s="249"/>
      <c r="BS380" s="247"/>
      <c r="BT380" s="247"/>
      <c r="BU380" s="247"/>
      <c r="BV380" s="247"/>
      <c r="BW380" s="247"/>
      <c r="BX380" s="247"/>
      <c r="BY380" s="247"/>
      <c r="BZ380" s="247"/>
      <c r="CA380" s="247"/>
      <c r="CB380" s="247"/>
      <c r="CC380" s="248">
        <f t="shared" ref="CC380" si="258">G380-SUM(H380:CB380)</f>
        <v>16666.650000000001</v>
      </c>
    </row>
    <row r="381" spans="1:81" s="149" customFormat="1" ht="29.25" customHeight="1" x14ac:dyDescent="0.25">
      <c r="A381" s="326"/>
      <c r="B381" s="26" t="s">
        <v>689</v>
      </c>
      <c r="C381" s="27" t="str">
        <f>"Provision for the Installation and Upgrade of Employer's Assets - Overhead charges and profit in respect of B-6001-a (" &amp; TEXT(F381,"###%") &amp; ")"</f>
        <v>Provision for the Installation and Upgrade of Employer's Assets - Overhead charges and profit in respect of B-6001-a (%)</v>
      </c>
      <c r="D381" s="148" t="s">
        <v>310</v>
      </c>
      <c r="E381" s="271">
        <f>+G380</f>
        <v>100000</v>
      </c>
      <c r="F381" s="231"/>
      <c r="G381" s="74">
        <f>+E381*F381</f>
        <v>0</v>
      </c>
      <c r="H381" s="250"/>
      <c r="I381" s="251"/>
      <c r="J381" s="246"/>
      <c r="K381" s="247"/>
      <c r="L381" s="247"/>
      <c r="M381" s="247"/>
      <c r="N381" s="247"/>
      <c r="O381" s="247"/>
      <c r="P381" s="247"/>
      <c r="Q381" s="247"/>
      <c r="R381" s="247"/>
      <c r="S381" s="247"/>
      <c r="T381" s="247"/>
      <c r="U381" s="248">
        <f>G381/6</f>
        <v>0</v>
      </c>
      <c r="V381" s="246"/>
      <c r="W381" s="247"/>
      <c r="X381" s="247"/>
      <c r="Y381" s="247"/>
      <c r="Z381" s="247"/>
      <c r="AA381" s="247"/>
      <c r="AB381" s="247"/>
      <c r="AC381" s="247"/>
      <c r="AD381" s="247"/>
      <c r="AE381" s="247"/>
      <c r="AF381" s="247"/>
      <c r="AG381" s="248">
        <f>G381/6</f>
        <v>0</v>
      </c>
      <c r="AH381" s="249"/>
      <c r="AI381" s="247"/>
      <c r="AJ381" s="247"/>
      <c r="AK381" s="247"/>
      <c r="AL381" s="247"/>
      <c r="AM381" s="247"/>
      <c r="AN381" s="247"/>
      <c r="AO381" s="247"/>
      <c r="AP381" s="247"/>
      <c r="AQ381" s="247"/>
      <c r="AR381" s="247"/>
      <c r="AS381" s="248">
        <f>G381/6</f>
        <v>0</v>
      </c>
      <c r="AT381" s="249"/>
      <c r="AU381" s="247"/>
      <c r="AV381" s="247"/>
      <c r="AW381" s="247"/>
      <c r="AX381" s="247"/>
      <c r="AY381" s="247"/>
      <c r="AZ381" s="247"/>
      <c r="BA381" s="247"/>
      <c r="BB381" s="247"/>
      <c r="BC381" s="247"/>
      <c r="BD381" s="247"/>
      <c r="BE381" s="248">
        <f>G381/6</f>
        <v>0</v>
      </c>
      <c r="BF381" s="249"/>
      <c r="BG381" s="247"/>
      <c r="BH381" s="247"/>
      <c r="BI381" s="247"/>
      <c r="BJ381" s="247"/>
      <c r="BK381" s="247"/>
      <c r="BL381" s="247"/>
      <c r="BM381" s="247"/>
      <c r="BN381" s="247"/>
      <c r="BO381" s="247"/>
      <c r="BP381" s="247"/>
      <c r="BQ381" s="248">
        <f>G381/6</f>
        <v>0</v>
      </c>
      <c r="BR381" s="249"/>
      <c r="BS381" s="247"/>
      <c r="BT381" s="247"/>
      <c r="BU381" s="247"/>
      <c r="BV381" s="247"/>
      <c r="BW381" s="247"/>
      <c r="BX381" s="247"/>
      <c r="BY381" s="247"/>
      <c r="BZ381" s="247"/>
      <c r="CA381" s="247"/>
      <c r="CB381" s="247"/>
      <c r="CC381" s="248">
        <f>G381-SUM(H381:CB381)</f>
        <v>0</v>
      </c>
    </row>
    <row r="382" spans="1:81" s="39" customFormat="1" ht="25.5" x14ac:dyDescent="0.25">
      <c r="A382" s="326"/>
      <c r="B382" s="73" t="s">
        <v>690</v>
      </c>
      <c r="C382" s="129" t="str">
        <f>"Provision for the Installation and Upgrade of Electrical + Mechanical Assets - Provision for the installation and upgrade of Employer's Assets ("&amp; TEXT(F382,"##### ####") &amp;")"</f>
        <v>Provision for the Installation and Upgrade of Electrical + Mechanical Assets - Provision for the installation and upgrade of Employer's Assets (300 000)</v>
      </c>
      <c r="D382" s="29" t="s">
        <v>308</v>
      </c>
      <c r="E382" s="275">
        <v>1</v>
      </c>
      <c r="F382" s="295">
        <v>300000</v>
      </c>
      <c r="G382" s="74">
        <f t="shared" si="252"/>
        <v>300000</v>
      </c>
      <c r="H382" s="250"/>
      <c r="I382" s="251"/>
      <c r="J382" s="246"/>
      <c r="K382" s="247"/>
      <c r="L382" s="247"/>
      <c r="M382" s="247"/>
      <c r="N382" s="247"/>
      <c r="O382" s="247"/>
      <c r="P382" s="247"/>
      <c r="Q382" s="247"/>
      <c r="R382" s="247"/>
      <c r="S382" s="247"/>
      <c r="T382" s="247"/>
      <c r="U382" s="248">
        <f t="shared" ref="U382" si="259">G382/6</f>
        <v>50000</v>
      </c>
      <c r="V382" s="246"/>
      <c r="W382" s="247"/>
      <c r="X382" s="247"/>
      <c r="Y382" s="247"/>
      <c r="Z382" s="247"/>
      <c r="AA382" s="247"/>
      <c r="AB382" s="247"/>
      <c r="AC382" s="247"/>
      <c r="AD382" s="247"/>
      <c r="AE382" s="247"/>
      <c r="AF382" s="247"/>
      <c r="AG382" s="248">
        <f t="shared" ref="AG382" si="260">G382/6</f>
        <v>50000</v>
      </c>
      <c r="AH382" s="249"/>
      <c r="AI382" s="247"/>
      <c r="AJ382" s="247"/>
      <c r="AK382" s="247"/>
      <c r="AL382" s="247"/>
      <c r="AM382" s="247"/>
      <c r="AN382" s="247"/>
      <c r="AO382" s="247"/>
      <c r="AP382" s="247"/>
      <c r="AQ382" s="247"/>
      <c r="AR382" s="247"/>
      <c r="AS382" s="248">
        <f t="shared" ref="AS382" si="261">G382/6</f>
        <v>50000</v>
      </c>
      <c r="AT382" s="249"/>
      <c r="AU382" s="247"/>
      <c r="AV382" s="247"/>
      <c r="AW382" s="247"/>
      <c r="AX382" s="247"/>
      <c r="AY382" s="247"/>
      <c r="AZ382" s="247"/>
      <c r="BA382" s="247"/>
      <c r="BB382" s="247"/>
      <c r="BC382" s="247"/>
      <c r="BD382" s="247"/>
      <c r="BE382" s="248">
        <f t="shared" ref="BE382" si="262">G382/6</f>
        <v>50000</v>
      </c>
      <c r="BF382" s="249"/>
      <c r="BG382" s="247"/>
      <c r="BH382" s="247"/>
      <c r="BI382" s="247"/>
      <c r="BJ382" s="247"/>
      <c r="BK382" s="247"/>
      <c r="BL382" s="247"/>
      <c r="BM382" s="247"/>
      <c r="BN382" s="247"/>
      <c r="BO382" s="247"/>
      <c r="BP382" s="247"/>
      <c r="BQ382" s="248">
        <f t="shared" ref="BQ382" si="263">G382/6</f>
        <v>50000</v>
      </c>
      <c r="BR382" s="249"/>
      <c r="BS382" s="247"/>
      <c r="BT382" s="247"/>
      <c r="BU382" s="247"/>
      <c r="BV382" s="247"/>
      <c r="BW382" s="247"/>
      <c r="BX382" s="247"/>
      <c r="BY382" s="247"/>
      <c r="BZ382" s="247"/>
      <c r="CA382" s="247"/>
      <c r="CB382" s="247"/>
      <c r="CC382" s="248">
        <f t="shared" ref="CC382" si="264">G382-SUM(H382:CB382)</f>
        <v>50000</v>
      </c>
    </row>
    <row r="383" spans="1:81" s="149" customFormat="1" ht="25.5" x14ac:dyDescent="0.25">
      <c r="A383" s="326"/>
      <c r="B383" s="26" t="s">
        <v>691</v>
      </c>
      <c r="C383" s="27" t="str">
        <f>"Provision for the Installation and Upgrade of Electrical + Mechanical Assets - Overhead charges and profit in respect of B-6002-a (" &amp; TEXT(F383,"###%") &amp; ")"</f>
        <v>Provision for the Installation and Upgrade of Electrical + Mechanical Assets - Overhead charges and profit in respect of B-6002-a (%)</v>
      </c>
      <c r="D383" s="148" t="s">
        <v>310</v>
      </c>
      <c r="E383" s="271">
        <f>+G382</f>
        <v>300000</v>
      </c>
      <c r="F383" s="231"/>
      <c r="G383" s="74">
        <f>+E383*F383</f>
        <v>0</v>
      </c>
      <c r="H383" s="250"/>
      <c r="I383" s="251"/>
      <c r="J383" s="246"/>
      <c r="K383" s="247"/>
      <c r="L383" s="247"/>
      <c r="M383" s="247"/>
      <c r="N383" s="247"/>
      <c r="O383" s="247"/>
      <c r="P383" s="247"/>
      <c r="Q383" s="247"/>
      <c r="R383" s="247"/>
      <c r="S383" s="247"/>
      <c r="T383" s="247"/>
      <c r="U383" s="248">
        <f>G383/6</f>
        <v>0</v>
      </c>
      <c r="V383" s="246"/>
      <c r="W383" s="247"/>
      <c r="X383" s="247"/>
      <c r="Y383" s="247"/>
      <c r="Z383" s="247"/>
      <c r="AA383" s="247"/>
      <c r="AB383" s="247"/>
      <c r="AC383" s="247"/>
      <c r="AD383" s="247"/>
      <c r="AE383" s="247"/>
      <c r="AF383" s="247"/>
      <c r="AG383" s="248">
        <f>G383/6</f>
        <v>0</v>
      </c>
      <c r="AH383" s="249"/>
      <c r="AI383" s="247"/>
      <c r="AJ383" s="247"/>
      <c r="AK383" s="247"/>
      <c r="AL383" s="247"/>
      <c r="AM383" s="247"/>
      <c r="AN383" s="247"/>
      <c r="AO383" s="247"/>
      <c r="AP383" s="247"/>
      <c r="AQ383" s="247"/>
      <c r="AR383" s="247"/>
      <c r="AS383" s="248">
        <f>G383/6</f>
        <v>0</v>
      </c>
      <c r="AT383" s="249"/>
      <c r="AU383" s="247"/>
      <c r="AV383" s="247"/>
      <c r="AW383" s="247"/>
      <c r="AX383" s="247"/>
      <c r="AY383" s="247"/>
      <c r="AZ383" s="247"/>
      <c r="BA383" s="247"/>
      <c r="BB383" s="247"/>
      <c r="BC383" s="247"/>
      <c r="BD383" s="247"/>
      <c r="BE383" s="248">
        <f>G383/6</f>
        <v>0</v>
      </c>
      <c r="BF383" s="249"/>
      <c r="BG383" s="247"/>
      <c r="BH383" s="247"/>
      <c r="BI383" s="247"/>
      <c r="BJ383" s="247"/>
      <c r="BK383" s="247"/>
      <c r="BL383" s="247"/>
      <c r="BM383" s="247"/>
      <c r="BN383" s="247"/>
      <c r="BO383" s="247"/>
      <c r="BP383" s="247"/>
      <c r="BQ383" s="248">
        <f>G383/6</f>
        <v>0</v>
      </c>
      <c r="BR383" s="249"/>
      <c r="BS383" s="247"/>
      <c r="BT383" s="247"/>
      <c r="BU383" s="247"/>
      <c r="BV383" s="247"/>
      <c r="BW383" s="247"/>
      <c r="BX383" s="247"/>
      <c r="BY383" s="247"/>
      <c r="BZ383" s="247"/>
      <c r="CA383" s="247"/>
      <c r="CB383" s="247"/>
      <c r="CC383" s="248">
        <f>G383-SUM(H383:CB383)</f>
        <v>0</v>
      </c>
    </row>
    <row r="384" spans="1:81" s="39" customFormat="1" ht="27.75" customHeight="1" x14ac:dyDescent="0.25">
      <c r="A384" s="326"/>
      <c r="B384" s="180" t="s">
        <v>692</v>
      </c>
      <c r="C384" s="181" t="str">
        <f>"Provision for the Installation and Upgrade of Toll System Assets - Provision for the installation and upgrade of Toll System Assets (" &amp; TEXT(F384,"##### ####") &amp;")"</f>
        <v>Provision for the Installation and Upgrade of Toll System Assets - Provision for the installation and upgrade of Toll System Assets ()</v>
      </c>
      <c r="D384" s="337" t="s">
        <v>308</v>
      </c>
      <c r="E384" s="338">
        <v>0</v>
      </c>
      <c r="F384" s="334"/>
      <c r="G384" s="191">
        <f t="shared" si="252"/>
        <v>0</v>
      </c>
      <c r="H384" s="250"/>
      <c r="I384" s="251"/>
      <c r="J384" s="246"/>
      <c r="K384" s="247"/>
      <c r="L384" s="247"/>
      <c r="M384" s="247"/>
      <c r="N384" s="247"/>
      <c r="O384" s="247"/>
      <c r="P384" s="247"/>
      <c r="Q384" s="247"/>
      <c r="R384" s="247"/>
      <c r="S384" s="247"/>
      <c r="T384" s="247"/>
      <c r="U384" s="248">
        <f t="shared" ref="U384" si="265">G384/6</f>
        <v>0</v>
      </c>
      <c r="V384" s="246"/>
      <c r="W384" s="247"/>
      <c r="X384" s="247"/>
      <c r="Y384" s="247"/>
      <c r="Z384" s="247"/>
      <c r="AA384" s="247"/>
      <c r="AB384" s="247"/>
      <c r="AC384" s="247"/>
      <c r="AD384" s="247"/>
      <c r="AE384" s="247"/>
      <c r="AF384" s="247"/>
      <c r="AG384" s="248">
        <f t="shared" ref="AG384" si="266">G384/6</f>
        <v>0</v>
      </c>
      <c r="AH384" s="249"/>
      <c r="AI384" s="247"/>
      <c r="AJ384" s="247"/>
      <c r="AK384" s="247"/>
      <c r="AL384" s="247"/>
      <c r="AM384" s="247"/>
      <c r="AN384" s="247"/>
      <c r="AO384" s="247"/>
      <c r="AP384" s="247"/>
      <c r="AQ384" s="247"/>
      <c r="AR384" s="247"/>
      <c r="AS384" s="248">
        <f t="shared" ref="AS384" si="267">G384/6</f>
        <v>0</v>
      </c>
      <c r="AT384" s="249"/>
      <c r="AU384" s="247"/>
      <c r="AV384" s="247"/>
      <c r="AW384" s="247"/>
      <c r="AX384" s="247"/>
      <c r="AY384" s="247"/>
      <c r="AZ384" s="247"/>
      <c r="BA384" s="247"/>
      <c r="BB384" s="247"/>
      <c r="BC384" s="247"/>
      <c r="BD384" s="247"/>
      <c r="BE384" s="248">
        <f t="shared" ref="BE384" si="268">G384/6</f>
        <v>0</v>
      </c>
      <c r="BF384" s="249"/>
      <c r="BG384" s="247"/>
      <c r="BH384" s="247"/>
      <c r="BI384" s="247"/>
      <c r="BJ384" s="247"/>
      <c r="BK384" s="247"/>
      <c r="BL384" s="247"/>
      <c r="BM384" s="247"/>
      <c r="BN384" s="247"/>
      <c r="BO384" s="247"/>
      <c r="BP384" s="247"/>
      <c r="BQ384" s="248">
        <f t="shared" ref="BQ384" si="269">G384/6</f>
        <v>0</v>
      </c>
      <c r="BR384" s="249"/>
      <c r="BS384" s="247"/>
      <c r="BT384" s="247"/>
      <c r="BU384" s="247"/>
      <c r="BV384" s="247"/>
      <c r="BW384" s="247"/>
      <c r="BX384" s="247"/>
      <c r="BY384" s="247"/>
      <c r="BZ384" s="247"/>
      <c r="CA384" s="247"/>
      <c r="CB384" s="247"/>
      <c r="CC384" s="248">
        <f t="shared" ref="CC384" si="270">G384-SUM(H384:CB384)</f>
        <v>0</v>
      </c>
    </row>
    <row r="385" spans="1:81" s="149" customFormat="1" ht="27.75" customHeight="1" x14ac:dyDescent="0.25">
      <c r="A385" s="326"/>
      <c r="B385" s="339" t="s">
        <v>693</v>
      </c>
      <c r="C385" s="340" t="str">
        <f>"Provision for the Installation and Upgrade of Toll System Assets - Overhead charges and profit in respect of B-6003-a (" &amp; TEXT(F385,"###%") &amp; ")"</f>
        <v>Provision for the Installation and Upgrade of Toll System Assets - Overhead charges and profit in respect of B-6003-a (%)</v>
      </c>
      <c r="D385" s="341" t="s">
        <v>310</v>
      </c>
      <c r="E385" s="342">
        <f>+G384</f>
        <v>0</v>
      </c>
      <c r="F385" s="343"/>
      <c r="G385" s="191">
        <f>+E385*F385</f>
        <v>0</v>
      </c>
      <c r="H385" s="250"/>
      <c r="I385" s="251"/>
      <c r="J385" s="246"/>
      <c r="K385" s="247"/>
      <c r="L385" s="247"/>
      <c r="M385" s="247"/>
      <c r="N385" s="247"/>
      <c r="O385" s="247"/>
      <c r="P385" s="247"/>
      <c r="Q385" s="247"/>
      <c r="R385" s="247"/>
      <c r="S385" s="247"/>
      <c r="T385" s="247"/>
      <c r="U385" s="248">
        <f>G385/6</f>
        <v>0</v>
      </c>
      <c r="V385" s="246"/>
      <c r="W385" s="247"/>
      <c r="X385" s="247"/>
      <c r="Y385" s="247"/>
      <c r="Z385" s="247"/>
      <c r="AA385" s="247"/>
      <c r="AB385" s="247"/>
      <c r="AC385" s="247"/>
      <c r="AD385" s="247"/>
      <c r="AE385" s="247"/>
      <c r="AF385" s="247"/>
      <c r="AG385" s="248">
        <f>G385/6</f>
        <v>0</v>
      </c>
      <c r="AH385" s="249"/>
      <c r="AI385" s="247"/>
      <c r="AJ385" s="247"/>
      <c r="AK385" s="247"/>
      <c r="AL385" s="247"/>
      <c r="AM385" s="247"/>
      <c r="AN385" s="247"/>
      <c r="AO385" s="247"/>
      <c r="AP385" s="247"/>
      <c r="AQ385" s="247"/>
      <c r="AR385" s="247"/>
      <c r="AS385" s="248">
        <f>G385/6</f>
        <v>0</v>
      </c>
      <c r="AT385" s="249"/>
      <c r="AU385" s="247"/>
      <c r="AV385" s="247"/>
      <c r="AW385" s="247"/>
      <c r="AX385" s="247"/>
      <c r="AY385" s="247"/>
      <c r="AZ385" s="247"/>
      <c r="BA385" s="247"/>
      <c r="BB385" s="247"/>
      <c r="BC385" s="247"/>
      <c r="BD385" s="247"/>
      <c r="BE385" s="248">
        <f>G385/6</f>
        <v>0</v>
      </c>
      <c r="BF385" s="249"/>
      <c r="BG385" s="247"/>
      <c r="BH385" s="247"/>
      <c r="BI385" s="247"/>
      <c r="BJ385" s="247"/>
      <c r="BK385" s="247"/>
      <c r="BL385" s="247"/>
      <c r="BM385" s="247"/>
      <c r="BN385" s="247"/>
      <c r="BO385" s="247"/>
      <c r="BP385" s="247"/>
      <c r="BQ385" s="248">
        <f>G385/6</f>
        <v>0</v>
      </c>
      <c r="BR385" s="249"/>
      <c r="BS385" s="247"/>
      <c r="BT385" s="247"/>
      <c r="BU385" s="247"/>
      <c r="BV385" s="247"/>
      <c r="BW385" s="247"/>
      <c r="BX385" s="247"/>
      <c r="BY385" s="247"/>
      <c r="BZ385" s="247"/>
      <c r="CA385" s="247"/>
      <c r="CB385" s="247"/>
      <c r="CC385" s="248">
        <f>G385-SUM(H385:CB385)</f>
        <v>0</v>
      </c>
    </row>
    <row r="386" spans="1:81" s="39" customFormat="1" ht="27.75" customHeight="1" x14ac:dyDescent="0.25">
      <c r="A386" s="326"/>
      <c r="B386" s="180" t="s">
        <v>694</v>
      </c>
      <c r="C386" s="181" t="str">
        <f>"Customer Service Kiosk at locations Remote from the Plazas - Allowance for Customer Service Kiosks Planning and Design ("&amp; TEXT(F386,"##### ####") &amp;")"</f>
        <v>Customer Service Kiosk at locations Remote from the Plazas - Allowance for Customer Service Kiosks Planning and Design ()</v>
      </c>
      <c r="D386" s="337" t="s">
        <v>308</v>
      </c>
      <c r="E386" s="338">
        <v>0</v>
      </c>
      <c r="F386" s="334"/>
      <c r="G386" s="191">
        <f t="shared" si="252"/>
        <v>0</v>
      </c>
      <c r="H386" s="250"/>
      <c r="I386" s="251"/>
      <c r="J386" s="246"/>
      <c r="K386" s="247"/>
      <c r="L386" s="247"/>
      <c r="M386" s="247"/>
      <c r="N386" s="247"/>
      <c r="O386" s="247"/>
      <c r="P386" s="247"/>
      <c r="Q386" s="247"/>
      <c r="R386" s="247"/>
      <c r="S386" s="247"/>
      <c r="T386" s="247"/>
      <c r="U386" s="248">
        <f t="shared" ref="U386" si="271">G386/6</f>
        <v>0</v>
      </c>
      <c r="V386" s="246"/>
      <c r="W386" s="247"/>
      <c r="X386" s="247"/>
      <c r="Y386" s="247"/>
      <c r="Z386" s="247"/>
      <c r="AA386" s="247"/>
      <c r="AB386" s="247"/>
      <c r="AC386" s="247"/>
      <c r="AD386" s="247"/>
      <c r="AE386" s="247"/>
      <c r="AF386" s="247"/>
      <c r="AG386" s="248">
        <f t="shared" ref="AG386" si="272">G386/6</f>
        <v>0</v>
      </c>
      <c r="AH386" s="249"/>
      <c r="AI386" s="247"/>
      <c r="AJ386" s="247"/>
      <c r="AK386" s="247"/>
      <c r="AL386" s="247"/>
      <c r="AM386" s="247"/>
      <c r="AN386" s="247"/>
      <c r="AO386" s="247"/>
      <c r="AP386" s="247"/>
      <c r="AQ386" s="247"/>
      <c r="AR386" s="247"/>
      <c r="AS386" s="248">
        <f t="shared" ref="AS386" si="273">G386/6</f>
        <v>0</v>
      </c>
      <c r="AT386" s="249"/>
      <c r="AU386" s="247"/>
      <c r="AV386" s="247"/>
      <c r="AW386" s="247"/>
      <c r="AX386" s="247"/>
      <c r="AY386" s="247"/>
      <c r="AZ386" s="247"/>
      <c r="BA386" s="247"/>
      <c r="BB386" s="247"/>
      <c r="BC386" s="247"/>
      <c r="BD386" s="247"/>
      <c r="BE386" s="248">
        <f t="shared" ref="BE386" si="274">G386/6</f>
        <v>0</v>
      </c>
      <c r="BF386" s="249"/>
      <c r="BG386" s="247"/>
      <c r="BH386" s="247"/>
      <c r="BI386" s="247"/>
      <c r="BJ386" s="247"/>
      <c r="BK386" s="247"/>
      <c r="BL386" s="247"/>
      <c r="BM386" s="247"/>
      <c r="BN386" s="247"/>
      <c r="BO386" s="247"/>
      <c r="BP386" s="247"/>
      <c r="BQ386" s="248">
        <f t="shared" ref="BQ386" si="275">G386/6</f>
        <v>0</v>
      </c>
      <c r="BR386" s="249"/>
      <c r="BS386" s="247"/>
      <c r="BT386" s="247"/>
      <c r="BU386" s="247"/>
      <c r="BV386" s="247"/>
      <c r="BW386" s="247"/>
      <c r="BX386" s="247"/>
      <c r="BY386" s="247"/>
      <c r="BZ386" s="247"/>
      <c r="CA386" s="247"/>
      <c r="CB386" s="247"/>
      <c r="CC386" s="248">
        <f t="shared" ref="CC386" si="276">G386-SUM(H386:CB386)</f>
        <v>0</v>
      </c>
    </row>
    <row r="387" spans="1:81" s="149" customFormat="1" ht="27.75" customHeight="1" x14ac:dyDescent="0.25">
      <c r="A387" s="326"/>
      <c r="B387" s="339" t="s">
        <v>695</v>
      </c>
      <c r="C387" s="340" t="str">
        <f>"Customer Service Kiosk at locations Remote from the Plazas - Overhead Charges and Profit in respect of B-6004-a ("&amp; TEXT(F387,"###%") &amp; ")"</f>
        <v>Customer Service Kiosk at locations Remote from the Plazas - Overhead Charges and Profit in respect of B-6004-a (%)</v>
      </c>
      <c r="D387" s="341" t="s">
        <v>310</v>
      </c>
      <c r="E387" s="342">
        <f>+G386</f>
        <v>0</v>
      </c>
      <c r="F387" s="343"/>
      <c r="G387" s="191">
        <f>+E387*F387</f>
        <v>0</v>
      </c>
      <c r="H387" s="250"/>
      <c r="I387" s="251"/>
      <c r="J387" s="246"/>
      <c r="K387" s="247"/>
      <c r="L387" s="247"/>
      <c r="M387" s="247"/>
      <c r="N387" s="247"/>
      <c r="O387" s="247"/>
      <c r="P387" s="247"/>
      <c r="Q387" s="247"/>
      <c r="R387" s="247"/>
      <c r="S387" s="247"/>
      <c r="T387" s="247"/>
      <c r="U387" s="248">
        <f>G387/6</f>
        <v>0</v>
      </c>
      <c r="V387" s="246"/>
      <c r="W387" s="247"/>
      <c r="X387" s="247"/>
      <c r="Y387" s="247"/>
      <c r="Z387" s="247"/>
      <c r="AA387" s="247"/>
      <c r="AB387" s="247"/>
      <c r="AC387" s="247"/>
      <c r="AD387" s="247"/>
      <c r="AE387" s="247"/>
      <c r="AF387" s="247"/>
      <c r="AG387" s="248">
        <f>G387/6</f>
        <v>0</v>
      </c>
      <c r="AH387" s="249"/>
      <c r="AI387" s="247"/>
      <c r="AJ387" s="247"/>
      <c r="AK387" s="247"/>
      <c r="AL387" s="247"/>
      <c r="AM387" s="247"/>
      <c r="AN387" s="247"/>
      <c r="AO387" s="247"/>
      <c r="AP387" s="247"/>
      <c r="AQ387" s="247"/>
      <c r="AR387" s="247"/>
      <c r="AS387" s="248">
        <f>G387/6</f>
        <v>0</v>
      </c>
      <c r="AT387" s="249"/>
      <c r="AU387" s="247"/>
      <c r="AV387" s="247"/>
      <c r="AW387" s="247"/>
      <c r="AX387" s="247"/>
      <c r="AY387" s="247"/>
      <c r="AZ387" s="247"/>
      <c r="BA387" s="247"/>
      <c r="BB387" s="247"/>
      <c r="BC387" s="247"/>
      <c r="BD387" s="247"/>
      <c r="BE387" s="248">
        <f>G387/6</f>
        <v>0</v>
      </c>
      <c r="BF387" s="249"/>
      <c r="BG387" s="247"/>
      <c r="BH387" s="247"/>
      <c r="BI387" s="247"/>
      <c r="BJ387" s="247"/>
      <c r="BK387" s="247"/>
      <c r="BL387" s="247"/>
      <c r="BM387" s="247"/>
      <c r="BN387" s="247"/>
      <c r="BO387" s="247"/>
      <c r="BP387" s="247"/>
      <c r="BQ387" s="248">
        <f>G387/6</f>
        <v>0</v>
      </c>
      <c r="BR387" s="249"/>
      <c r="BS387" s="247"/>
      <c r="BT387" s="247"/>
      <c r="BU387" s="247"/>
      <c r="BV387" s="247"/>
      <c r="BW387" s="247"/>
      <c r="BX387" s="247"/>
      <c r="BY387" s="247"/>
      <c r="BZ387" s="247"/>
      <c r="CA387" s="247"/>
      <c r="CB387" s="247"/>
      <c r="CC387" s="248">
        <f>G387-SUM(H387:CB387)</f>
        <v>0</v>
      </c>
    </row>
    <row r="388" spans="1:81" s="39" customFormat="1" ht="27.75" customHeight="1" x14ac:dyDescent="0.25">
      <c r="A388" s="326"/>
      <c r="B388" s="180" t="s">
        <v>696</v>
      </c>
      <c r="C388" s="181" t="str">
        <f>"Customer Service Kiosk at locations Remote from the Plazas - Procurement of Kiosks Supply and Installation ("&amp; TEXT(F388,"##### ####") &amp;")"</f>
        <v>Customer Service Kiosk at locations Remote from the Plazas - Procurement of Kiosks Supply and Installation ()</v>
      </c>
      <c r="D388" s="337" t="s">
        <v>308</v>
      </c>
      <c r="E388" s="338">
        <v>0</v>
      </c>
      <c r="F388" s="334"/>
      <c r="G388" s="191">
        <f t="shared" si="252"/>
        <v>0</v>
      </c>
      <c r="H388" s="250"/>
      <c r="I388" s="251"/>
      <c r="J388" s="246"/>
      <c r="K388" s="247"/>
      <c r="L388" s="247"/>
      <c r="M388" s="247"/>
      <c r="N388" s="247"/>
      <c r="O388" s="247"/>
      <c r="P388" s="247"/>
      <c r="Q388" s="247"/>
      <c r="R388" s="247"/>
      <c r="S388" s="247"/>
      <c r="T388" s="247"/>
      <c r="U388" s="248">
        <f t="shared" ref="U388" si="277">G388/6</f>
        <v>0</v>
      </c>
      <c r="V388" s="246"/>
      <c r="W388" s="247"/>
      <c r="X388" s="247"/>
      <c r="Y388" s="247"/>
      <c r="Z388" s="247"/>
      <c r="AA388" s="247"/>
      <c r="AB388" s="247"/>
      <c r="AC388" s="247"/>
      <c r="AD388" s="247"/>
      <c r="AE388" s="247"/>
      <c r="AF388" s="247"/>
      <c r="AG388" s="248">
        <f t="shared" ref="AG388" si="278">G388/6</f>
        <v>0</v>
      </c>
      <c r="AH388" s="249"/>
      <c r="AI388" s="247"/>
      <c r="AJ388" s="247"/>
      <c r="AK388" s="247"/>
      <c r="AL388" s="247"/>
      <c r="AM388" s="247"/>
      <c r="AN388" s="247"/>
      <c r="AO388" s="247"/>
      <c r="AP388" s="247"/>
      <c r="AQ388" s="247"/>
      <c r="AR388" s="247"/>
      <c r="AS388" s="248">
        <f t="shared" ref="AS388" si="279">G388/6</f>
        <v>0</v>
      </c>
      <c r="AT388" s="249"/>
      <c r="AU388" s="247"/>
      <c r="AV388" s="247"/>
      <c r="AW388" s="247"/>
      <c r="AX388" s="247"/>
      <c r="AY388" s="247"/>
      <c r="AZ388" s="247"/>
      <c r="BA388" s="247"/>
      <c r="BB388" s="247"/>
      <c r="BC388" s="247"/>
      <c r="BD388" s="247"/>
      <c r="BE388" s="248">
        <f t="shared" ref="BE388" si="280">G388/6</f>
        <v>0</v>
      </c>
      <c r="BF388" s="249"/>
      <c r="BG388" s="247"/>
      <c r="BH388" s="247"/>
      <c r="BI388" s="247"/>
      <c r="BJ388" s="247"/>
      <c r="BK388" s="247"/>
      <c r="BL388" s="247"/>
      <c r="BM388" s="247"/>
      <c r="BN388" s="247"/>
      <c r="BO388" s="247"/>
      <c r="BP388" s="247"/>
      <c r="BQ388" s="248">
        <f t="shared" ref="BQ388" si="281">G388/6</f>
        <v>0</v>
      </c>
      <c r="BR388" s="249"/>
      <c r="BS388" s="247"/>
      <c r="BT388" s="247"/>
      <c r="BU388" s="247"/>
      <c r="BV388" s="247"/>
      <c r="BW388" s="247"/>
      <c r="BX388" s="247"/>
      <c r="BY388" s="247"/>
      <c r="BZ388" s="247"/>
      <c r="CA388" s="247"/>
      <c r="CB388" s="247"/>
      <c r="CC388" s="248">
        <f t="shared" ref="CC388" si="282">G388-SUM(H388:CB388)</f>
        <v>0</v>
      </c>
    </row>
    <row r="389" spans="1:81" s="149" customFormat="1" ht="27.75" customHeight="1" x14ac:dyDescent="0.25">
      <c r="A389" s="326"/>
      <c r="B389" s="339" t="s">
        <v>697</v>
      </c>
      <c r="C389" s="340" t="str">
        <f>"Customer Service Kiosk at locations Remote from the Plazas - Overhead charges and Profit in respect of B-6004-c ("&amp; TEXT(F389,"#.#%") &amp; ")"</f>
        <v>Customer Service Kiosk at locations Remote from the Plazas - Overhead charges and Profit in respect of B-6004-c (.%)</v>
      </c>
      <c r="D389" s="341" t="s">
        <v>310</v>
      </c>
      <c r="E389" s="342">
        <f>+G388</f>
        <v>0</v>
      </c>
      <c r="F389" s="343"/>
      <c r="G389" s="191">
        <f>+E389*F389</f>
        <v>0</v>
      </c>
      <c r="H389" s="250"/>
      <c r="I389" s="251"/>
      <c r="J389" s="246"/>
      <c r="K389" s="247"/>
      <c r="L389" s="247"/>
      <c r="M389" s="247"/>
      <c r="N389" s="247"/>
      <c r="O389" s="247"/>
      <c r="P389" s="247"/>
      <c r="Q389" s="247"/>
      <c r="R389" s="247"/>
      <c r="S389" s="247"/>
      <c r="T389" s="247"/>
      <c r="U389" s="248">
        <f>G389/6</f>
        <v>0</v>
      </c>
      <c r="V389" s="246"/>
      <c r="W389" s="247"/>
      <c r="X389" s="247"/>
      <c r="Y389" s="247"/>
      <c r="Z389" s="247"/>
      <c r="AA389" s="247"/>
      <c r="AB389" s="247"/>
      <c r="AC389" s="247"/>
      <c r="AD389" s="247"/>
      <c r="AE389" s="247"/>
      <c r="AF389" s="247"/>
      <c r="AG389" s="248">
        <f>G389/6</f>
        <v>0</v>
      </c>
      <c r="AH389" s="249"/>
      <c r="AI389" s="247"/>
      <c r="AJ389" s="247"/>
      <c r="AK389" s="247"/>
      <c r="AL389" s="247"/>
      <c r="AM389" s="247"/>
      <c r="AN389" s="247"/>
      <c r="AO389" s="247"/>
      <c r="AP389" s="247"/>
      <c r="AQ389" s="247"/>
      <c r="AR389" s="247"/>
      <c r="AS389" s="248">
        <f>G389/6</f>
        <v>0</v>
      </c>
      <c r="AT389" s="249"/>
      <c r="AU389" s="247"/>
      <c r="AV389" s="247"/>
      <c r="AW389" s="247"/>
      <c r="AX389" s="247"/>
      <c r="AY389" s="247"/>
      <c r="AZ389" s="247"/>
      <c r="BA389" s="247"/>
      <c r="BB389" s="247"/>
      <c r="BC389" s="247"/>
      <c r="BD389" s="247"/>
      <c r="BE389" s="248">
        <f>G389/6</f>
        <v>0</v>
      </c>
      <c r="BF389" s="249"/>
      <c r="BG389" s="247"/>
      <c r="BH389" s="247"/>
      <c r="BI389" s="247"/>
      <c r="BJ389" s="247"/>
      <c r="BK389" s="247"/>
      <c r="BL389" s="247"/>
      <c r="BM389" s="247"/>
      <c r="BN389" s="247"/>
      <c r="BO389" s="247"/>
      <c r="BP389" s="247"/>
      <c r="BQ389" s="248">
        <f>G389/6</f>
        <v>0</v>
      </c>
      <c r="BR389" s="249"/>
      <c r="BS389" s="247"/>
      <c r="BT389" s="247"/>
      <c r="BU389" s="247"/>
      <c r="BV389" s="247"/>
      <c r="BW389" s="247"/>
      <c r="BX389" s="247"/>
      <c r="BY389" s="247"/>
      <c r="BZ389" s="247"/>
      <c r="CA389" s="247"/>
      <c r="CB389" s="247"/>
      <c r="CC389" s="248">
        <f>G389-SUM(H389:CB389)</f>
        <v>0</v>
      </c>
    </row>
    <row r="390" spans="1:81" s="39" customFormat="1" ht="27.75" customHeight="1" x14ac:dyDescent="0.25">
      <c r="A390" s="326"/>
      <c r="B390" s="180" t="s">
        <v>698</v>
      </c>
      <c r="C390" s="181" t="str">
        <f>"Customer Service Kiosks at Toll Plazas - Allowance for Customer Service Kiosks Planning and Design ("&amp; TEXT(F390,"##### ####") &amp;")"</f>
        <v>Customer Service Kiosks at Toll Plazas - Allowance for Customer Service Kiosks Planning and Design ()</v>
      </c>
      <c r="D390" s="337" t="s">
        <v>308</v>
      </c>
      <c r="E390" s="338">
        <v>0</v>
      </c>
      <c r="F390" s="334"/>
      <c r="G390" s="191">
        <f t="shared" si="252"/>
        <v>0</v>
      </c>
      <c r="H390" s="250"/>
      <c r="I390" s="251"/>
      <c r="J390" s="246"/>
      <c r="K390" s="247"/>
      <c r="L390" s="247"/>
      <c r="M390" s="247"/>
      <c r="N390" s="247"/>
      <c r="O390" s="247"/>
      <c r="P390" s="247"/>
      <c r="Q390" s="247"/>
      <c r="R390" s="247"/>
      <c r="S390" s="247"/>
      <c r="T390" s="247"/>
      <c r="U390" s="248">
        <f t="shared" ref="U390" si="283">G390/6</f>
        <v>0</v>
      </c>
      <c r="V390" s="246"/>
      <c r="W390" s="247"/>
      <c r="X390" s="247"/>
      <c r="Y390" s="247"/>
      <c r="Z390" s="247"/>
      <c r="AA390" s="247"/>
      <c r="AB390" s="247"/>
      <c r="AC390" s="247"/>
      <c r="AD390" s="247"/>
      <c r="AE390" s="247"/>
      <c r="AF390" s="247"/>
      <c r="AG390" s="248">
        <f t="shared" ref="AG390" si="284">G390/6</f>
        <v>0</v>
      </c>
      <c r="AH390" s="249"/>
      <c r="AI390" s="247"/>
      <c r="AJ390" s="247"/>
      <c r="AK390" s="247"/>
      <c r="AL390" s="247"/>
      <c r="AM390" s="247"/>
      <c r="AN390" s="247"/>
      <c r="AO390" s="247"/>
      <c r="AP390" s="247"/>
      <c r="AQ390" s="247"/>
      <c r="AR390" s="247"/>
      <c r="AS390" s="248">
        <f t="shared" ref="AS390" si="285">G390/6</f>
        <v>0</v>
      </c>
      <c r="AT390" s="249"/>
      <c r="AU390" s="247"/>
      <c r="AV390" s="247"/>
      <c r="AW390" s="247"/>
      <c r="AX390" s="247"/>
      <c r="AY390" s="247"/>
      <c r="AZ390" s="247"/>
      <c r="BA390" s="247"/>
      <c r="BB390" s="247"/>
      <c r="BC390" s="247"/>
      <c r="BD390" s="247"/>
      <c r="BE390" s="248">
        <f t="shared" ref="BE390" si="286">G390/6</f>
        <v>0</v>
      </c>
      <c r="BF390" s="249"/>
      <c r="BG390" s="247"/>
      <c r="BH390" s="247"/>
      <c r="BI390" s="247"/>
      <c r="BJ390" s="247"/>
      <c r="BK390" s="247"/>
      <c r="BL390" s="247"/>
      <c r="BM390" s="247"/>
      <c r="BN390" s="247"/>
      <c r="BO390" s="247"/>
      <c r="BP390" s="247"/>
      <c r="BQ390" s="248">
        <f t="shared" ref="BQ390" si="287">G390/6</f>
        <v>0</v>
      </c>
      <c r="BR390" s="249"/>
      <c r="BS390" s="247"/>
      <c r="BT390" s="247"/>
      <c r="BU390" s="247"/>
      <c r="BV390" s="247"/>
      <c r="BW390" s="247"/>
      <c r="BX390" s="247"/>
      <c r="BY390" s="247"/>
      <c r="BZ390" s="247"/>
      <c r="CA390" s="247"/>
      <c r="CB390" s="247"/>
      <c r="CC390" s="248">
        <f t="shared" ref="CC390" si="288">G390-SUM(H390:CB390)</f>
        <v>0</v>
      </c>
    </row>
    <row r="391" spans="1:81" s="149" customFormat="1" ht="27.75" customHeight="1" x14ac:dyDescent="0.25">
      <c r="A391" s="326"/>
      <c r="B391" s="339" t="s">
        <v>699</v>
      </c>
      <c r="C391" s="340" t="str">
        <f>"Customer Service Kiosks at Toll Plazas - Overhead Charges and Profit in respect of B-6005-a ("&amp; TEXT(F391,"###%") &amp; ")"</f>
        <v>Customer Service Kiosks at Toll Plazas - Overhead Charges and Profit in respect of B-6005-a (%)</v>
      </c>
      <c r="D391" s="341" t="s">
        <v>310</v>
      </c>
      <c r="E391" s="342">
        <f>+G390</f>
        <v>0</v>
      </c>
      <c r="F391" s="343"/>
      <c r="G391" s="191">
        <f>+E391*F391</f>
        <v>0</v>
      </c>
      <c r="H391" s="250"/>
      <c r="I391" s="251"/>
      <c r="J391" s="246"/>
      <c r="K391" s="247"/>
      <c r="L391" s="247"/>
      <c r="M391" s="247"/>
      <c r="N391" s="247"/>
      <c r="O391" s="247"/>
      <c r="P391" s="247"/>
      <c r="Q391" s="247"/>
      <c r="R391" s="247"/>
      <c r="S391" s="247"/>
      <c r="T391" s="247"/>
      <c r="U391" s="248">
        <f>G391/6</f>
        <v>0</v>
      </c>
      <c r="V391" s="246"/>
      <c r="W391" s="247"/>
      <c r="X391" s="247"/>
      <c r="Y391" s="247"/>
      <c r="Z391" s="247"/>
      <c r="AA391" s="247"/>
      <c r="AB391" s="247"/>
      <c r="AC391" s="247"/>
      <c r="AD391" s="247"/>
      <c r="AE391" s="247"/>
      <c r="AF391" s="247"/>
      <c r="AG391" s="248">
        <f>G391/6</f>
        <v>0</v>
      </c>
      <c r="AH391" s="249"/>
      <c r="AI391" s="247"/>
      <c r="AJ391" s="247"/>
      <c r="AK391" s="247"/>
      <c r="AL391" s="247"/>
      <c r="AM391" s="247"/>
      <c r="AN391" s="247"/>
      <c r="AO391" s="247"/>
      <c r="AP391" s="247"/>
      <c r="AQ391" s="247"/>
      <c r="AR391" s="247"/>
      <c r="AS391" s="248">
        <f>G391/6</f>
        <v>0</v>
      </c>
      <c r="AT391" s="249"/>
      <c r="AU391" s="247"/>
      <c r="AV391" s="247"/>
      <c r="AW391" s="247"/>
      <c r="AX391" s="247"/>
      <c r="AY391" s="247"/>
      <c r="AZ391" s="247"/>
      <c r="BA391" s="247"/>
      <c r="BB391" s="247"/>
      <c r="BC391" s="247"/>
      <c r="BD391" s="247"/>
      <c r="BE391" s="248">
        <f>G391/6</f>
        <v>0</v>
      </c>
      <c r="BF391" s="249"/>
      <c r="BG391" s="247"/>
      <c r="BH391" s="247"/>
      <c r="BI391" s="247"/>
      <c r="BJ391" s="247"/>
      <c r="BK391" s="247"/>
      <c r="BL391" s="247"/>
      <c r="BM391" s="247"/>
      <c r="BN391" s="247"/>
      <c r="BO391" s="247"/>
      <c r="BP391" s="247"/>
      <c r="BQ391" s="248">
        <f>G391/6</f>
        <v>0</v>
      </c>
      <c r="BR391" s="249"/>
      <c r="BS391" s="247"/>
      <c r="BT391" s="247"/>
      <c r="BU391" s="247"/>
      <c r="BV391" s="247"/>
      <c r="BW391" s="247"/>
      <c r="BX391" s="247"/>
      <c r="BY391" s="247"/>
      <c r="BZ391" s="247"/>
      <c r="CA391" s="247"/>
      <c r="CB391" s="247"/>
      <c r="CC391" s="248">
        <f>G391-SUM(H391:CB391)</f>
        <v>0</v>
      </c>
    </row>
    <row r="392" spans="1:81" s="39" customFormat="1" ht="27.75" customHeight="1" x14ac:dyDescent="0.25">
      <c r="A392" s="326"/>
      <c r="B392" s="180" t="s">
        <v>700</v>
      </c>
      <c r="C392" s="181" t="str">
        <f>"Information Points and Desks at locations Remote from Plaza - Supply and Installation of Customer Service Kiosks Shop-fittings (" &amp; TEXT(F392,"##### ####") &amp;")"</f>
        <v>Information Points and Desks at locations Remote from Plaza - Supply and Installation of Customer Service Kiosks Shop-fittings ()</v>
      </c>
      <c r="D392" s="337" t="s">
        <v>308</v>
      </c>
      <c r="E392" s="338">
        <v>0</v>
      </c>
      <c r="F392" s="334"/>
      <c r="G392" s="191">
        <f t="shared" si="252"/>
        <v>0</v>
      </c>
      <c r="H392" s="250"/>
      <c r="I392" s="251"/>
      <c r="J392" s="246"/>
      <c r="K392" s="247"/>
      <c r="L392" s="247"/>
      <c r="M392" s="247"/>
      <c r="N392" s="247"/>
      <c r="O392" s="247"/>
      <c r="P392" s="247"/>
      <c r="Q392" s="247"/>
      <c r="R392" s="247"/>
      <c r="S392" s="247"/>
      <c r="T392" s="247"/>
      <c r="U392" s="248">
        <f t="shared" ref="U392" si="289">G392/6</f>
        <v>0</v>
      </c>
      <c r="V392" s="246"/>
      <c r="W392" s="247"/>
      <c r="X392" s="247"/>
      <c r="Y392" s="247"/>
      <c r="Z392" s="247"/>
      <c r="AA392" s="247"/>
      <c r="AB392" s="247"/>
      <c r="AC392" s="247"/>
      <c r="AD392" s="247"/>
      <c r="AE392" s="247"/>
      <c r="AF392" s="247"/>
      <c r="AG392" s="248">
        <f t="shared" ref="AG392" si="290">G392/6</f>
        <v>0</v>
      </c>
      <c r="AH392" s="249"/>
      <c r="AI392" s="247"/>
      <c r="AJ392" s="247"/>
      <c r="AK392" s="247"/>
      <c r="AL392" s="247"/>
      <c r="AM392" s="247"/>
      <c r="AN392" s="247"/>
      <c r="AO392" s="247"/>
      <c r="AP392" s="247"/>
      <c r="AQ392" s="247"/>
      <c r="AR392" s="247"/>
      <c r="AS392" s="248">
        <f t="shared" ref="AS392" si="291">G392/6</f>
        <v>0</v>
      </c>
      <c r="AT392" s="249"/>
      <c r="AU392" s="247"/>
      <c r="AV392" s="247"/>
      <c r="AW392" s="247"/>
      <c r="AX392" s="247"/>
      <c r="AY392" s="247"/>
      <c r="AZ392" s="247"/>
      <c r="BA392" s="247"/>
      <c r="BB392" s="247"/>
      <c r="BC392" s="247"/>
      <c r="BD392" s="247"/>
      <c r="BE392" s="248">
        <f t="shared" ref="BE392" si="292">G392/6</f>
        <v>0</v>
      </c>
      <c r="BF392" s="249"/>
      <c r="BG392" s="247"/>
      <c r="BH392" s="247"/>
      <c r="BI392" s="247"/>
      <c r="BJ392" s="247"/>
      <c r="BK392" s="247"/>
      <c r="BL392" s="247"/>
      <c r="BM392" s="247"/>
      <c r="BN392" s="247"/>
      <c r="BO392" s="247"/>
      <c r="BP392" s="247"/>
      <c r="BQ392" s="248">
        <f t="shared" ref="BQ392" si="293">G392/6</f>
        <v>0</v>
      </c>
      <c r="BR392" s="249"/>
      <c r="BS392" s="247"/>
      <c r="BT392" s="247"/>
      <c r="BU392" s="247"/>
      <c r="BV392" s="247"/>
      <c r="BW392" s="247"/>
      <c r="BX392" s="247"/>
      <c r="BY392" s="247"/>
      <c r="BZ392" s="247"/>
      <c r="CA392" s="247"/>
      <c r="CB392" s="247"/>
      <c r="CC392" s="248">
        <f t="shared" ref="CC392" si="294">G392-SUM(H392:CB392)</f>
        <v>0</v>
      </c>
    </row>
    <row r="393" spans="1:81" s="149" customFormat="1" ht="27.75" customHeight="1" x14ac:dyDescent="0.25">
      <c r="A393" s="326"/>
      <c r="B393" s="339" t="s">
        <v>701</v>
      </c>
      <c r="C393" s="340" t="str">
        <f>"Customer Service Kiosks at Toll Plazas - Overhead charges and Profit in respect of B-6005-c ("&amp; TEXT(F393,"###%") &amp; ")"</f>
        <v>Customer Service Kiosks at Toll Plazas - Overhead charges and Profit in respect of B-6005-c (%)</v>
      </c>
      <c r="D393" s="341" t="s">
        <v>310</v>
      </c>
      <c r="E393" s="342">
        <f>+G392</f>
        <v>0</v>
      </c>
      <c r="F393" s="343"/>
      <c r="G393" s="191">
        <f>+E393*F393</f>
        <v>0</v>
      </c>
      <c r="H393" s="250"/>
      <c r="I393" s="251"/>
      <c r="J393" s="246"/>
      <c r="K393" s="247"/>
      <c r="L393" s="247"/>
      <c r="M393" s="247"/>
      <c r="N393" s="247"/>
      <c r="O393" s="247"/>
      <c r="P393" s="247"/>
      <c r="Q393" s="247"/>
      <c r="R393" s="247"/>
      <c r="S393" s="247"/>
      <c r="T393" s="247"/>
      <c r="U393" s="248">
        <f>G393/6</f>
        <v>0</v>
      </c>
      <c r="V393" s="246"/>
      <c r="W393" s="247"/>
      <c r="X393" s="247"/>
      <c r="Y393" s="247"/>
      <c r="Z393" s="247"/>
      <c r="AA393" s="247"/>
      <c r="AB393" s="247"/>
      <c r="AC393" s="247"/>
      <c r="AD393" s="247"/>
      <c r="AE393" s="247"/>
      <c r="AF393" s="247"/>
      <c r="AG393" s="248">
        <f>G393/6</f>
        <v>0</v>
      </c>
      <c r="AH393" s="249"/>
      <c r="AI393" s="247"/>
      <c r="AJ393" s="247"/>
      <c r="AK393" s="247"/>
      <c r="AL393" s="247"/>
      <c r="AM393" s="247"/>
      <c r="AN393" s="247"/>
      <c r="AO393" s="247"/>
      <c r="AP393" s="247"/>
      <c r="AQ393" s="247"/>
      <c r="AR393" s="247"/>
      <c r="AS393" s="248">
        <f>G393/6</f>
        <v>0</v>
      </c>
      <c r="AT393" s="249"/>
      <c r="AU393" s="247"/>
      <c r="AV393" s="247"/>
      <c r="AW393" s="247"/>
      <c r="AX393" s="247"/>
      <c r="AY393" s="247"/>
      <c r="AZ393" s="247"/>
      <c r="BA393" s="247"/>
      <c r="BB393" s="247"/>
      <c r="BC393" s="247"/>
      <c r="BD393" s="247"/>
      <c r="BE393" s="248">
        <f>G393/6</f>
        <v>0</v>
      </c>
      <c r="BF393" s="249"/>
      <c r="BG393" s="247"/>
      <c r="BH393" s="247"/>
      <c r="BI393" s="247"/>
      <c r="BJ393" s="247"/>
      <c r="BK393" s="247"/>
      <c r="BL393" s="247"/>
      <c r="BM393" s="247"/>
      <c r="BN393" s="247"/>
      <c r="BO393" s="247"/>
      <c r="BP393" s="247"/>
      <c r="BQ393" s="248">
        <f>G393/6</f>
        <v>0</v>
      </c>
      <c r="BR393" s="249"/>
      <c r="BS393" s="247"/>
      <c r="BT393" s="247"/>
      <c r="BU393" s="247"/>
      <c r="BV393" s="247"/>
      <c r="BW393" s="247"/>
      <c r="BX393" s="247"/>
      <c r="BY393" s="247"/>
      <c r="BZ393" s="247"/>
      <c r="CA393" s="247"/>
      <c r="CB393" s="247"/>
      <c r="CC393" s="248">
        <f>G393-SUM(H393:CB393)</f>
        <v>0</v>
      </c>
    </row>
    <row r="394" spans="1:81" s="39" customFormat="1" ht="25.5" x14ac:dyDescent="0.25">
      <c r="A394" s="326"/>
      <c r="B394" s="180" t="s">
        <v>702</v>
      </c>
      <c r="C394" s="181" t="str">
        <f>"Information Points and Desks at locations Remote from Plaza - Allowance for Information Points and Desks and associated Furniture – Planning and Design (" &amp; TEXT(F394,"##### ####") &amp;")"</f>
        <v>Information Points and Desks at locations Remote from Plaza - Allowance for Information Points and Desks and associated Furniture – Planning and Design ()</v>
      </c>
      <c r="D394" s="337" t="s">
        <v>308</v>
      </c>
      <c r="E394" s="338">
        <v>0</v>
      </c>
      <c r="F394" s="334"/>
      <c r="G394" s="191">
        <f t="shared" si="252"/>
        <v>0</v>
      </c>
      <c r="H394" s="250"/>
      <c r="I394" s="251"/>
      <c r="J394" s="246"/>
      <c r="K394" s="247"/>
      <c r="L394" s="247"/>
      <c r="M394" s="247"/>
      <c r="N394" s="247"/>
      <c r="O394" s="247"/>
      <c r="P394" s="247"/>
      <c r="Q394" s="247"/>
      <c r="R394" s="247"/>
      <c r="S394" s="247"/>
      <c r="T394" s="247"/>
      <c r="U394" s="248">
        <f t="shared" ref="U394" si="295">G394/6</f>
        <v>0</v>
      </c>
      <c r="V394" s="246"/>
      <c r="W394" s="247"/>
      <c r="X394" s="247"/>
      <c r="Y394" s="247"/>
      <c r="Z394" s="247"/>
      <c r="AA394" s="247"/>
      <c r="AB394" s="247"/>
      <c r="AC394" s="247"/>
      <c r="AD394" s="247"/>
      <c r="AE394" s="247"/>
      <c r="AF394" s="247"/>
      <c r="AG394" s="248">
        <f t="shared" ref="AG394" si="296">G394/6</f>
        <v>0</v>
      </c>
      <c r="AH394" s="249"/>
      <c r="AI394" s="247"/>
      <c r="AJ394" s="247"/>
      <c r="AK394" s="247"/>
      <c r="AL394" s="247"/>
      <c r="AM394" s="247"/>
      <c r="AN394" s="247"/>
      <c r="AO394" s="247"/>
      <c r="AP394" s="247"/>
      <c r="AQ394" s="247"/>
      <c r="AR394" s="247"/>
      <c r="AS394" s="248">
        <f t="shared" ref="AS394" si="297">G394/6</f>
        <v>0</v>
      </c>
      <c r="AT394" s="249"/>
      <c r="AU394" s="247"/>
      <c r="AV394" s="247"/>
      <c r="AW394" s="247"/>
      <c r="AX394" s="247"/>
      <c r="AY394" s="247"/>
      <c r="AZ394" s="247"/>
      <c r="BA394" s="247"/>
      <c r="BB394" s="247"/>
      <c r="BC394" s="247"/>
      <c r="BD394" s="247"/>
      <c r="BE394" s="248">
        <f t="shared" ref="BE394" si="298">G394/6</f>
        <v>0</v>
      </c>
      <c r="BF394" s="249"/>
      <c r="BG394" s="247"/>
      <c r="BH394" s="247"/>
      <c r="BI394" s="247"/>
      <c r="BJ394" s="247"/>
      <c r="BK394" s="247"/>
      <c r="BL394" s="247"/>
      <c r="BM394" s="247"/>
      <c r="BN394" s="247"/>
      <c r="BO394" s="247"/>
      <c r="BP394" s="247"/>
      <c r="BQ394" s="248">
        <f t="shared" ref="BQ394" si="299">G394/6</f>
        <v>0</v>
      </c>
      <c r="BR394" s="249"/>
      <c r="BS394" s="247"/>
      <c r="BT394" s="247"/>
      <c r="BU394" s="247"/>
      <c r="BV394" s="247"/>
      <c r="BW394" s="247"/>
      <c r="BX394" s="247"/>
      <c r="BY394" s="247"/>
      <c r="BZ394" s="247"/>
      <c r="CA394" s="247"/>
      <c r="CB394" s="247"/>
      <c r="CC394" s="248">
        <f t="shared" ref="CC394" si="300">G394-SUM(H394:CB394)</f>
        <v>0</v>
      </c>
    </row>
    <row r="395" spans="1:81" s="149" customFormat="1" ht="25.5" x14ac:dyDescent="0.25">
      <c r="A395" s="326"/>
      <c r="B395" s="339" t="s">
        <v>703</v>
      </c>
      <c r="C395" s="340" t="str">
        <f>"Information Points and Desks at locations Remote from Plaza - Overhead Charges and Profit in respect of B-6006-a ("&amp; TEXT(F395,"###%") &amp; ")"</f>
        <v>Information Points and Desks at locations Remote from Plaza - Overhead Charges and Profit in respect of B-6006-a (%)</v>
      </c>
      <c r="D395" s="341" t="s">
        <v>310</v>
      </c>
      <c r="E395" s="342">
        <f>+G394</f>
        <v>0</v>
      </c>
      <c r="F395" s="343"/>
      <c r="G395" s="191">
        <f>+E395*F395</f>
        <v>0</v>
      </c>
      <c r="H395" s="250"/>
      <c r="I395" s="251"/>
      <c r="J395" s="246"/>
      <c r="K395" s="247"/>
      <c r="L395" s="247"/>
      <c r="M395" s="247"/>
      <c r="N395" s="247"/>
      <c r="O395" s="247"/>
      <c r="P395" s="247"/>
      <c r="Q395" s="247"/>
      <c r="R395" s="247"/>
      <c r="S395" s="247"/>
      <c r="T395" s="247"/>
      <c r="U395" s="248">
        <f>G395/6</f>
        <v>0</v>
      </c>
      <c r="V395" s="246"/>
      <c r="W395" s="247"/>
      <c r="X395" s="247"/>
      <c r="Y395" s="247"/>
      <c r="Z395" s="247"/>
      <c r="AA395" s="247"/>
      <c r="AB395" s="247"/>
      <c r="AC395" s="247"/>
      <c r="AD395" s="247"/>
      <c r="AE395" s="247"/>
      <c r="AF395" s="247"/>
      <c r="AG395" s="248">
        <f>G395/6</f>
        <v>0</v>
      </c>
      <c r="AH395" s="249"/>
      <c r="AI395" s="247"/>
      <c r="AJ395" s="247"/>
      <c r="AK395" s="247"/>
      <c r="AL395" s="247"/>
      <c r="AM395" s="247"/>
      <c r="AN395" s="247"/>
      <c r="AO395" s="247"/>
      <c r="AP395" s="247"/>
      <c r="AQ395" s="247"/>
      <c r="AR395" s="247"/>
      <c r="AS395" s="248">
        <f>G395/6</f>
        <v>0</v>
      </c>
      <c r="AT395" s="249"/>
      <c r="AU395" s="247"/>
      <c r="AV395" s="247"/>
      <c r="AW395" s="247"/>
      <c r="AX395" s="247"/>
      <c r="AY395" s="247"/>
      <c r="AZ395" s="247"/>
      <c r="BA395" s="247"/>
      <c r="BB395" s="247"/>
      <c r="BC395" s="247"/>
      <c r="BD395" s="247"/>
      <c r="BE395" s="248">
        <f>G395/6</f>
        <v>0</v>
      </c>
      <c r="BF395" s="249"/>
      <c r="BG395" s="247"/>
      <c r="BH395" s="247"/>
      <c r="BI395" s="247"/>
      <c r="BJ395" s="247"/>
      <c r="BK395" s="247"/>
      <c r="BL395" s="247"/>
      <c r="BM395" s="247"/>
      <c r="BN395" s="247"/>
      <c r="BO395" s="247"/>
      <c r="BP395" s="247"/>
      <c r="BQ395" s="248">
        <f>G395/6</f>
        <v>0</v>
      </c>
      <c r="BR395" s="249"/>
      <c r="BS395" s="247"/>
      <c r="BT395" s="247"/>
      <c r="BU395" s="247"/>
      <c r="BV395" s="247"/>
      <c r="BW395" s="247"/>
      <c r="BX395" s="247"/>
      <c r="BY395" s="247"/>
      <c r="BZ395" s="247"/>
      <c r="CA395" s="247"/>
      <c r="CB395" s="247"/>
      <c r="CC395" s="248">
        <f>G395-SUM(H395:CB395)</f>
        <v>0</v>
      </c>
    </row>
    <row r="396" spans="1:81" s="39" customFormat="1" ht="25.5" x14ac:dyDescent="0.25">
      <c r="A396" s="326"/>
      <c r="B396" s="180" t="s">
        <v>704</v>
      </c>
      <c r="C396" s="181" t="str">
        <f>"Information Points and Desks at locations Remote from Plaza - Supply and Installation of Information Points and Desks and the associated Furniture (" &amp; TEXT(F396,"##### ####") &amp;")"</f>
        <v>Information Points and Desks at locations Remote from Plaza - Supply and Installation of Information Points and Desks and the associated Furniture ()</v>
      </c>
      <c r="D396" s="337" t="s">
        <v>308</v>
      </c>
      <c r="E396" s="338">
        <v>0</v>
      </c>
      <c r="F396" s="334"/>
      <c r="G396" s="191">
        <f t="shared" si="252"/>
        <v>0</v>
      </c>
      <c r="H396" s="250"/>
      <c r="I396" s="251"/>
      <c r="J396" s="246"/>
      <c r="K396" s="247"/>
      <c r="L396" s="247"/>
      <c r="M396" s="247"/>
      <c r="N396" s="247"/>
      <c r="O396" s="247"/>
      <c r="P396" s="247"/>
      <c r="Q396" s="247"/>
      <c r="R396" s="247"/>
      <c r="S396" s="247"/>
      <c r="T396" s="247"/>
      <c r="U396" s="248">
        <f t="shared" ref="U396" si="301">G396/6</f>
        <v>0</v>
      </c>
      <c r="V396" s="246"/>
      <c r="W396" s="247"/>
      <c r="X396" s="247"/>
      <c r="Y396" s="247"/>
      <c r="Z396" s="247"/>
      <c r="AA396" s="247"/>
      <c r="AB396" s="247"/>
      <c r="AC396" s="247"/>
      <c r="AD396" s="247"/>
      <c r="AE396" s="247"/>
      <c r="AF396" s="247"/>
      <c r="AG396" s="248">
        <f t="shared" ref="AG396" si="302">G396/6</f>
        <v>0</v>
      </c>
      <c r="AH396" s="249"/>
      <c r="AI396" s="247"/>
      <c r="AJ396" s="247"/>
      <c r="AK396" s="247"/>
      <c r="AL396" s="247"/>
      <c r="AM396" s="247"/>
      <c r="AN396" s="247"/>
      <c r="AO396" s="247"/>
      <c r="AP396" s="247"/>
      <c r="AQ396" s="247"/>
      <c r="AR396" s="247"/>
      <c r="AS396" s="248">
        <f t="shared" ref="AS396" si="303">G396/6</f>
        <v>0</v>
      </c>
      <c r="AT396" s="249"/>
      <c r="AU396" s="247"/>
      <c r="AV396" s="247"/>
      <c r="AW396" s="247"/>
      <c r="AX396" s="247"/>
      <c r="AY396" s="247"/>
      <c r="AZ396" s="247"/>
      <c r="BA396" s="247"/>
      <c r="BB396" s="247"/>
      <c r="BC396" s="247"/>
      <c r="BD396" s="247"/>
      <c r="BE396" s="248">
        <f t="shared" ref="BE396" si="304">G396/6</f>
        <v>0</v>
      </c>
      <c r="BF396" s="249"/>
      <c r="BG396" s="247"/>
      <c r="BH396" s="247"/>
      <c r="BI396" s="247"/>
      <c r="BJ396" s="247"/>
      <c r="BK396" s="247"/>
      <c r="BL396" s="247"/>
      <c r="BM396" s="247"/>
      <c r="BN396" s="247"/>
      <c r="BO396" s="247"/>
      <c r="BP396" s="247"/>
      <c r="BQ396" s="248">
        <f t="shared" ref="BQ396" si="305">G396/6</f>
        <v>0</v>
      </c>
      <c r="BR396" s="249"/>
      <c r="BS396" s="247"/>
      <c r="BT396" s="247"/>
      <c r="BU396" s="247"/>
      <c r="BV396" s="247"/>
      <c r="BW396" s="247"/>
      <c r="BX396" s="247"/>
      <c r="BY396" s="247"/>
      <c r="BZ396" s="247"/>
      <c r="CA396" s="247"/>
      <c r="CB396" s="247"/>
      <c r="CC396" s="248">
        <f t="shared" ref="CC396" si="306">G396-SUM(H396:CB396)</f>
        <v>0</v>
      </c>
    </row>
    <row r="397" spans="1:81" s="149" customFormat="1" ht="25.5" x14ac:dyDescent="0.25">
      <c r="A397" s="326"/>
      <c r="B397" s="339" t="s">
        <v>705</v>
      </c>
      <c r="C397" s="340" t="str">
        <f>"Information Points and Desks at locations Remote from Plaza - Overhead charges and Profit in respect of B-6006-c ("&amp; TEXT(F397,"###%") &amp; ")"</f>
        <v>Information Points and Desks at locations Remote from Plaza - Overhead charges and Profit in respect of B-6006-c (%)</v>
      </c>
      <c r="D397" s="341" t="s">
        <v>310</v>
      </c>
      <c r="E397" s="342">
        <f>+G396</f>
        <v>0</v>
      </c>
      <c r="F397" s="343"/>
      <c r="G397" s="191">
        <f>+E397*F397</f>
        <v>0</v>
      </c>
      <c r="H397" s="250"/>
      <c r="I397" s="251"/>
      <c r="J397" s="246"/>
      <c r="K397" s="247"/>
      <c r="L397" s="247"/>
      <c r="M397" s="247"/>
      <c r="N397" s="247"/>
      <c r="O397" s="247"/>
      <c r="P397" s="247"/>
      <c r="Q397" s="247"/>
      <c r="R397" s="247"/>
      <c r="S397" s="247"/>
      <c r="T397" s="247"/>
      <c r="U397" s="248">
        <f>G397/6</f>
        <v>0</v>
      </c>
      <c r="V397" s="246"/>
      <c r="W397" s="247"/>
      <c r="X397" s="247"/>
      <c r="Y397" s="247"/>
      <c r="Z397" s="247"/>
      <c r="AA397" s="247"/>
      <c r="AB397" s="247"/>
      <c r="AC397" s="247"/>
      <c r="AD397" s="247"/>
      <c r="AE397" s="247"/>
      <c r="AF397" s="247"/>
      <c r="AG397" s="248">
        <f>G397/6</f>
        <v>0</v>
      </c>
      <c r="AH397" s="249"/>
      <c r="AI397" s="247"/>
      <c r="AJ397" s="247"/>
      <c r="AK397" s="247"/>
      <c r="AL397" s="247"/>
      <c r="AM397" s="247"/>
      <c r="AN397" s="247"/>
      <c r="AO397" s="247"/>
      <c r="AP397" s="247"/>
      <c r="AQ397" s="247"/>
      <c r="AR397" s="247"/>
      <c r="AS397" s="248">
        <f>G397/6</f>
        <v>0</v>
      </c>
      <c r="AT397" s="249"/>
      <c r="AU397" s="247"/>
      <c r="AV397" s="247"/>
      <c r="AW397" s="247"/>
      <c r="AX397" s="247"/>
      <c r="AY397" s="247"/>
      <c r="AZ397" s="247"/>
      <c r="BA397" s="247"/>
      <c r="BB397" s="247"/>
      <c r="BC397" s="247"/>
      <c r="BD397" s="247"/>
      <c r="BE397" s="248">
        <f>G397/6</f>
        <v>0</v>
      </c>
      <c r="BF397" s="249"/>
      <c r="BG397" s="247"/>
      <c r="BH397" s="247"/>
      <c r="BI397" s="247"/>
      <c r="BJ397" s="247"/>
      <c r="BK397" s="247"/>
      <c r="BL397" s="247"/>
      <c r="BM397" s="247"/>
      <c r="BN397" s="247"/>
      <c r="BO397" s="247"/>
      <c r="BP397" s="247"/>
      <c r="BQ397" s="248">
        <f>G397/6</f>
        <v>0</v>
      </c>
      <c r="BR397" s="249"/>
      <c r="BS397" s="247"/>
      <c r="BT397" s="247"/>
      <c r="BU397" s="247"/>
      <c r="BV397" s="247"/>
      <c r="BW397" s="247"/>
      <c r="BX397" s="247"/>
      <c r="BY397" s="247"/>
      <c r="BZ397" s="247"/>
      <c r="CA397" s="247"/>
      <c r="CB397" s="247"/>
      <c r="CC397" s="248">
        <f>G397-SUM(H397:CB397)</f>
        <v>0</v>
      </c>
    </row>
    <row r="398" spans="1:81" s="149" customFormat="1" ht="25.5" x14ac:dyDescent="0.25">
      <c r="A398" s="326"/>
      <c r="B398" s="73" t="s">
        <v>706</v>
      </c>
      <c r="C398" s="129" t="str">
        <f>"Fire detection and suppression systems complete per Control Centre – Fire detection and suppression systems (" &amp; TEXT(F398,"##### ####") &amp;")"</f>
        <v>Fire detection and suppression systems complete per Control Centre – Fire detection and suppression systems (144 000)</v>
      </c>
      <c r="D398" s="29" t="s">
        <v>308</v>
      </c>
      <c r="E398" s="275">
        <v>1</v>
      </c>
      <c r="F398" s="76">
        <f>2000*72</f>
        <v>144000</v>
      </c>
      <c r="G398" s="74">
        <f t="shared" si="252"/>
        <v>144000</v>
      </c>
      <c r="H398" s="250"/>
      <c r="I398" s="251"/>
      <c r="J398" s="246"/>
      <c r="K398" s="247"/>
      <c r="L398" s="247"/>
      <c r="M398" s="247"/>
      <c r="N398" s="247"/>
      <c r="O398" s="247"/>
      <c r="P398" s="247"/>
      <c r="Q398" s="247"/>
      <c r="R398" s="247"/>
      <c r="S398" s="247"/>
      <c r="T398" s="247"/>
      <c r="U398" s="248">
        <f t="shared" ref="U398" si="307">G398/6</f>
        <v>24000</v>
      </c>
      <c r="V398" s="246"/>
      <c r="W398" s="247"/>
      <c r="X398" s="247"/>
      <c r="Y398" s="247"/>
      <c r="Z398" s="247"/>
      <c r="AA398" s="247"/>
      <c r="AB398" s="247"/>
      <c r="AC398" s="247"/>
      <c r="AD398" s="247"/>
      <c r="AE398" s="247"/>
      <c r="AF398" s="247"/>
      <c r="AG398" s="248">
        <f t="shared" ref="AG398" si="308">G398/6</f>
        <v>24000</v>
      </c>
      <c r="AH398" s="249"/>
      <c r="AI398" s="247"/>
      <c r="AJ398" s="247"/>
      <c r="AK398" s="247"/>
      <c r="AL398" s="247"/>
      <c r="AM398" s="247"/>
      <c r="AN398" s="247"/>
      <c r="AO398" s="247"/>
      <c r="AP398" s="247"/>
      <c r="AQ398" s="247"/>
      <c r="AR398" s="247"/>
      <c r="AS398" s="248">
        <f t="shared" ref="AS398" si="309">G398/6</f>
        <v>24000</v>
      </c>
      <c r="AT398" s="249"/>
      <c r="AU398" s="247"/>
      <c r="AV398" s="247"/>
      <c r="AW398" s="247"/>
      <c r="AX398" s="247"/>
      <c r="AY398" s="247"/>
      <c r="AZ398" s="247"/>
      <c r="BA398" s="247"/>
      <c r="BB398" s="247"/>
      <c r="BC398" s="247"/>
      <c r="BD398" s="247"/>
      <c r="BE398" s="248">
        <f t="shared" ref="BE398" si="310">G398/6</f>
        <v>24000</v>
      </c>
      <c r="BF398" s="249"/>
      <c r="BG398" s="247"/>
      <c r="BH398" s="247"/>
      <c r="BI398" s="247"/>
      <c r="BJ398" s="247"/>
      <c r="BK398" s="247"/>
      <c r="BL398" s="247"/>
      <c r="BM398" s="247"/>
      <c r="BN398" s="247"/>
      <c r="BO398" s="247"/>
      <c r="BP398" s="247"/>
      <c r="BQ398" s="248">
        <f t="shared" ref="BQ398" si="311">G398/6</f>
        <v>24000</v>
      </c>
      <c r="BR398" s="249"/>
      <c r="BS398" s="247"/>
      <c r="BT398" s="247"/>
      <c r="BU398" s="247"/>
      <c r="BV398" s="247"/>
      <c r="BW398" s="247"/>
      <c r="BX398" s="247"/>
      <c r="BY398" s="247"/>
      <c r="BZ398" s="247"/>
      <c r="CA398" s="247"/>
      <c r="CB398" s="247"/>
      <c r="CC398" s="248">
        <f t="shared" ref="CC398" si="312">G398-SUM(H398:CB398)</f>
        <v>24000</v>
      </c>
    </row>
    <row r="399" spans="1:81" s="149" customFormat="1" ht="25.5" x14ac:dyDescent="0.25">
      <c r="A399" s="326"/>
      <c r="B399" s="26" t="s">
        <v>707</v>
      </c>
      <c r="C399" s="27" t="str">
        <f>"Fire detection and suppression systems complete per Control Centre - Overhead Charges and Profit in respect of B-6007-a ("&amp; TEXT(F399,"###%") &amp; ")"</f>
        <v>Fire detection and suppression systems complete per Control Centre - Overhead Charges and Profit in respect of B-6007-a (%)</v>
      </c>
      <c r="D399" s="148" t="s">
        <v>310</v>
      </c>
      <c r="E399" s="271">
        <f>+G398</f>
        <v>144000</v>
      </c>
      <c r="F399" s="231"/>
      <c r="G399" s="74">
        <f>+E399*F399</f>
        <v>0</v>
      </c>
      <c r="H399" s="250"/>
      <c r="I399" s="251"/>
      <c r="J399" s="246"/>
      <c r="K399" s="247"/>
      <c r="L399" s="247"/>
      <c r="M399" s="247"/>
      <c r="N399" s="247"/>
      <c r="O399" s="247"/>
      <c r="P399" s="247"/>
      <c r="Q399" s="247"/>
      <c r="R399" s="247"/>
      <c r="S399" s="247"/>
      <c r="T399" s="247"/>
      <c r="U399" s="248">
        <f>G399/6</f>
        <v>0</v>
      </c>
      <c r="V399" s="246"/>
      <c r="W399" s="247"/>
      <c r="X399" s="247"/>
      <c r="Y399" s="247"/>
      <c r="Z399" s="247"/>
      <c r="AA399" s="247"/>
      <c r="AB399" s="247"/>
      <c r="AC399" s="247"/>
      <c r="AD399" s="247"/>
      <c r="AE399" s="247"/>
      <c r="AF399" s="247"/>
      <c r="AG399" s="248">
        <f>G399/6</f>
        <v>0</v>
      </c>
      <c r="AH399" s="249"/>
      <c r="AI399" s="247"/>
      <c r="AJ399" s="247"/>
      <c r="AK399" s="247"/>
      <c r="AL399" s="247"/>
      <c r="AM399" s="247"/>
      <c r="AN399" s="247"/>
      <c r="AO399" s="247"/>
      <c r="AP399" s="247"/>
      <c r="AQ399" s="247"/>
      <c r="AR399" s="247"/>
      <c r="AS399" s="248">
        <f>G399/6</f>
        <v>0</v>
      </c>
      <c r="AT399" s="249"/>
      <c r="AU399" s="247"/>
      <c r="AV399" s="247"/>
      <c r="AW399" s="247"/>
      <c r="AX399" s="247"/>
      <c r="AY399" s="247"/>
      <c r="AZ399" s="247"/>
      <c r="BA399" s="247"/>
      <c r="BB399" s="247"/>
      <c r="BC399" s="247"/>
      <c r="BD399" s="247"/>
      <c r="BE399" s="248">
        <f>G399/6</f>
        <v>0</v>
      </c>
      <c r="BF399" s="249"/>
      <c r="BG399" s="247"/>
      <c r="BH399" s="247"/>
      <c r="BI399" s="247"/>
      <c r="BJ399" s="247"/>
      <c r="BK399" s="247"/>
      <c r="BL399" s="247"/>
      <c r="BM399" s="247"/>
      <c r="BN399" s="247"/>
      <c r="BO399" s="247"/>
      <c r="BP399" s="247"/>
      <c r="BQ399" s="248">
        <f>G399/6</f>
        <v>0</v>
      </c>
      <c r="BR399" s="249"/>
      <c r="BS399" s="247"/>
      <c r="BT399" s="247"/>
      <c r="BU399" s="247"/>
      <c r="BV399" s="247"/>
      <c r="BW399" s="247"/>
      <c r="BX399" s="247"/>
      <c r="BY399" s="247"/>
      <c r="BZ399" s="247"/>
      <c r="CA399" s="247"/>
      <c r="CB399" s="247"/>
      <c r="CC399" s="248">
        <f>G399-SUM(H399:CB399)</f>
        <v>0</v>
      </c>
    </row>
    <row r="400" spans="1:81" s="149" customFormat="1" ht="28.5" customHeight="1" x14ac:dyDescent="0.25">
      <c r="A400" s="326"/>
      <c r="B400" s="73" t="s">
        <v>708</v>
      </c>
      <c r="C400" s="129" t="str">
        <f>"Provision of PABX telephone system per Control Centre – PABX telephone system (" &amp; TEXT(F400,"##### ####") &amp;")"</f>
        <v>Provision of PABX telephone system per Control Centre – PABX telephone system (100 000)</v>
      </c>
      <c r="D400" s="29" t="s">
        <v>308</v>
      </c>
      <c r="E400" s="275">
        <v>1</v>
      </c>
      <c r="F400" s="76">
        <v>100000</v>
      </c>
      <c r="G400" s="74">
        <f t="shared" si="252"/>
        <v>100000</v>
      </c>
      <c r="H400" s="250"/>
      <c r="I400" s="251"/>
      <c r="J400" s="246"/>
      <c r="K400" s="247"/>
      <c r="L400" s="247"/>
      <c r="M400" s="247"/>
      <c r="N400" s="247"/>
      <c r="O400" s="247"/>
      <c r="P400" s="247"/>
      <c r="Q400" s="247"/>
      <c r="R400" s="247"/>
      <c r="S400" s="247"/>
      <c r="T400" s="247"/>
      <c r="U400" s="248">
        <f t="shared" ref="U400" si="313">G400/6</f>
        <v>16666.669999999998</v>
      </c>
      <c r="V400" s="246"/>
      <c r="W400" s="247"/>
      <c r="X400" s="247"/>
      <c r="Y400" s="247"/>
      <c r="Z400" s="247"/>
      <c r="AA400" s="247"/>
      <c r="AB400" s="247"/>
      <c r="AC400" s="247"/>
      <c r="AD400" s="247"/>
      <c r="AE400" s="247"/>
      <c r="AF400" s="247"/>
      <c r="AG400" s="248">
        <f t="shared" ref="AG400" si="314">G400/6</f>
        <v>16666.669999999998</v>
      </c>
      <c r="AH400" s="249"/>
      <c r="AI400" s="247"/>
      <c r="AJ400" s="247"/>
      <c r="AK400" s="247"/>
      <c r="AL400" s="247"/>
      <c r="AM400" s="247"/>
      <c r="AN400" s="247"/>
      <c r="AO400" s="247"/>
      <c r="AP400" s="247"/>
      <c r="AQ400" s="247"/>
      <c r="AR400" s="247"/>
      <c r="AS400" s="248">
        <f t="shared" ref="AS400" si="315">G400/6</f>
        <v>16666.669999999998</v>
      </c>
      <c r="AT400" s="249"/>
      <c r="AU400" s="247"/>
      <c r="AV400" s="247"/>
      <c r="AW400" s="247"/>
      <c r="AX400" s="247"/>
      <c r="AY400" s="247"/>
      <c r="AZ400" s="247"/>
      <c r="BA400" s="247"/>
      <c r="BB400" s="247"/>
      <c r="BC400" s="247"/>
      <c r="BD400" s="247"/>
      <c r="BE400" s="248">
        <f t="shared" ref="BE400" si="316">G400/6</f>
        <v>16666.669999999998</v>
      </c>
      <c r="BF400" s="249"/>
      <c r="BG400" s="247"/>
      <c r="BH400" s="247"/>
      <c r="BI400" s="247"/>
      <c r="BJ400" s="247"/>
      <c r="BK400" s="247"/>
      <c r="BL400" s="247"/>
      <c r="BM400" s="247"/>
      <c r="BN400" s="247"/>
      <c r="BO400" s="247"/>
      <c r="BP400" s="247"/>
      <c r="BQ400" s="248">
        <f t="shared" ref="BQ400" si="317">G400/6</f>
        <v>16666.669999999998</v>
      </c>
      <c r="BR400" s="249"/>
      <c r="BS400" s="247"/>
      <c r="BT400" s="247"/>
      <c r="BU400" s="247"/>
      <c r="BV400" s="247"/>
      <c r="BW400" s="247"/>
      <c r="BX400" s="247"/>
      <c r="BY400" s="247"/>
      <c r="BZ400" s="247"/>
      <c r="CA400" s="247"/>
      <c r="CB400" s="247"/>
      <c r="CC400" s="248">
        <f t="shared" ref="CC400" si="318">G400-SUM(H400:CB400)</f>
        <v>16666.650000000001</v>
      </c>
    </row>
    <row r="401" spans="1:81" s="149" customFormat="1" ht="25.5" x14ac:dyDescent="0.25">
      <c r="A401" s="326"/>
      <c r="B401" s="26" t="s">
        <v>709</v>
      </c>
      <c r="C401" s="27" t="str">
        <f>"Provision of PABX telephone system per Control Centre - Overhead Charges and Profit in respect of B-6008-a ("&amp; TEXT(F401,"###%") &amp; ")"</f>
        <v>Provision of PABX telephone system per Control Centre - Overhead Charges and Profit in respect of B-6008-a (%)</v>
      </c>
      <c r="D401" s="148" t="s">
        <v>310</v>
      </c>
      <c r="E401" s="271">
        <f>+G400</f>
        <v>100000</v>
      </c>
      <c r="F401" s="231"/>
      <c r="G401" s="74">
        <f>+E401*F401</f>
        <v>0</v>
      </c>
      <c r="H401" s="250"/>
      <c r="I401" s="251"/>
      <c r="J401" s="246"/>
      <c r="K401" s="247"/>
      <c r="L401" s="247"/>
      <c r="M401" s="247"/>
      <c r="N401" s="247"/>
      <c r="O401" s="247"/>
      <c r="P401" s="247"/>
      <c r="Q401" s="247"/>
      <c r="R401" s="247"/>
      <c r="S401" s="247"/>
      <c r="T401" s="247"/>
      <c r="U401" s="248">
        <f>G401/6</f>
        <v>0</v>
      </c>
      <c r="V401" s="246"/>
      <c r="W401" s="247"/>
      <c r="X401" s="247"/>
      <c r="Y401" s="247"/>
      <c r="Z401" s="247"/>
      <c r="AA401" s="247"/>
      <c r="AB401" s="247"/>
      <c r="AC401" s="247"/>
      <c r="AD401" s="247"/>
      <c r="AE401" s="247"/>
      <c r="AF401" s="247"/>
      <c r="AG401" s="248">
        <f>G401/6</f>
        <v>0</v>
      </c>
      <c r="AH401" s="249"/>
      <c r="AI401" s="247"/>
      <c r="AJ401" s="247"/>
      <c r="AK401" s="247"/>
      <c r="AL401" s="247"/>
      <c r="AM401" s="247"/>
      <c r="AN401" s="247"/>
      <c r="AO401" s="247"/>
      <c r="AP401" s="247"/>
      <c r="AQ401" s="247"/>
      <c r="AR401" s="247"/>
      <c r="AS401" s="248">
        <f>G401/6</f>
        <v>0</v>
      </c>
      <c r="AT401" s="249"/>
      <c r="AU401" s="247"/>
      <c r="AV401" s="247"/>
      <c r="AW401" s="247"/>
      <c r="AX401" s="247"/>
      <c r="AY401" s="247"/>
      <c r="AZ401" s="247"/>
      <c r="BA401" s="247"/>
      <c r="BB401" s="247"/>
      <c r="BC401" s="247"/>
      <c r="BD401" s="247"/>
      <c r="BE401" s="248">
        <f>G401/6</f>
        <v>0</v>
      </c>
      <c r="BF401" s="249"/>
      <c r="BG401" s="247"/>
      <c r="BH401" s="247"/>
      <c r="BI401" s="247"/>
      <c r="BJ401" s="247"/>
      <c r="BK401" s="247"/>
      <c r="BL401" s="247"/>
      <c r="BM401" s="247"/>
      <c r="BN401" s="247"/>
      <c r="BO401" s="247"/>
      <c r="BP401" s="247"/>
      <c r="BQ401" s="248">
        <f>G401/6</f>
        <v>0</v>
      </c>
      <c r="BR401" s="249"/>
      <c r="BS401" s="247"/>
      <c r="BT401" s="247"/>
      <c r="BU401" s="247"/>
      <c r="BV401" s="247"/>
      <c r="BW401" s="247"/>
      <c r="BX401" s="247"/>
      <c r="BY401" s="247"/>
      <c r="BZ401" s="247"/>
      <c r="CA401" s="247"/>
      <c r="CB401" s="247"/>
      <c r="CC401" s="248">
        <f>G401-SUM(H401:CB401)</f>
        <v>0</v>
      </c>
    </row>
    <row r="402" spans="1:81" s="39" customFormat="1" x14ac:dyDescent="0.25">
      <c r="A402" s="326"/>
      <c r="B402" s="180" t="s">
        <v>710</v>
      </c>
      <c r="C402" s="181" t="str">
        <f>"Supply of EMVCO compliant Hardware and Software ("&amp; TEXT(F402,"##### ####") &amp;")"</f>
        <v>Supply of EMVCO compliant Hardware and Software ()</v>
      </c>
      <c r="D402" s="337" t="s">
        <v>308</v>
      </c>
      <c r="E402" s="338">
        <v>0</v>
      </c>
      <c r="F402" s="334"/>
      <c r="G402" s="191">
        <f t="shared" si="252"/>
        <v>0</v>
      </c>
      <c r="H402" s="250"/>
      <c r="I402" s="251"/>
      <c r="J402" s="246"/>
      <c r="K402" s="247"/>
      <c r="L402" s="247"/>
      <c r="M402" s="247"/>
      <c r="N402" s="247"/>
      <c r="O402" s="247"/>
      <c r="P402" s="247"/>
      <c r="Q402" s="247"/>
      <c r="R402" s="247"/>
      <c r="S402" s="247"/>
      <c r="T402" s="247"/>
      <c r="U402" s="248">
        <f t="shared" ref="U402" si="319">G402/6</f>
        <v>0</v>
      </c>
      <c r="V402" s="246"/>
      <c r="W402" s="247"/>
      <c r="X402" s="247"/>
      <c r="Y402" s="247"/>
      <c r="Z402" s="247"/>
      <c r="AA402" s="247"/>
      <c r="AB402" s="247"/>
      <c r="AC402" s="247"/>
      <c r="AD402" s="247"/>
      <c r="AE402" s="247"/>
      <c r="AF402" s="247"/>
      <c r="AG402" s="248">
        <f t="shared" ref="AG402" si="320">G402/6</f>
        <v>0</v>
      </c>
      <c r="AH402" s="249"/>
      <c r="AI402" s="247"/>
      <c r="AJ402" s="247"/>
      <c r="AK402" s="247"/>
      <c r="AL402" s="247"/>
      <c r="AM402" s="247"/>
      <c r="AN402" s="247"/>
      <c r="AO402" s="247"/>
      <c r="AP402" s="247"/>
      <c r="AQ402" s="247"/>
      <c r="AR402" s="247"/>
      <c r="AS402" s="248">
        <f t="shared" ref="AS402" si="321">G402/6</f>
        <v>0</v>
      </c>
      <c r="AT402" s="249"/>
      <c r="AU402" s="247"/>
      <c r="AV402" s="247"/>
      <c r="AW402" s="247"/>
      <c r="AX402" s="247"/>
      <c r="AY402" s="247"/>
      <c r="AZ402" s="247"/>
      <c r="BA402" s="247"/>
      <c r="BB402" s="247"/>
      <c r="BC402" s="247"/>
      <c r="BD402" s="247"/>
      <c r="BE402" s="248">
        <f t="shared" ref="BE402" si="322">G402/6</f>
        <v>0</v>
      </c>
      <c r="BF402" s="249"/>
      <c r="BG402" s="247"/>
      <c r="BH402" s="247"/>
      <c r="BI402" s="247"/>
      <c r="BJ402" s="247"/>
      <c r="BK402" s="247"/>
      <c r="BL402" s="247"/>
      <c r="BM402" s="247"/>
      <c r="BN402" s="247"/>
      <c r="BO402" s="247"/>
      <c r="BP402" s="247"/>
      <c r="BQ402" s="248">
        <f t="shared" ref="BQ402" si="323">G402/6</f>
        <v>0</v>
      </c>
      <c r="BR402" s="249"/>
      <c r="BS402" s="247"/>
      <c r="BT402" s="247"/>
      <c r="BU402" s="247"/>
      <c r="BV402" s="247"/>
      <c r="BW402" s="247"/>
      <c r="BX402" s="247"/>
      <c r="BY402" s="247"/>
      <c r="BZ402" s="247"/>
      <c r="CA402" s="247"/>
      <c r="CB402" s="247"/>
      <c r="CC402" s="248">
        <f t="shared" ref="CC402" si="324">G402-SUM(H402:CB402)</f>
        <v>0</v>
      </c>
    </row>
    <row r="403" spans="1:81" s="149" customFormat="1" ht="25.5" x14ac:dyDescent="0.25">
      <c r="A403" s="326"/>
      <c r="B403" s="339" t="s">
        <v>711</v>
      </c>
      <c r="C403" s="340" t="str">
        <f>"Supply of EMVCO compliant Hardware and Software - Overhead charges and Profit in respect of B-6009-a ("&amp; TEXT(F403,"###%") &amp; ")"</f>
        <v>Supply of EMVCO compliant Hardware and Software - Overhead charges and Profit in respect of B-6009-a (%)</v>
      </c>
      <c r="D403" s="341" t="s">
        <v>310</v>
      </c>
      <c r="E403" s="342">
        <f>+G402</f>
        <v>0</v>
      </c>
      <c r="F403" s="343"/>
      <c r="G403" s="191">
        <f>+E403*F403</f>
        <v>0</v>
      </c>
      <c r="H403" s="250"/>
      <c r="I403" s="251"/>
      <c r="J403" s="246"/>
      <c r="K403" s="247"/>
      <c r="L403" s="247"/>
      <c r="M403" s="247"/>
      <c r="N403" s="247"/>
      <c r="O403" s="247"/>
      <c r="P403" s="247"/>
      <c r="Q403" s="247"/>
      <c r="R403" s="247"/>
      <c r="S403" s="247"/>
      <c r="T403" s="247"/>
      <c r="U403" s="248">
        <f>G403/6</f>
        <v>0</v>
      </c>
      <c r="V403" s="246"/>
      <c r="W403" s="247"/>
      <c r="X403" s="247"/>
      <c r="Y403" s="247"/>
      <c r="Z403" s="247"/>
      <c r="AA403" s="247"/>
      <c r="AB403" s="247"/>
      <c r="AC403" s="247"/>
      <c r="AD403" s="247"/>
      <c r="AE403" s="247"/>
      <c r="AF403" s="247"/>
      <c r="AG403" s="248">
        <f>G403/6</f>
        <v>0</v>
      </c>
      <c r="AH403" s="249"/>
      <c r="AI403" s="247"/>
      <c r="AJ403" s="247"/>
      <c r="AK403" s="247"/>
      <c r="AL403" s="247"/>
      <c r="AM403" s="247"/>
      <c r="AN403" s="247"/>
      <c r="AO403" s="247"/>
      <c r="AP403" s="247"/>
      <c r="AQ403" s="247"/>
      <c r="AR403" s="247"/>
      <c r="AS403" s="248">
        <f>G403/6</f>
        <v>0</v>
      </c>
      <c r="AT403" s="249"/>
      <c r="AU403" s="247"/>
      <c r="AV403" s="247"/>
      <c r="AW403" s="247"/>
      <c r="AX403" s="247"/>
      <c r="AY403" s="247"/>
      <c r="AZ403" s="247"/>
      <c r="BA403" s="247"/>
      <c r="BB403" s="247"/>
      <c r="BC403" s="247"/>
      <c r="BD403" s="247"/>
      <c r="BE403" s="248">
        <f>G403/6</f>
        <v>0</v>
      </c>
      <c r="BF403" s="249"/>
      <c r="BG403" s="247"/>
      <c r="BH403" s="247"/>
      <c r="BI403" s="247"/>
      <c r="BJ403" s="247"/>
      <c r="BK403" s="247"/>
      <c r="BL403" s="247"/>
      <c r="BM403" s="247"/>
      <c r="BN403" s="247"/>
      <c r="BO403" s="247"/>
      <c r="BP403" s="247"/>
      <c r="BQ403" s="248">
        <f>G403/6</f>
        <v>0</v>
      </c>
      <c r="BR403" s="249"/>
      <c r="BS403" s="247"/>
      <c r="BT403" s="247"/>
      <c r="BU403" s="247"/>
      <c r="BV403" s="247"/>
      <c r="BW403" s="247"/>
      <c r="BX403" s="247"/>
      <c r="BY403" s="247"/>
      <c r="BZ403" s="247"/>
      <c r="CA403" s="247"/>
      <c r="CB403" s="247"/>
      <c r="CC403" s="248">
        <f>G403-SUM(H403:CB403)</f>
        <v>0</v>
      </c>
    </row>
    <row r="404" spans="1:81" s="39" customFormat="1" ht="25.5" x14ac:dyDescent="0.25">
      <c r="A404" s="326"/>
      <c r="B404" s="73" t="s">
        <v>712</v>
      </c>
      <c r="C404" s="129" t="str">
        <f>"Provision for civil works to convert Manual toll lanes to Mixed / Manual ETC lanes and Mixed / Manual ETC to Dedicated ETC (Incl signage) ("&amp; TEXT(F404,"##### ####") &amp;")"</f>
        <v>Provision for civil works to convert Manual toll lanes to Mixed / Manual ETC lanes and Mixed / Manual ETC to Dedicated ETC (Incl signage) (1 800 000)</v>
      </c>
      <c r="D404" s="29" t="s">
        <v>308</v>
      </c>
      <c r="E404" s="275">
        <v>1</v>
      </c>
      <c r="F404" s="76">
        <f>25000*72</f>
        <v>1800000</v>
      </c>
      <c r="G404" s="74">
        <f t="shared" si="252"/>
        <v>1800000</v>
      </c>
      <c r="H404" s="250"/>
      <c r="I404" s="251"/>
      <c r="J404" s="246"/>
      <c r="K404" s="247"/>
      <c r="L404" s="247"/>
      <c r="M404" s="247"/>
      <c r="N404" s="247"/>
      <c r="O404" s="247"/>
      <c r="P404" s="247"/>
      <c r="Q404" s="247"/>
      <c r="R404" s="247"/>
      <c r="S404" s="247"/>
      <c r="T404" s="247"/>
      <c r="U404" s="248">
        <f t="shared" ref="U404" si="325">G404/6</f>
        <v>300000</v>
      </c>
      <c r="V404" s="246"/>
      <c r="W404" s="247"/>
      <c r="X404" s="247"/>
      <c r="Y404" s="247"/>
      <c r="Z404" s="247"/>
      <c r="AA404" s="247"/>
      <c r="AB404" s="247"/>
      <c r="AC404" s="247"/>
      <c r="AD404" s="247"/>
      <c r="AE404" s="247"/>
      <c r="AF404" s="247"/>
      <c r="AG404" s="248">
        <f t="shared" ref="AG404" si="326">G404/6</f>
        <v>300000</v>
      </c>
      <c r="AH404" s="249"/>
      <c r="AI404" s="247"/>
      <c r="AJ404" s="247"/>
      <c r="AK404" s="247"/>
      <c r="AL404" s="247"/>
      <c r="AM404" s="247"/>
      <c r="AN404" s="247"/>
      <c r="AO404" s="247"/>
      <c r="AP404" s="247"/>
      <c r="AQ404" s="247"/>
      <c r="AR404" s="247"/>
      <c r="AS404" s="248">
        <f t="shared" ref="AS404" si="327">G404/6</f>
        <v>300000</v>
      </c>
      <c r="AT404" s="249"/>
      <c r="AU404" s="247"/>
      <c r="AV404" s="247"/>
      <c r="AW404" s="247"/>
      <c r="AX404" s="247"/>
      <c r="AY404" s="247"/>
      <c r="AZ404" s="247"/>
      <c r="BA404" s="247"/>
      <c r="BB404" s="247"/>
      <c r="BC404" s="247"/>
      <c r="BD404" s="247"/>
      <c r="BE404" s="248">
        <f t="shared" ref="BE404" si="328">G404/6</f>
        <v>300000</v>
      </c>
      <c r="BF404" s="249"/>
      <c r="BG404" s="247"/>
      <c r="BH404" s="247"/>
      <c r="BI404" s="247"/>
      <c r="BJ404" s="247"/>
      <c r="BK404" s="247"/>
      <c r="BL404" s="247"/>
      <c r="BM404" s="247"/>
      <c r="BN404" s="247"/>
      <c r="BO404" s="247"/>
      <c r="BP404" s="247"/>
      <c r="BQ404" s="248">
        <f t="shared" ref="BQ404" si="329">G404/6</f>
        <v>300000</v>
      </c>
      <c r="BR404" s="249"/>
      <c r="BS404" s="247"/>
      <c r="BT404" s="247"/>
      <c r="BU404" s="247"/>
      <c r="BV404" s="247"/>
      <c r="BW404" s="247"/>
      <c r="BX404" s="247"/>
      <c r="BY404" s="247"/>
      <c r="BZ404" s="247"/>
      <c r="CA404" s="247"/>
      <c r="CB404" s="247"/>
      <c r="CC404" s="248">
        <f t="shared" ref="CC404" si="330">G404-SUM(H404:CB404)</f>
        <v>300000</v>
      </c>
    </row>
    <row r="405" spans="1:81" s="149" customFormat="1" ht="25.5" x14ac:dyDescent="0.25">
      <c r="A405" s="326"/>
      <c r="B405" s="26" t="s">
        <v>713</v>
      </c>
      <c r="C405" s="27" t="str">
        <f>"Provision for civil works to convert manual Toll lanes to Mixed Manual / ETC lanes (Incl signage) - Overhead charges and Profit in respect of B-6010-a ("&amp; TEXT(F405,"###%") &amp; ")"</f>
        <v>Provision for civil works to convert manual Toll lanes to Mixed Manual / ETC lanes (Incl signage) - Overhead charges and Profit in respect of B-6010-a (%)</v>
      </c>
      <c r="D405" s="148" t="s">
        <v>310</v>
      </c>
      <c r="E405" s="271">
        <f>+G404</f>
        <v>1800000</v>
      </c>
      <c r="F405" s="231"/>
      <c r="G405" s="74">
        <f>+E405*F405</f>
        <v>0</v>
      </c>
      <c r="H405" s="250"/>
      <c r="I405" s="251"/>
      <c r="J405" s="246"/>
      <c r="K405" s="247"/>
      <c r="L405" s="247"/>
      <c r="M405" s="247"/>
      <c r="N405" s="247"/>
      <c r="O405" s="247"/>
      <c r="P405" s="247"/>
      <c r="Q405" s="247"/>
      <c r="R405" s="247"/>
      <c r="S405" s="247"/>
      <c r="T405" s="247"/>
      <c r="U405" s="248">
        <f>G405/6</f>
        <v>0</v>
      </c>
      <c r="V405" s="246"/>
      <c r="W405" s="247"/>
      <c r="X405" s="247"/>
      <c r="Y405" s="247"/>
      <c r="Z405" s="247"/>
      <c r="AA405" s="247"/>
      <c r="AB405" s="247"/>
      <c r="AC405" s="247"/>
      <c r="AD405" s="247"/>
      <c r="AE405" s="247"/>
      <c r="AF405" s="247"/>
      <c r="AG405" s="248">
        <f>G405/6</f>
        <v>0</v>
      </c>
      <c r="AH405" s="249"/>
      <c r="AI405" s="247"/>
      <c r="AJ405" s="247"/>
      <c r="AK405" s="247"/>
      <c r="AL405" s="247"/>
      <c r="AM405" s="247"/>
      <c r="AN405" s="247"/>
      <c r="AO405" s="247"/>
      <c r="AP405" s="247"/>
      <c r="AQ405" s="247"/>
      <c r="AR405" s="247"/>
      <c r="AS405" s="248">
        <f>G405/6</f>
        <v>0</v>
      </c>
      <c r="AT405" s="249"/>
      <c r="AU405" s="247"/>
      <c r="AV405" s="247"/>
      <c r="AW405" s="247"/>
      <c r="AX405" s="247"/>
      <c r="AY405" s="247"/>
      <c r="AZ405" s="247"/>
      <c r="BA405" s="247"/>
      <c r="BB405" s="247"/>
      <c r="BC405" s="247"/>
      <c r="BD405" s="247"/>
      <c r="BE405" s="248">
        <f>G405/6</f>
        <v>0</v>
      </c>
      <c r="BF405" s="249"/>
      <c r="BG405" s="247"/>
      <c r="BH405" s="247"/>
      <c r="BI405" s="247"/>
      <c r="BJ405" s="247"/>
      <c r="BK405" s="247"/>
      <c r="BL405" s="247"/>
      <c r="BM405" s="247"/>
      <c r="BN405" s="247"/>
      <c r="BO405" s="247"/>
      <c r="BP405" s="247"/>
      <c r="BQ405" s="248">
        <f>G405/6</f>
        <v>0</v>
      </c>
      <c r="BR405" s="249"/>
      <c r="BS405" s="247"/>
      <c r="BT405" s="247"/>
      <c r="BU405" s="247"/>
      <c r="BV405" s="247"/>
      <c r="BW405" s="247"/>
      <c r="BX405" s="247"/>
      <c r="BY405" s="247"/>
      <c r="BZ405" s="247"/>
      <c r="CA405" s="247"/>
      <c r="CB405" s="247"/>
      <c r="CC405" s="248">
        <f>G405-SUM(H405:CB405)</f>
        <v>0</v>
      </c>
    </row>
    <row r="406" spans="1:81" s="39" customFormat="1" x14ac:dyDescent="0.25">
      <c r="A406" s="326"/>
      <c r="B406" s="180" t="s">
        <v>714</v>
      </c>
      <c r="C406" s="181" t="str">
        <f>"Provision for the upgrade of the plaza to the new SANRAL Brand ("&amp; TEXT(F406,"##### ####") &amp;")"</f>
        <v>Provision for the upgrade of the plaza to the new SANRAL Brand ()</v>
      </c>
      <c r="D406" s="337" t="s">
        <v>308</v>
      </c>
      <c r="E406" s="338">
        <v>0</v>
      </c>
      <c r="F406" s="334"/>
      <c r="G406" s="191">
        <f t="shared" si="252"/>
        <v>0</v>
      </c>
      <c r="H406" s="250"/>
      <c r="I406" s="251"/>
      <c r="J406" s="246"/>
      <c r="K406" s="247"/>
      <c r="L406" s="247"/>
      <c r="M406" s="247"/>
      <c r="N406" s="247"/>
      <c r="O406" s="247"/>
      <c r="P406" s="247"/>
      <c r="Q406" s="247"/>
      <c r="R406" s="247"/>
      <c r="S406" s="247"/>
      <c r="T406" s="247"/>
      <c r="U406" s="248">
        <f t="shared" ref="U406" si="331">G406/6</f>
        <v>0</v>
      </c>
      <c r="V406" s="246"/>
      <c r="W406" s="247"/>
      <c r="X406" s="247"/>
      <c r="Y406" s="247"/>
      <c r="Z406" s="247"/>
      <c r="AA406" s="247"/>
      <c r="AB406" s="247"/>
      <c r="AC406" s="247"/>
      <c r="AD406" s="247"/>
      <c r="AE406" s="247"/>
      <c r="AF406" s="247"/>
      <c r="AG406" s="248">
        <f t="shared" ref="AG406" si="332">G406/6</f>
        <v>0</v>
      </c>
      <c r="AH406" s="249"/>
      <c r="AI406" s="247"/>
      <c r="AJ406" s="247"/>
      <c r="AK406" s="247"/>
      <c r="AL406" s="247"/>
      <c r="AM406" s="247"/>
      <c r="AN406" s="247"/>
      <c r="AO406" s="247"/>
      <c r="AP406" s="247"/>
      <c r="AQ406" s="247"/>
      <c r="AR406" s="247"/>
      <c r="AS406" s="248">
        <f t="shared" ref="AS406" si="333">G406/6</f>
        <v>0</v>
      </c>
      <c r="AT406" s="249"/>
      <c r="AU406" s="247"/>
      <c r="AV406" s="247"/>
      <c r="AW406" s="247"/>
      <c r="AX406" s="247"/>
      <c r="AY406" s="247"/>
      <c r="AZ406" s="247"/>
      <c r="BA406" s="247"/>
      <c r="BB406" s="247"/>
      <c r="BC406" s="247"/>
      <c r="BD406" s="247"/>
      <c r="BE406" s="248">
        <f t="shared" ref="BE406" si="334">G406/6</f>
        <v>0</v>
      </c>
      <c r="BF406" s="249"/>
      <c r="BG406" s="247"/>
      <c r="BH406" s="247"/>
      <c r="BI406" s="247"/>
      <c r="BJ406" s="247"/>
      <c r="BK406" s="247"/>
      <c r="BL406" s="247"/>
      <c r="BM406" s="247"/>
      <c r="BN406" s="247"/>
      <c r="BO406" s="247"/>
      <c r="BP406" s="247"/>
      <c r="BQ406" s="248">
        <f t="shared" ref="BQ406" si="335">G406/6</f>
        <v>0</v>
      </c>
      <c r="BR406" s="249"/>
      <c r="BS406" s="247"/>
      <c r="BT406" s="247"/>
      <c r="BU406" s="247"/>
      <c r="BV406" s="247"/>
      <c r="BW406" s="247"/>
      <c r="BX406" s="247"/>
      <c r="BY406" s="247"/>
      <c r="BZ406" s="247"/>
      <c r="CA406" s="247"/>
      <c r="CB406" s="247"/>
      <c r="CC406" s="248">
        <f t="shared" ref="CC406" si="336">G406-SUM(H406:CB406)</f>
        <v>0</v>
      </c>
    </row>
    <row r="407" spans="1:81" s="149" customFormat="1" ht="27" customHeight="1" x14ac:dyDescent="0.25">
      <c r="A407" s="326"/>
      <c r="B407" s="339" t="s">
        <v>715</v>
      </c>
      <c r="C407" s="340" t="str">
        <f>"Provision for the upgrade of the plaza to the new SANRAL Brand - Overhead charges and Profit in respect of B-6011-a ("&amp; TEXT(F407,"###%") &amp; ")"</f>
        <v>Provision for the upgrade of the plaza to the new SANRAL Brand - Overhead charges and Profit in respect of B-6011-a (%)</v>
      </c>
      <c r="D407" s="341" t="s">
        <v>310</v>
      </c>
      <c r="E407" s="342">
        <f>+G406</f>
        <v>0</v>
      </c>
      <c r="F407" s="343"/>
      <c r="G407" s="191">
        <f>+E407*F407</f>
        <v>0</v>
      </c>
      <c r="H407" s="250"/>
      <c r="I407" s="251"/>
      <c r="J407" s="246"/>
      <c r="K407" s="247"/>
      <c r="L407" s="247"/>
      <c r="M407" s="247"/>
      <c r="N407" s="247"/>
      <c r="O407" s="247"/>
      <c r="P407" s="247"/>
      <c r="Q407" s="247"/>
      <c r="R407" s="247"/>
      <c r="S407" s="247"/>
      <c r="T407" s="247"/>
      <c r="U407" s="248">
        <f>G407/6</f>
        <v>0</v>
      </c>
      <c r="V407" s="246"/>
      <c r="W407" s="247"/>
      <c r="X407" s="247"/>
      <c r="Y407" s="247"/>
      <c r="Z407" s="247"/>
      <c r="AA407" s="247"/>
      <c r="AB407" s="247"/>
      <c r="AC407" s="247"/>
      <c r="AD407" s="247"/>
      <c r="AE407" s="247"/>
      <c r="AF407" s="247"/>
      <c r="AG407" s="248">
        <f>G407/6</f>
        <v>0</v>
      </c>
      <c r="AH407" s="249"/>
      <c r="AI407" s="247"/>
      <c r="AJ407" s="247"/>
      <c r="AK407" s="247"/>
      <c r="AL407" s="247"/>
      <c r="AM407" s="247"/>
      <c r="AN407" s="247"/>
      <c r="AO407" s="247"/>
      <c r="AP407" s="247"/>
      <c r="AQ407" s="247"/>
      <c r="AR407" s="247"/>
      <c r="AS407" s="248">
        <f>G407/6</f>
        <v>0</v>
      </c>
      <c r="AT407" s="249"/>
      <c r="AU407" s="247"/>
      <c r="AV407" s="247"/>
      <c r="AW407" s="247"/>
      <c r="AX407" s="247"/>
      <c r="AY407" s="247"/>
      <c r="AZ407" s="247"/>
      <c r="BA407" s="247"/>
      <c r="BB407" s="247"/>
      <c r="BC407" s="247"/>
      <c r="BD407" s="247"/>
      <c r="BE407" s="248">
        <f>G407/6</f>
        <v>0</v>
      </c>
      <c r="BF407" s="249"/>
      <c r="BG407" s="247"/>
      <c r="BH407" s="247"/>
      <c r="BI407" s="247"/>
      <c r="BJ407" s="247"/>
      <c r="BK407" s="247"/>
      <c r="BL407" s="247"/>
      <c r="BM407" s="247"/>
      <c r="BN407" s="247"/>
      <c r="BO407" s="247"/>
      <c r="BP407" s="247"/>
      <c r="BQ407" s="248">
        <f>G407/6</f>
        <v>0</v>
      </c>
      <c r="BR407" s="249"/>
      <c r="BS407" s="247"/>
      <c r="BT407" s="247"/>
      <c r="BU407" s="247"/>
      <c r="BV407" s="247"/>
      <c r="BW407" s="247"/>
      <c r="BX407" s="247"/>
      <c r="BY407" s="247"/>
      <c r="BZ407" s="247"/>
      <c r="CA407" s="247"/>
      <c r="CB407" s="247"/>
      <c r="CC407" s="248">
        <f>G407-SUM(H407:CB407)</f>
        <v>0</v>
      </c>
    </row>
    <row r="408" spans="1:81" s="39" customFormat="1" ht="27" customHeight="1" x14ac:dyDescent="0.25">
      <c r="A408" s="326"/>
      <c r="B408" s="73" t="s">
        <v>716</v>
      </c>
      <c r="C408" s="129" t="str">
        <f>"Provision for the Upgrade / Replacement of Electrical Equipment to Energy Saving Equipment(s) ("&amp; TEXT(F408,"##### ####") &amp;")"</f>
        <v>Provision for the Upgrade / Replacement of Electrical Equipment to Energy Saving Equipment(s) (600 000)</v>
      </c>
      <c r="D408" s="29" t="s">
        <v>308</v>
      </c>
      <c r="E408" s="275">
        <v>1</v>
      </c>
      <c r="F408" s="76">
        <v>600000</v>
      </c>
      <c r="G408" s="74">
        <f t="shared" si="252"/>
        <v>600000</v>
      </c>
      <c r="H408" s="250"/>
      <c r="I408" s="251"/>
      <c r="J408" s="246"/>
      <c r="K408" s="247"/>
      <c r="L408" s="247"/>
      <c r="M408" s="247"/>
      <c r="N408" s="247"/>
      <c r="O408" s="247"/>
      <c r="P408" s="247"/>
      <c r="Q408" s="247"/>
      <c r="R408" s="247"/>
      <c r="S408" s="247"/>
      <c r="T408" s="247"/>
      <c r="U408" s="248">
        <f t="shared" ref="U408" si="337">G408/6</f>
        <v>100000</v>
      </c>
      <c r="V408" s="246"/>
      <c r="W408" s="247"/>
      <c r="X408" s="247"/>
      <c r="Y408" s="247"/>
      <c r="Z408" s="247"/>
      <c r="AA408" s="247"/>
      <c r="AB408" s="247"/>
      <c r="AC408" s="247"/>
      <c r="AD408" s="247"/>
      <c r="AE408" s="247"/>
      <c r="AF408" s="247"/>
      <c r="AG408" s="248">
        <f t="shared" ref="AG408" si="338">G408/6</f>
        <v>100000</v>
      </c>
      <c r="AH408" s="249"/>
      <c r="AI408" s="247"/>
      <c r="AJ408" s="247"/>
      <c r="AK408" s="247"/>
      <c r="AL408" s="247"/>
      <c r="AM408" s="247"/>
      <c r="AN408" s="247"/>
      <c r="AO408" s="247"/>
      <c r="AP408" s="247"/>
      <c r="AQ408" s="247"/>
      <c r="AR408" s="247"/>
      <c r="AS408" s="248">
        <f t="shared" ref="AS408" si="339">G408/6</f>
        <v>100000</v>
      </c>
      <c r="AT408" s="249"/>
      <c r="AU408" s="247"/>
      <c r="AV408" s="247"/>
      <c r="AW408" s="247"/>
      <c r="AX408" s="247"/>
      <c r="AY408" s="247"/>
      <c r="AZ408" s="247"/>
      <c r="BA408" s="247"/>
      <c r="BB408" s="247"/>
      <c r="BC408" s="247"/>
      <c r="BD408" s="247"/>
      <c r="BE408" s="248">
        <f t="shared" ref="BE408" si="340">G408/6</f>
        <v>100000</v>
      </c>
      <c r="BF408" s="249"/>
      <c r="BG408" s="247"/>
      <c r="BH408" s="247"/>
      <c r="BI408" s="247"/>
      <c r="BJ408" s="247"/>
      <c r="BK408" s="247"/>
      <c r="BL408" s="247"/>
      <c r="BM408" s="247"/>
      <c r="BN408" s="247"/>
      <c r="BO408" s="247"/>
      <c r="BP408" s="247"/>
      <c r="BQ408" s="248">
        <f t="shared" ref="BQ408" si="341">G408/6</f>
        <v>100000</v>
      </c>
      <c r="BR408" s="249"/>
      <c r="BS408" s="247"/>
      <c r="BT408" s="247"/>
      <c r="BU408" s="247"/>
      <c r="BV408" s="247"/>
      <c r="BW408" s="247"/>
      <c r="BX408" s="247"/>
      <c r="BY408" s="247"/>
      <c r="BZ408" s="247"/>
      <c r="CA408" s="247"/>
      <c r="CB408" s="247"/>
      <c r="CC408" s="248">
        <f t="shared" ref="CC408" si="342">G408-SUM(H408:CB408)</f>
        <v>100000</v>
      </c>
    </row>
    <row r="409" spans="1:81" s="149" customFormat="1" ht="25.5" x14ac:dyDescent="0.25">
      <c r="A409" s="326"/>
      <c r="B409" s="26" t="s">
        <v>717</v>
      </c>
      <c r="C409" s="27" t="str">
        <f>"Provision for the Upgrade / Replacement of Electrical Equipment to Energy Saving Equipment(s) - Overhead Charges and profit in respect of B-6012-a ("&amp; TEXT(F409,"###%") &amp; ")"</f>
        <v>Provision for the Upgrade / Replacement of Electrical Equipment to Energy Saving Equipment(s) - Overhead Charges and profit in respect of B-6012-a (%)</v>
      </c>
      <c r="D409" s="148" t="s">
        <v>310</v>
      </c>
      <c r="E409" s="271">
        <f>+G408</f>
        <v>600000</v>
      </c>
      <c r="F409" s="231"/>
      <c r="G409" s="74">
        <f>+E409*F409</f>
        <v>0</v>
      </c>
      <c r="H409" s="250"/>
      <c r="I409" s="251"/>
      <c r="J409" s="246"/>
      <c r="K409" s="247"/>
      <c r="L409" s="247"/>
      <c r="M409" s="247"/>
      <c r="N409" s="247"/>
      <c r="O409" s="247"/>
      <c r="P409" s="247"/>
      <c r="Q409" s="247"/>
      <c r="R409" s="247"/>
      <c r="S409" s="247"/>
      <c r="T409" s="247"/>
      <c r="U409" s="248">
        <f>G409/6</f>
        <v>0</v>
      </c>
      <c r="V409" s="246"/>
      <c r="W409" s="247"/>
      <c r="X409" s="247"/>
      <c r="Y409" s="247"/>
      <c r="Z409" s="247"/>
      <c r="AA409" s="247"/>
      <c r="AB409" s="247"/>
      <c r="AC409" s="247"/>
      <c r="AD409" s="247"/>
      <c r="AE409" s="247"/>
      <c r="AF409" s="247"/>
      <c r="AG409" s="248">
        <f>G409/6</f>
        <v>0</v>
      </c>
      <c r="AH409" s="249"/>
      <c r="AI409" s="247"/>
      <c r="AJ409" s="247"/>
      <c r="AK409" s="247"/>
      <c r="AL409" s="247"/>
      <c r="AM409" s="247"/>
      <c r="AN409" s="247"/>
      <c r="AO409" s="247"/>
      <c r="AP409" s="247"/>
      <c r="AQ409" s="247"/>
      <c r="AR409" s="247"/>
      <c r="AS409" s="248">
        <f>G409/6</f>
        <v>0</v>
      </c>
      <c r="AT409" s="249"/>
      <c r="AU409" s="247"/>
      <c r="AV409" s="247"/>
      <c r="AW409" s="247"/>
      <c r="AX409" s="247"/>
      <c r="AY409" s="247"/>
      <c r="AZ409" s="247"/>
      <c r="BA409" s="247"/>
      <c r="BB409" s="247"/>
      <c r="BC409" s="247"/>
      <c r="BD409" s="247"/>
      <c r="BE409" s="248">
        <f>G409/6</f>
        <v>0</v>
      </c>
      <c r="BF409" s="249"/>
      <c r="BG409" s="247"/>
      <c r="BH409" s="247"/>
      <c r="BI409" s="247"/>
      <c r="BJ409" s="247"/>
      <c r="BK409" s="247"/>
      <c r="BL409" s="247"/>
      <c r="BM409" s="247"/>
      <c r="BN409" s="247"/>
      <c r="BO409" s="247"/>
      <c r="BP409" s="247"/>
      <c r="BQ409" s="248">
        <f>G409/6</f>
        <v>0</v>
      </c>
      <c r="BR409" s="249"/>
      <c r="BS409" s="247"/>
      <c r="BT409" s="247"/>
      <c r="BU409" s="247"/>
      <c r="BV409" s="247"/>
      <c r="BW409" s="247"/>
      <c r="BX409" s="247"/>
      <c r="BY409" s="247"/>
      <c r="BZ409" s="247"/>
      <c r="CA409" s="247"/>
      <c r="CB409" s="247"/>
      <c r="CC409" s="248">
        <f>G409-SUM(H409:CB409)</f>
        <v>0</v>
      </c>
    </row>
    <row r="410" spans="1:81" s="39" customFormat="1" x14ac:dyDescent="0.25">
      <c r="A410" s="326"/>
      <c r="B410" s="73" t="s">
        <v>718</v>
      </c>
      <c r="C410" s="129" t="str">
        <f>"Provision for the upgrade of Security Toll Booths ("&amp; TEXT(F410,"##### ####") &amp;")"</f>
        <v>Provision for the upgrade of Security Toll Booths (500 000)</v>
      </c>
      <c r="D410" s="29" t="s">
        <v>308</v>
      </c>
      <c r="E410" s="275">
        <v>1</v>
      </c>
      <c r="F410" s="76">
        <v>500000</v>
      </c>
      <c r="G410" s="74">
        <f t="shared" si="252"/>
        <v>500000</v>
      </c>
      <c r="H410" s="250"/>
      <c r="I410" s="251"/>
      <c r="J410" s="246"/>
      <c r="K410" s="247"/>
      <c r="L410" s="247"/>
      <c r="M410" s="247"/>
      <c r="N410" s="247"/>
      <c r="O410" s="247"/>
      <c r="P410" s="247"/>
      <c r="Q410" s="247"/>
      <c r="R410" s="247"/>
      <c r="S410" s="247"/>
      <c r="T410" s="247"/>
      <c r="U410" s="248">
        <f t="shared" ref="U410" si="343">G410/6</f>
        <v>83333.33</v>
      </c>
      <c r="V410" s="246"/>
      <c r="W410" s="247"/>
      <c r="X410" s="247"/>
      <c r="Y410" s="247"/>
      <c r="Z410" s="247"/>
      <c r="AA410" s="247"/>
      <c r="AB410" s="247"/>
      <c r="AC410" s="247"/>
      <c r="AD410" s="247"/>
      <c r="AE410" s="247"/>
      <c r="AF410" s="247"/>
      <c r="AG410" s="248">
        <f t="shared" ref="AG410" si="344">G410/6</f>
        <v>83333.33</v>
      </c>
      <c r="AH410" s="249"/>
      <c r="AI410" s="247"/>
      <c r="AJ410" s="247"/>
      <c r="AK410" s="247"/>
      <c r="AL410" s="247"/>
      <c r="AM410" s="247"/>
      <c r="AN410" s="247"/>
      <c r="AO410" s="247"/>
      <c r="AP410" s="247"/>
      <c r="AQ410" s="247"/>
      <c r="AR410" s="247"/>
      <c r="AS410" s="248">
        <f t="shared" ref="AS410" si="345">G410/6</f>
        <v>83333.33</v>
      </c>
      <c r="AT410" s="249"/>
      <c r="AU410" s="247"/>
      <c r="AV410" s="247"/>
      <c r="AW410" s="247"/>
      <c r="AX410" s="247"/>
      <c r="AY410" s="247"/>
      <c r="AZ410" s="247"/>
      <c r="BA410" s="247"/>
      <c r="BB410" s="247"/>
      <c r="BC410" s="247"/>
      <c r="BD410" s="247"/>
      <c r="BE410" s="248">
        <f t="shared" ref="BE410" si="346">G410/6</f>
        <v>83333.33</v>
      </c>
      <c r="BF410" s="249"/>
      <c r="BG410" s="247"/>
      <c r="BH410" s="247"/>
      <c r="BI410" s="247"/>
      <c r="BJ410" s="247"/>
      <c r="BK410" s="247"/>
      <c r="BL410" s="247"/>
      <c r="BM410" s="247"/>
      <c r="BN410" s="247"/>
      <c r="BO410" s="247"/>
      <c r="BP410" s="247"/>
      <c r="BQ410" s="248">
        <f t="shared" ref="BQ410" si="347">G410/6</f>
        <v>83333.33</v>
      </c>
      <c r="BR410" s="249"/>
      <c r="BS410" s="247"/>
      <c r="BT410" s="247"/>
      <c r="BU410" s="247"/>
      <c r="BV410" s="247"/>
      <c r="BW410" s="247"/>
      <c r="BX410" s="247"/>
      <c r="BY410" s="247"/>
      <c r="BZ410" s="247"/>
      <c r="CA410" s="247"/>
      <c r="CB410" s="247"/>
      <c r="CC410" s="248">
        <f t="shared" ref="CC410" si="348">G410-SUM(H410:CB410)</f>
        <v>83333.350000000006</v>
      </c>
    </row>
    <row r="411" spans="1:81" s="149" customFormat="1" ht="25.5" x14ac:dyDescent="0.25">
      <c r="A411" s="326"/>
      <c r="B411" s="26" t="s">
        <v>719</v>
      </c>
      <c r="C411" s="27" t="str">
        <f>"Provision for the upgrade to Security Toll Booths - Overhead charges and Profit in respect of B-6013-a ("&amp; TEXT(F411,"###%") &amp; ")"</f>
        <v>Provision for the upgrade to Security Toll Booths - Overhead charges and Profit in respect of B-6013-a (%)</v>
      </c>
      <c r="D411" s="148" t="s">
        <v>310</v>
      </c>
      <c r="E411" s="271">
        <f>+G410</f>
        <v>500000</v>
      </c>
      <c r="F411" s="231"/>
      <c r="G411" s="74">
        <f>+E411*F411</f>
        <v>0</v>
      </c>
      <c r="H411" s="250"/>
      <c r="I411" s="251"/>
      <c r="J411" s="246"/>
      <c r="K411" s="247"/>
      <c r="L411" s="247"/>
      <c r="M411" s="247"/>
      <c r="N411" s="247"/>
      <c r="O411" s="247"/>
      <c r="P411" s="247"/>
      <c r="Q411" s="247"/>
      <c r="R411" s="247"/>
      <c r="S411" s="247"/>
      <c r="T411" s="247"/>
      <c r="U411" s="248">
        <f>G411/6</f>
        <v>0</v>
      </c>
      <c r="V411" s="246"/>
      <c r="W411" s="247"/>
      <c r="X411" s="247"/>
      <c r="Y411" s="247"/>
      <c r="Z411" s="247"/>
      <c r="AA411" s="247"/>
      <c r="AB411" s="247"/>
      <c r="AC411" s="247"/>
      <c r="AD411" s="247"/>
      <c r="AE411" s="247"/>
      <c r="AF411" s="247"/>
      <c r="AG411" s="248">
        <f>G411/6</f>
        <v>0</v>
      </c>
      <c r="AH411" s="249"/>
      <c r="AI411" s="247"/>
      <c r="AJ411" s="247"/>
      <c r="AK411" s="247"/>
      <c r="AL411" s="247"/>
      <c r="AM411" s="247"/>
      <c r="AN411" s="247"/>
      <c r="AO411" s="247"/>
      <c r="AP411" s="247"/>
      <c r="AQ411" s="247"/>
      <c r="AR411" s="247"/>
      <c r="AS411" s="248">
        <f>G411/6</f>
        <v>0</v>
      </c>
      <c r="AT411" s="249"/>
      <c r="AU411" s="247"/>
      <c r="AV411" s="247"/>
      <c r="AW411" s="247"/>
      <c r="AX411" s="247"/>
      <c r="AY411" s="247"/>
      <c r="AZ411" s="247"/>
      <c r="BA411" s="247"/>
      <c r="BB411" s="247"/>
      <c r="BC411" s="247"/>
      <c r="BD411" s="247"/>
      <c r="BE411" s="248">
        <f>G411/6</f>
        <v>0</v>
      </c>
      <c r="BF411" s="249"/>
      <c r="BG411" s="247"/>
      <c r="BH411" s="247"/>
      <c r="BI411" s="247"/>
      <c r="BJ411" s="247"/>
      <c r="BK411" s="247"/>
      <c r="BL411" s="247"/>
      <c r="BM411" s="247"/>
      <c r="BN411" s="247"/>
      <c r="BO411" s="247"/>
      <c r="BP411" s="247"/>
      <c r="BQ411" s="248">
        <f>G411/6</f>
        <v>0</v>
      </c>
      <c r="BR411" s="249"/>
      <c r="BS411" s="247"/>
      <c r="BT411" s="247"/>
      <c r="BU411" s="247"/>
      <c r="BV411" s="247"/>
      <c r="BW411" s="247"/>
      <c r="BX411" s="247"/>
      <c r="BY411" s="247"/>
      <c r="BZ411" s="247"/>
      <c r="CA411" s="247"/>
      <c r="CB411" s="247"/>
      <c r="CC411" s="248">
        <f>G411-SUM(H411:CB411)</f>
        <v>0</v>
      </c>
    </row>
    <row r="412" spans="1:81" s="39" customFormat="1" x14ac:dyDescent="0.25">
      <c r="A412" s="326"/>
      <c r="B412" s="73" t="s">
        <v>720</v>
      </c>
      <c r="C412" s="129" t="s">
        <v>840</v>
      </c>
      <c r="D412" s="29" t="s">
        <v>308</v>
      </c>
      <c r="E412" s="275">
        <v>1</v>
      </c>
      <c r="F412" s="261">
        <v>1500000</v>
      </c>
      <c r="G412" s="74">
        <f>+E412*F412</f>
        <v>1500000</v>
      </c>
      <c r="H412" s="250"/>
      <c r="I412" s="251"/>
      <c r="J412" s="246"/>
      <c r="K412" s="247"/>
      <c r="L412" s="247"/>
      <c r="M412" s="247"/>
      <c r="N412" s="247"/>
      <c r="O412" s="247"/>
      <c r="P412" s="247"/>
      <c r="Q412" s="247"/>
      <c r="R412" s="247"/>
      <c r="S412" s="247"/>
      <c r="T412" s="247"/>
      <c r="U412" s="248">
        <f t="shared" ref="U412" si="349">G412/6</f>
        <v>250000</v>
      </c>
      <c r="V412" s="246"/>
      <c r="W412" s="247"/>
      <c r="X412" s="247"/>
      <c r="Y412" s="247"/>
      <c r="Z412" s="247"/>
      <c r="AA412" s="247"/>
      <c r="AB412" s="247"/>
      <c r="AC412" s="247"/>
      <c r="AD412" s="247"/>
      <c r="AE412" s="247"/>
      <c r="AF412" s="247"/>
      <c r="AG412" s="248">
        <f t="shared" ref="AG412" si="350">G412/6</f>
        <v>250000</v>
      </c>
      <c r="AH412" s="249"/>
      <c r="AI412" s="247"/>
      <c r="AJ412" s="247"/>
      <c r="AK412" s="247"/>
      <c r="AL412" s="247"/>
      <c r="AM412" s="247"/>
      <c r="AN412" s="247"/>
      <c r="AO412" s="247"/>
      <c r="AP412" s="247"/>
      <c r="AQ412" s="247"/>
      <c r="AR412" s="247"/>
      <c r="AS412" s="248">
        <f t="shared" ref="AS412" si="351">G412/6</f>
        <v>250000</v>
      </c>
      <c r="AT412" s="249"/>
      <c r="AU412" s="247"/>
      <c r="AV412" s="247"/>
      <c r="AW412" s="247"/>
      <c r="AX412" s="247"/>
      <c r="AY412" s="247"/>
      <c r="AZ412" s="247"/>
      <c r="BA412" s="247"/>
      <c r="BB412" s="247"/>
      <c r="BC412" s="247"/>
      <c r="BD412" s="247"/>
      <c r="BE412" s="248">
        <f t="shared" ref="BE412" si="352">G412/6</f>
        <v>250000</v>
      </c>
      <c r="BF412" s="249"/>
      <c r="BG412" s="247"/>
      <c r="BH412" s="247"/>
      <c r="BI412" s="247"/>
      <c r="BJ412" s="247"/>
      <c r="BK412" s="247"/>
      <c r="BL412" s="247"/>
      <c r="BM412" s="247"/>
      <c r="BN412" s="247"/>
      <c r="BO412" s="247"/>
      <c r="BP412" s="247"/>
      <c r="BQ412" s="248">
        <f t="shared" ref="BQ412" si="353">G412/6</f>
        <v>250000</v>
      </c>
      <c r="BR412" s="249"/>
      <c r="BS412" s="247"/>
      <c r="BT412" s="247"/>
      <c r="BU412" s="247"/>
      <c r="BV412" s="247"/>
      <c r="BW412" s="247"/>
      <c r="BX412" s="247"/>
      <c r="BY412" s="247"/>
      <c r="BZ412" s="247"/>
      <c r="CA412" s="247"/>
      <c r="CB412" s="247"/>
      <c r="CC412" s="248">
        <f t="shared" ref="CC412" si="354">G412-SUM(H412:CB412)</f>
        <v>250000</v>
      </c>
    </row>
    <row r="413" spans="1:81" s="149" customFormat="1" ht="25.5" x14ac:dyDescent="0.25">
      <c r="A413" s="326"/>
      <c r="B413" s="26" t="s">
        <v>721</v>
      </c>
      <c r="C413" s="27" t="str">
        <f>"Provision for the Refurbishing of Pelindaba Toll Plaza control building  - Overhead charges and profit in respect of of B-6014-a ("&amp; TEXT(F413,"###%") &amp; ")"</f>
        <v>Provision for the Refurbishing of Pelindaba Toll Plaza control building  - Overhead charges and profit in respect of of B-6014-a (%)</v>
      </c>
      <c r="D413" s="148" t="s">
        <v>310</v>
      </c>
      <c r="E413" s="271">
        <f>+G412</f>
        <v>1500000</v>
      </c>
      <c r="F413" s="231"/>
      <c r="G413" s="74">
        <f>+E413*F413</f>
        <v>0</v>
      </c>
      <c r="H413" s="250"/>
      <c r="I413" s="251"/>
      <c r="J413" s="246"/>
      <c r="K413" s="247"/>
      <c r="L413" s="247"/>
      <c r="M413" s="247"/>
      <c r="N413" s="247"/>
      <c r="O413" s="247"/>
      <c r="P413" s="247"/>
      <c r="Q413" s="247"/>
      <c r="R413" s="247"/>
      <c r="S413" s="247"/>
      <c r="T413" s="247"/>
      <c r="U413" s="248">
        <f>G413/6</f>
        <v>0</v>
      </c>
      <c r="V413" s="246"/>
      <c r="W413" s="247"/>
      <c r="X413" s="247"/>
      <c r="Y413" s="247"/>
      <c r="Z413" s="247"/>
      <c r="AA413" s="247"/>
      <c r="AB413" s="247"/>
      <c r="AC413" s="247"/>
      <c r="AD413" s="247"/>
      <c r="AE413" s="247"/>
      <c r="AF413" s="247"/>
      <c r="AG413" s="248">
        <f>G413/6</f>
        <v>0</v>
      </c>
      <c r="AH413" s="249"/>
      <c r="AI413" s="247"/>
      <c r="AJ413" s="247"/>
      <c r="AK413" s="247"/>
      <c r="AL413" s="247"/>
      <c r="AM413" s="247"/>
      <c r="AN413" s="247"/>
      <c r="AO413" s="247"/>
      <c r="AP413" s="247"/>
      <c r="AQ413" s="247"/>
      <c r="AR413" s="247"/>
      <c r="AS413" s="248">
        <f>G413/6</f>
        <v>0</v>
      </c>
      <c r="AT413" s="249"/>
      <c r="AU413" s="247"/>
      <c r="AV413" s="247"/>
      <c r="AW413" s="247"/>
      <c r="AX413" s="247"/>
      <c r="AY413" s="247"/>
      <c r="AZ413" s="247"/>
      <c r="BA413" s="247"/>
      <c r="BB413" s="247"/>
      <c r="BC413" s="247"/>
      <c r="BD413" s="247"/>
      <c r="BE413" s="248">
        <f>G413/6</f>
        <v>0</v>
      </c>
      <c r="BF413" s="249"/>
      <c r="BG413" s="247"/>
      <c r="BH413" s="247"/>
      <c r="BI413" s="247"/>
      <c r="BJ413" s="247"/>
      <c r="BK413" s="247"/>
      <c r="BL413" s="247"/>
      <c r="BM413" s="247"/>
      <c r="BN413" s="247"/>
      <c r="BO413" s="247"/>
      <c r="BP413" s="247"/>
      <c r="BQ413" s="248">
        <f>G413/6</f>
        <v>0</v>
      </c>
      <c r="BR413" s="249"/>
      <c r="BS413" s="247"/>
      <c r="BT413" s="247"/>
      <c r="BU413" s="247"/>
      <c r="BV413" s="247"/>
      <c r="BW413" s="247"/>
      <c r="BX413" s="247"/>
      <c r="BY413" s="247"/>
      <c r="BZ413" s="247"/>
      <c r="CA413" s="247"/>
      <c r="CB413" s="247"/>
      <c r="CC413" s="248">
        <f>G413-SUM(H413:CB413)</f>
        <v>0</v>
      </c>
    </row>
    <row r="414" spans="1:81" s="39" customFormat="1" x14ac:dyDescent="0.25">
      <c r="A414" s="326"/>
      <c r="B414" s="73" t="s">
        <v>841</v>
      </c>
      <c r="C414" s="129" t="s">
        <v>847</v>
      </c>
      <c r="D414" s="29" t="s">
        <v>308</v>
      </c>
      <c r="E414" s="275">
        <v>1</v>
      </c>
      <c r="F414" s="295">
        <v>300000</v>
      </c>
      <c r="G414" s="74">
        <f t="shared" ref="G414" si="355">+E414*F414</f>
        <v>300000</v>
      </c>
      <c r="H414" s="250"/>
      <c r="I414" s="251"/>
      <c r="J414" s="246"/>
      <c r="K414" s="247"/>
      <c r="L414" s="247"/>
      <c r="M414" s="247"/>
      <c r="N414" s="247"/>
      <c r="O414" s="247"/>
      <c r="P414" s="247"/>
      <c r="Q414" s="247"/>
      <c r="R414" s="247"/>
      <c r="S414" s="247"/>
      <c r="T414" s="247"/>
      <c r="U414" s="248">
        <f t="shared" ref="U414" si="356">G414/6</f>
        <v>50000</v>
      </c>
      <c r="V414" s="246"/>
      <c r="W414" s="247"/>
      <c r="X414" s="247"/>
      <c r="Y414" s="247"/>
      <c r="Z414" s="247"/>
      <c r="AA414" s="247"/>
      <c r="AB414" s="247"/>
      <c r="AC414" s="247"/>
      <c r="AD414" s="247"/>
      <c r="AE414" s="247"/>
      <c r="AF414" s="247"/>
      <c r="AG414" s="248">
        <f t="shared" ref="AG414" si="357">G414/6</f>
        <v>50000</v>
      </c>
      <c r="AH414" s="249"/>
      <c r="AI414" s="247"/>
      <c r="AJ414" s="247"/>
      <c r="AK414" s="247"/>
      <c r="AL414" s="247"/>
      <c r="AM414" s="247"/>
      <c r="AN414" s="247"/>
      <c r="AO414" s="247"/>
      <c r="AP414" s="247"/>
      <c r="AQ414" s="247"/>
      <c r="AR414" s="247"/>
      <c r="AS414" s="248">
        <f t="shared" ref="AS414" si="358">G414/6</f>
        <v>50000</v>
      </c>
      <c r="AT414" s="249"/>
      <c r="AU414" s="247"/>
      <c r="AV414" s="247"/>
      <c r="AW414" s="247"/>
      <c r="AX414" s="247"/>
      <c r="AY414" s="247"/>
      <c r="AZ414" s="247"/>
      <c r="BA414" s="247"/>
      <c r="BB414" s="247"/>
      <c r="BC414" s="247"/>
      <c r="BD414" s="247"/>
      <c r="BE414" s="248">
        <f t="shared" ref="BE414" si="359">G414/6</f>
        <v>50000</v>
      </c>
      <c r="BF414" s="249"/>
      <c r="BG414" s="247"/>
      <c r="BH414" s="247"/>
      <c r="BI414" s="247"/>
      <c r="BJ414" s="247"/>
      <c r="BK414" s="247"/>
      <c r="BL414" s="247"/>
      <c r="BM414" s="247"/>
      <c r="BN414" s="247"/>
      <c r="BO414" s="247"/>
      <c r="BP414" s="247"/>
      <c r="BQ414" s="248">
        <f t="shared" ref="BQ414" si="360">G414/6</f>
        <v>50000</v>
      </c>
      <c r="BR414" s="249"/>
      <c r="BS414" s="247"/>
      <c r="BT414" s="247"/>
      <c r="BU414" s="247"/>
      <c r="BV414" s="247"/>
      <c r="BW414" s="247"/>
      <c r="BX414" s="247"/>
      <c r="BY414" s="247"/>
      <c r="BZ414" s="247"/>
      <c r="CA414" s="247"/>
      <c r="CB414" s="247"/>
      <c r="CC414" s="248">
        <f t="shared" ref="CC414" si="361">G414-SUM(H414:CB414)</f>
        <v>50000</v>
      </c>
    </row>
    <row r="415" spans="1:81" s="149" customFormat="1" x14ac:dyDescent="0.25">
      <c r="A415" s="326"/>
      <c r="B415" s="26" t="s">
        <v>842</v>
      </c>
      <c r="C415" s="27" t="str">
        <f>"Provision for a SCADA System - Overhead charges and profit in respect of of B-6014-a ("&amp; TEXT(F415,"###%") &amp; ")"</f>
        <v>Provision for a SCADA System - Overhead charges and profit in respect of of B-6014-a (%)</v>
      </c>
      <c r="D415" s="148" t="s">
        <v>310</v>
      </c>
      <c r="E415" s="271">
        <f>+G414</f>
        <v>300000</v>
      </c>
      <c r="F415" s="231"/>
      <c r="G415" s="74">
        <f>+E415*F415</f>
        <v>0</v>
      </c>
      <c r="H415" s="250"/>
      <c r="I415" s="251"/>
      <c r="J415" s="246"/>
      <c r="K415" s="247"/>
      <c r="L415" s="247"/>
      <c r="M415" s="247"/>
      <c r="N415" s="247"/>
      <c r="O415" s="247"/>
      <c r="P415" s="247"/>
      <c r="Q415" s="247"/>
      <c r="R415" s="247"/>
      <c r="S415" s="247"/>
      <c r="T415" s="247"/>
      <c r="U415" s="248">
        <f>G415/6</f>
        <v>0</v>
      </c>
      <c r="V415" s="246"/>
      <c r="W415" s="247"/>
      <c r="X415" s="247"/>
      <c r="Y415" s="247"/>
      <c r="Z415" s="247"/>
      <c r="AA415" s="247"/>
      <c r="AB415" s="247"/>
      <c r="AC415" s="247"/>
      <c r="AD415" s="247"/>
      <c r="AE415" s="247"/>
      <c r="AF415" s="247"/>
      <c r="AG415" s="248">
        <f>G415/6</f>
        <v>0</v>
      </c>
      <c r="AH415" s="249"/>
      <c r="AI415" s="247"/>
      <c r="AJ415" s="247"/>
      <c r="AK415" s="247"/>
      <c r="AL415" s="247"/>
      <c r="AM415" s="247"/>
      <c r="AN415" s="247"/>
      <c r="AO415" s="247"/>
      <c r="AP415" s="247"/>
      <c r="AQ415" s="247"/>
      <c r="AR415" s="247"/>
      <c r="AS415" s="248">
        <f>G415/6</f>
        <v>0</v>
      </c>
      <c r="AT415" s="249"/>
      <c r="AU415" s="247"/>
      <c r="AV415" s="247"/>
      <c r="AW415" s="247"/>
      <c r="AX415" s="247"/>
      <c r="AY415" s="247"/>
      <c r="AZ415" s="247"/>
      <c r="BA415" s="247"/>
      <c r="BB415" s="247"/>
      <c r="BC415" s="247"/>
      <c r="BD415" s="247"/>
      <c r="BE415" s="248">
        <f>G415/6</f>
        <v>0</v>
      </c>
      <c r="BF415" s="249"/>
      <c r="BG415" s="247"/>
      <c r="BH415" s="247"/>
      <c r="BI415" s="247"/>
      <c r="BJ415" s="247"/>
      <c r="BK415" s="247"/>
      <c r="BL415" s="247"/>
      <c r="BM415" s="247"/>
      <c r="BN415" s="247"/>
      <c r="BO415" s="247"/>
      <c r="BP415" s="247"/>
      <c r="BQ415" s="248">
        <f>G415/6</f>
        <v>0</v>
      </c>
      <c r="BR415" s="249"/>
      <c r="BS415" s="247"/>
      <c r="BT415" s="247"/>
      <c r="BU415" s="247"/>
      <c r="BV415" s="247"/>
      <c r="BW415" s="247"/>
      <c r="BX415" s="247"/>
      <c r="BY415" s="247"/>
      <c r="BZ415" s="247"/>
      <c r="CA415" s="247"/>
      <c r="CB415" s="247"/>
      <c r="CC415" s="248">
        <f>G415-SUM(H415:CB415)</f>
        <v>0</v>
      </c>
    </row>
    <row r="416" spans="1:81" s="39" customFormat="1" ht="25.5" x14ac:dyDescent="0.25">
      <c r="A416" s="326"/>
      <c r="B416" s="73" t="s">
        <v>848</v>
      </c>
      <c r="C416" s="129" t="str">
        <f>"Nominated Subcontract DB Works and Services (including Provisional Sums and allowances in the Nominated Subcontract ("&amp; TEXT(F416,"##### ####") &amp;")"</f>
        <v>Nominated Subcontract DB Works and Services (including Provisional Sums and allowances in the Nominated Subcontract (10 300 000)</v>
      </c>
      <c r="D416" s="29" t="s">
        <v>308</v>
      </c>
      <c r="E416" s="275">
        <v>1</v>
      </c>
      <c r="F416" s="240">
        <v>10300000</v>
      </c>
      <c r="G416" s="74">
        <f>+E416*F416</f>
        <v>10300000</v>
      </c>
      <c r="H416" s="250"/>
      <c r="I416" s="251"/>
      <c r="J416" s="246"/>
      <c r="K416" s="247"/>
      <c r="L416" s="247"/>
      <c r="M416" s="247"/>
      <c r="N416" s="247"/>
      <c r="O416" s="247"/>
      <c r="P416" s="247"/>
      <c r="Q416" s="247"/>
      <c r="R416" s="247"/>
      <c r="S416" s="247"/>
      <c r="T416" s="247"/>
      <c r="U416" s="248"/>
      <c r="V416" s="246"/>
      <c r="W416" s="247"/>
      <c r="X416" s="247"/>
      <c r="Y416" s="247"/>
      <c r="Z416" s="247"/>
      <c r="AA416" s="247"/>
      <c r="AB416" s="247"/>
      <c r="AC416" s="247"/>
      <c r="AD416" s="247"/>
      <c r="AE416" s="247"/>
      <c r="AF416" s="247"/>
      <c r="AG416" s="248">
        <f>G416/5</f>
        <v>2060000</v>
      </c>
      <c r="AH416" s="249"/>
      <c r="AI416" s="247"/>
      <c r="AJ416" s="247"/>
      <c r="AK416" s="247"/>
      <c r="AL416" s="247"/>
      <c r="AM416" s="247"/>
      <c r="AN416" s="247"/>
      <c r="AO416" s="247"/>
      <c r="AP416" s="247"/>
      <c r="AQ416" s="247"/>
      <c r="AR416" s="247"/>
      <c r="AS416" s="248">
        <f>G416/5</f>
        <v>2060000</v>
      </c>
      <c r="AT416" s="249"/>
      <c r="AU416" s="247"/>
      <c r="AV416" s="247"/>
      <c r="AW416" s="247"/>
      <c r="AX416" s="247"/>
      <c r="AY416" s="247"/>
      <c r="AZ416" s="247"/>
      <c r="BA416" s="247"/>
      <c r="BB416" s="247"/>
      <c r="BC416" s="247"/>
      <c r="BD416" s="247"/>
      <c r="BE416" s="248">
        <f>G416/5</f>
        <v>2060000</v>
      </c>
      <c r="BF416" s="249"/>
      <c r="BG416" s="247"/>
      <c r="BH416" s="247"/>
      <c r="BI416" s="247"/>
      <c r="BJ416" s="247"/>
      <c r="BK416" s="247"/>
      <c r="BL416" s="247"/>
      <c r="BM416" s="247"/>
      <c r="BN416" s="247"/>
      <c r="BO416" s="247"/>
      <c r="BP416" s="247"/>
      <c r="BQ416" s="248">
        <f>G416/5</f>
        <v>2060000</v>
      </c>
      <c r="BR416" s="249"/>
      <c r="BS416" s="247"/>
      <c r="BT416" s="247"/>
      <c r="BU416" s="247"/>
      <c r="BV416" s="247"/>
      <c r="BW416" s="247"/>
      <c r="BX416" s="247"/>
      <c r="BY416" s="247"/>
      <c r="BZ416" s="247"/>
      <c r="CA416" s="247"/>
      <c r="CB416" s="247"/>
      <c r="CC416" s="248">
        <f t="shared" ref="CC416" si="362">G416-SUM(H416:CB416)</f>
        <v>2060000</v>
      </c>
    </row>
    <row r="417" spans="1:81" s="186" customFormat="1" ht="26.25" customHeight="1" x14ac:dyDescent="0.25">
      <c r="A417" s="326"/>
      <c r="B417" s="26" t="s">
        <v>849</v>
      </c>
      <c r="C417" s="27" t="str">
        <f>"Nominated Subcontract DB Works and Services - Overhead charges and Profit in respect of B-6014-a ("&amp; TEXT(F417,"###%") &amp; ")"</f>
        <v>Nominated Subcontract DB Works and Services - Overhead charges and Profit in respect of B-6014-a (%)</v>
      </c>
      <c r="D417" s="148" t="s">
        <v>310</v>
      </c>
      <c r="E417" s="271">
        <f>+G416</f>
        <v>10300000</v>
      </c>
      <c r="F417" s="231"/>
      <c r="G417" s="74">
        <f>+E417*F417</f>
        <v>0</v>
      </c>
      <c r="H417" s="250"/>
      <c r="I417" s="251"/>
      <c r="J417" s="246"/>
      <c r="K417" s="247"/>
      <c r="L417" s="247"/>
      <c r="M417" s="247"/>
      <c r="N417" s="247"/>
      <c r="O417" s="247"/>
      <c r="P417" s="247"/>
      <c r="Q417" s="247"/>
      <c r="R417" s="247"/>
      <c r="S417" s="247"/>
      <c r="T417" s="247"/>
      <c r="U417" s="248"/>
      <c r="V417" s="246"/>
      <c r="W417" s="247"/>
      <c r="X417" s="247"/>
      <c r="Y417" s="247"/>
      <c r="Z417" s="247"/>
      <c r="AA417" s="247"/>
      <c r="AB417" s="247"/>
      <c r="AC417" s="247"/>
      <c r="AD417" s="247"/>
      <c r="AE417" s="247"/>
      <c r="AF417" s="247"/>
      <c r="AG417" s="248">
        <f>G417/5</f>
        <v>0</v>
      </c>
      <c r="AH417" s="249"/>
      <c r="AI417" s="247"/>
      <c r="AJ417" s="247"/>
      <c r="AK417" s="247"/>
      <c r="AL417" s="247"/>
      <c r="AM417" s="247"/>
      <c r="AN417" s="247"/>
      <c r="AO417" s="247"/>
      <c r="AP417" s="247"/>
      <c r="AQ417" s="247"/>
      <c r="AR417" s="247"/>
      <c r="AS417" s="248">
        <f>G417/5</f>
        <v>0</v>
      </c>
      <c r="AT417" s="249"/>
      <c r="AU417" s="247"/>
      <c r="AV417" s="247"/>
      <c r="AW417" s="247"/>
      <c r="AX417" s="247"/>
      <c r="AY417" s="247"/>
      <c r="AZ417" s="247"/>
      <c r="BA417" s="247"/>
      <c r="BB417" s="247"/>
      <c r="BC417" s="247"/>
      <c r="BD417" s="247"/>
      <c r="BE417" s="248">
        <f>G417/5</f>
        <v>0</v>
      </c>
      <c r="BF417" s="249"/>
      <c r="BG417" s="247"/>
      <c r="BH417" s="247"/>
      <c r="BI417" s="247"/>
      <c r="BJ417" s="247"/>
      <c r="BK417" s="247"/>
      <c r="BL417" s="247"/>
      <c r="BM417" s="247"/>
      <c r="BN417" s="247"/>
      <c r="BO417" s="247"/>
      <c r="BP417" s="247"/>
      <c r="BQ417" s="248">
        <f>G417/5</f>
        <v>0</v>
      </c>
      <c r="BR417" s="249"/>
      <c r="BS417" s="247"/>
      <c r="BT417" s="247"/>
      <c r="BU417" s="247"/>
      <c r="BV417" s="247"/>
      <c r="BW417" s="247"/>
      <c r="BX417" s="247"/>
      <c r="BY417" s="247"/>
      <c r="BZ417" s="247"/>
      <c r="CA417" s="247"/>
      <c r="CB417" s="247"/>
      <c r="CC417" s="248">
        <f>G417-SUM(H417:CB417)</f>
        <v>0</v>
      </c>
    </row>
    <row r="418" spans="1:81" s="39" customFormat="1" ht="38.25" x14ac:dyDescent="0.25">
      <c r="A418" s="326"/>
      <c r="B418" s="73" t="s">
        <v>874</v>
      </c>
      <c r="C418" s="129" t="str">
        <f>"Incumbent System Integrator DB Works and Services (including Provisional Sums and allowances in the Incumbent System Integrator agreement, but excluding any if triggered items listed elsewhere) ("&amp; TEXT(F418,"##### ####") &amp;")"</f>
        <v>Incumbent System Integrator DB Works and Services (including Provisional Sums and allowances in the Incumbent System Integrator agreement, but excluding any if triggered items listed elsewhere) (1 900 000)</v>
      </c>
      <c r="D418" s="29" t="s">
        <v>308</v>
      </c>
      <c r="E418" s="275">
        <v>1</v>
      </c>
      <c r="F418" s="240">
        <v>1900000</v>
      </c>
      <c r="G418" s="74">
        <f>+E418*F418</f>
        <v>1900000</v>
      </c>
      <c r="H418" s="250"/>
      <c r="I418" s="251"/>
      <c r="J418" s="246"/>
      <c r="K418" s="247"/>
      <c r="L418" s="247"/>
      <c r="M418" s="247"/>
      <c r="N418" s="247"/>
      <c r="O418" s="247"/>
      <c r="P418" s="247"/>
      <c r="Q418" s="247"/>
      <c r="R418" s="247"/>
      <c r="S418" s="247"/>
      <c r="T418" s="247"/>
      <c r="U418" s="248">
        <f>G418/1.5</f>
        <v>1266666.67</v>
      </c>
      <c r="V418" s="246"/>
      <c r="W418" s="247"/>
      <c r="X418" s="247"/>
      <c r="Y418" s="247"/>
      <c r="Z418" s="247"/>
      <c r="AA418" s="247"/>
      <c r="AB418" s="247"/>
      <c r="AC418" s="247"/>
      <c r="AD418" s="247"/>
      <c r="AE418" s="247"/>
      <c r="AF418" s="247"/>
      <c r="AG418" s="248">
        <f>G418/3</f>
        <v>633333.32999999996</v>
      </c>
      <c r="AH418" s="249"/>
      <c r="AI418" s="247"/>
      <c r="AJ418" s="247"/>
      <c r="AK418" s="247"/>
      <c r="AL418" s="247"/>
      <c r="AM418" s="247"/>
      <c r="AN418" s="247"/>
      <c r="AO418" s="247"/>
      <c r="AP418" s="247"/>
      <c r="AQ418" s="247"/>
      <c r="AR418" s="247"/>
      <c r="AS418" s="248"/>
      <c r="AT418" s="249"/>
      <c r="AU418" s="247"/>
      <c r="AV418" s="247"/>
      <c r="AW418" s="247"/>
      <c r="AX418" s="247"/>
      <c r="AY418" s="247"/>
      <c r="AZ418" s="247"/>
      <c r="BA418" s="247"/>
      <c r="BB418" s="247"/>
      <c r="BC418" s="247"/>
      <c r="BD418" s="247"/>
      <c r="BE418" s="248"/>
      <c r="BF418" s="249"/>
      <c r="BG418" s="247"/>
      <c r="BH418" s="247"/>
      <c r="BI418" s="247"/>
      <c r="BJ418" s="247"/>
      <c r="BK418" s="247"/>
      <c r="BL418" s="247"/>
      <c r="BM418" s="247"/>
      <c r="BN418" s="247"/>
      <c r="BO418" s="247"/>
      <c r="BP418" s="247"/>
      <c r="BQ418" s="248"/>
      <c r="BR418" s="249"/>
      <c r="BS418" s="247"/>
      <c r="BT418" s="247"/>
      <c r="BU418" s="247"/>
      <c r="BV418" s="247"/>
      <c r="BW418" s="247"/>
      <c r="BX418" s="247"/>
      <c r="BY418" s="247"/>
      <c r="BZ418" s="247"/>
      <c r="CA418" s="247"/>
      <c r="CB418" s="247"/>
      <c r="CC418" s="248">
        <f t="shared" ref="CC418" si="363">G418-SUM(H418:CB418)</f>
        <v>0</v>
      </c>
    </row>
    <row r="419" spans="1:81" s="186" customFormat="1" ht="26.25" customHeight="1" x14ac:dyDescent="0.25">
      <c r="A419" s="326"/>
      <c r="B419" s="184" t="s">
        <v>875</v>
      </c>
      <c r="C419" s="185" t="str">
        <f>"Incumbent System Integrator DB Works and Services - Overhead charges and Profit in respect of B-6014-a ("&amp; TEXT(F419,"###%") &amp; ")"</f>
        <v>Incumbent System Integrator DB Works and Services - Overhead charges and Profit in respect of B-6014-a (%)</v>
      </c>
      <c r="D419" s="148" t="s">
        <v>310</v>
      </c>
      <c r="E419" s="271">
        <f>+G418</f>
        <v>1900000</v>
      </c>
      <c r="F419" s="231"/>
      <c r="G419" s="74">
        <f>+E419*F419</f>
        <v>0</v>
      </c>
      <c r="H419" s="250"/>
      <c r="I419" s="251"/>
      <c r="J419" s="246"/>
      <c r="K419" s="247"/>
      <c r="L419" s="247"/>
      <c r="M419" s="247"/>
      <c r="N419" s="247"/>
      <c r="O419" s="247"/>
      <c r="P419" s="247"/>
      <c r="Q419" s="247"/>
      <c r="R419" s="247"/>
      <c r="S419" s="247"/>
      <c r="T419" s="247"/>
      <c r="U419" s="248">
        <f>G419/1.5</f>
        <v>0</v>
      </c>
      <c r="V419" s="246"/>
      <c r="W419" s="247"/>
      <c r="X419" s="247"/>
      <c r="Y419" s="247"/>
      <c r="Z419" s="247"/>
      <c r="AA419" s="247"/>
      <c r="AB419" s="247"/>
      <c r="AC419" s="247"/>
      <c r="AD419" s="247"/>
      <c r="AE419" s="247"/>
      <c r="AF419" s="247"/>
      <c r="AG419" s="248">
        <f>G419/3</f>
        <v>0</v>
      </c>
      <c r="AH419" s="249"/>
      <c r="AI419" s="247"/>
      <c r="AJ419" s="247"/>
      <c r="AK419" s="247"/>
      <c r="AL419" s="247"/>
      <c r="AM419" s="247"/>
      <c r="AN419" s="247"/>
      <c r="AO419" s="247"/>
      <c r="AP419" s="247"/>
      <c r="AQ419" s="247"/>
      <c r="AR419" s="247"/>
      <c r="AS419" s="248"/>
      <c r="AT419" s="249"/>
      <c r="AU419" s="247"/>
      <c r="AV419" s="247"/>
      <c r="AW419" s="247"/>
      <c r="AX419" s="247"/>
      <c r="AY419" s="247"/>
      <c r="AZ419" s="247"/>
      <c r="BA419" s="247"/>
      <c r="BB419" s="247"/>
      <c r="BC419" s="247"/>
      <c r="BD419" s="247"/>
      <c r="BE419" s="248"/>
      <c r="BF419" s="249"/>
      <c r="BG419" s="247"/>
      <c r="BH419" s="247"/>
      <c r="BI419" s="247"/>
      <c r="BJ419" s="247"/>
      <c r="BK419" s="247"/>
      <c r="BL419" s="247"/>
      <c r="BM419" s="247"/>
      <c r="BN419" s="247"/>
      <c r="BO419" s="247"/>
      <c r="BP419" s="247"/>
      <c r="BQ419" s="248"/>
      <c r="BR419" s="249"/>
      <c r="BS419" s="247"/>
      <c r="BT419" s="247"/>
      <c r="BU419" s="247"/>
      <c r="BV419" s="247"/>
      <c r="BW419" s="247"/>
      <c r="BX419" s="247"/>
      <c r="BY419" s="247"/>
      <c r="BZ419" s="247"/>
      <c r="CA419" s="247"/>
      <c r="CB419" s="247"/>
      <c r="CC419" s="170">
        <f>G419-SUM(H419:CB419)</f>
        <v>0</v>
      </c>
    </row>
    <row r="420" spans="1:81" s="39" customFormat="1" x14ac:dyDescent="0.25">
      <c r="A420" s="326"/>
      <c r="B420" s="160"/>
      <c r="C420" s="161"/>
      <c r="D420" s="162" t="s">
        <v>365</v>
      </c>
      <c r="E420" s="280"/>
      <c r="F420" s="280"/>
      <c r="G420" s="280"/>
      <c r="H420" s="165"/>
      <c r="I420" s="165"/>
      <c r="J420" s="165"/>
      <c r="K420" s="165"/>
      <c r="L420" s="165"/>
      <c r="M420" s="165"/>
      <c r="N420" s="165"/>
      <c r="O420" s="165"/>
      <c r="P420" s="165"/>
      <c r="Q420" s="165"/>
      <c r="R420" s="165"/>
      <c r="S420" s="165"/>
      <c r="T420" s="165"/>
      <c r="U420" s="165"/>
      <c r="V420" s="165"/>
      <c r="W420" s="165"/>
      <c r="X420" s="165"/>
      <c r="Y420" s="165"/>
      <c r="Z420" s="165"/>
      <c r="AA420" s="165"/>
      <c r="AB420" s="165"/>
      <c r="AC420" s="165"/>
      <c r="AD420" s="165"/>
      <c r="AE420" s="165"/>
      <c r="AF420" s="165"/>
      <c r="AG420" s="165"/>
      <c r="AH420" s="165"/>
      <c r="AI420" s="165"/>
      <c r="AJ420" s="165"/>
      <c r="AK420" s="165"/>
      <c r="AL420" s="165"/>
      <c r="AM420" s="165"/>
      <c r="AN420" s="165"/>
      <c r="AO420" s="165"/>
      <c r="AP420" s="165"/>
      <c r="AQ420" s="165"/>
      <c r="AR420" s="165"/>
      <c r="AS420" s="165"/>
      <c r="AT420" s="165"/>
      <c r="AU420" s="165"/>
      <c r="AV420" s="165"/>
      <c r="AW420" s="165"/>
      <c r="AX420" s="165"/>
      <c r="AY420" s="165"/>
      <c r="AZ420" s="165"/>
      <c r="BA420" s="165"/>
      <c r="BB420" s="165"/>
      <c r="BC420" s="165"/>
      <c r="BD420" s="165"/>
      <c r="BE420" s="165"/>
      <c r="BF420" s="165"/>
      <c r="BG420" s="165"/>
      <c r="BH420" s="165"/>
      <c r="BI420" s="165"/>
      <c r="BJ420" s="165"/>
      <c r="BK420" s="165"/>
      <c r="BL420" s="165"/>
      <c r="BM420" s="165"/>
      <c r="BN420" s="165"/>
      <c r="BO420" s="165"/>
      <c r="BP420" s="165"/>
      <c r="BQ420" s="165"/>
      <c r="BR420" s="165"/>
      <c r="BS420" s="165"/>
      <c r="BT420" s="165"/>
      <c r="BU420" s="165"/>
      <c r="BV420" s="165"/>
      <c r="BW420" s="165"/>
      <c r="BX420" s="165"/>
      <c r="BY420" s="165"/>
      <c r="BZ420" s="165"/>
      <c r="CA420" s="165"/>
      <c r="CB420" s="165"/>
      <c r="CC420" s="165"/>
    </row>
    <row r="421" spans="1:81" s="39" customFormat="1" x14ac:dyDescent="0.25">
      <c r="A421" s="326"/>
      <c r="B421" s="113" t="s">
        <v>722</v>
      </c>
      <c r="C421" s="114" t="s">
        <v>844</v>
      </c>
      <c r="D421" s="115" t="s">
        <v>365</v>
      </c>
      <c r="E421" s="115"/>
      <c r="F421" s="266"/>
      <c r="G421" s="116">
        <f t="shared" ref="G421:AL421" si="364">SUM(G422:G455)</f>
        <v>1781777.78</v>
      </c>
      <c r="H421" s="117">
        <f t="shared" si="364"/>
        <v>0</v>
      </c>
      <c r="I421" s="118">
        <f t="shared" si="364"/>
        <v>0</v>
      </c>
      <c r="J421" s="117">
        <f t="shared" si="364"/>
        <v>0</v>
      </c>
      <c r="K421" s="119">
        <f t="shared" si="364"/>
        <v>0</v>
      </c>
      <c r="L421" s="119">
        <f t="shared" si="364"/>
        <v>0</v>
      </c>
      <c r="M421" s="119">
        <f t="shared" si="364"/>
        <v>0</v>
      </c>
      <c r="N421" s="119">
        <f t="shared" si="364"/>
        <v>0</v>
      </c>
      <c r="O421" s="119">
        <f t="shared" si="364"/>
        <v>0</v>
      </c>
      <c r="P421" s="119">
        <f t="shared" si="364"/>
        <v>0</v>
      </c>
      <c r="Q421" s="119">
        <f t="shared" si="364"/>
        <v>0</v>
      </c>
      <c r="R421" s="119">
        <f t="shared" si="364"/>
        <v>0</v>
      </c>
      <c r="S421" s="119">
        <f t="shared" si="364"/>
        <v>0</v>
      </c>
      <c r="T421" s="119">
        <f t="shared" si="364"/>
        <v>0</v>
      </c>
      <c r="U421" s="118">
        <f t="shared" si="364"/>
        <v>296962.98</v>
      </c>
      <c r="V421" s="120">
        <f t="shared" si="364"/>
        <v>0</v>
      </c>
      <c r="W421" s="119">
        <f t="shared" si="364"/>
        <v>0</v>
      </c>
      <c r="X421" s="119">
        <f t="shared" si="364"/>
        <v>0</v>
      </c>
      <c r="Y421" s="119">
        <f t="shared" si="364"/>
        <v>0</v>
      </c>
      <c r="Z421" s="119">
        <f t="shared" si="364"/>
        <v>0</v>
      </c>
      <c r="AA421" s="119">
        <f t="shared" si="364"/>
        <v>0</v>
      </c>
      <c r="AB421" s="119">
        <f t="shared" si="364"/>
        <v>0</v>
      </c>
      <c r="AC421" s="119">
        <f t="shared" si="364"/>
        <v>0</v>
      </c>
      <c r="AD421" s="119">
        <f t="shared" si="364"/>
        <v>0</v>
      </c>
      <c r="AE421" s="119">
        <f t="shared" si="364"/>
        <v>0</v>
      </c>
      <c r="AF421" s="119">
        <f t="shared" si="364"/>
        <v>0</v>
      </c>
      <c r="AG421" s="118">
        <f t="shared" si="364"/>
        <v>296962.98</v>
      </c>
      <c r="AH421" s="120">
        <f t="shared" si="364"/>
        <v>0</v>
      </c>
      <c r="AI421" s="119">
        <f t="shared" si="364"/>
        <v>0</v>
      </c>
      <c r="AJ421" s="119">
        <f t="shared" si="364"/>
        <v>0</v>
      </c>
      <c r="AK421" s="119">
        <f t="shared" si="364"/>
        <v>0</v>
      </c>
      <c r="AL421" s="119">
        <f t="shared" si="364"/>
        <v>0</v>
      </c>
      <c r="AM421" s="119">
        <f t="shared" ref="AM421:BR421" si="365">SUM(AM422:AM455)</f>
        <v>0</v>
      </c>
      <c r="AN421" s="119">
        <f t="shared" si="365"/>
        <v>0</v>
      </c>
      <c r="AO421" s="119">
        <f t="shared" si="365"/>
        <v>0</v>
      </c>
      <c r="AP421" s="119">
        <f t="shared" si="365"/>
        <v>0</v>
      </c>
      <c r="AQ421" s="119">
        <f t="shared" si="365"/>
        <v>0</v>
      </c>
      <c r="AR421" s="119">
        <f t="shared" si="365"/>
        <v>0</v>
      </c>
      <c r="AS421" s="118">
        <f t="shared" si="365"/>
        <v>296962.98</v>
      </c>
      <c r="AT421" s="120">
        <f t="shared" si="365"/>
        <v>0</v>
      </c>
      <c r="AU421" s="119">
        <f t="shared" si="365"/>
        <v>0</v>
      </c>
      <c r="AV421" s="119">
        <f t="shared" si="365"/>
        <v>0</v>
      </c>
      <c r="AW421" s="119">
        <f t="shared" si="365"/>
        <v>0</v>
      </c>
      <c r="AX421" s="119">
        <f t="shared" si="365"/>
        <v>0</v>
      </c>
      <c r="AY421" s="119">
        <f t="shared" si="365"/>
        <v>0</v>
      </c>
      <c r="AZ421" s="119">
        <f t="shared" si="365"/>
        <v>0</v>
      </c>
      <c r="BA421" s="119">
        <f t="shared" si="365"/>
        <v>0</v>
      </c>
      <c r="BB421" s="119">
        <f t="shared" si="365"/>
        <v>0</v>
      </c>
      <c r="BC421" s="119">
        <f t="shared" si="365"/>
        <v>0</v>
      </c>
      <c r="BD421" s="119">
        <f t="shared" si="365"/>
        <v>0</v>
      </c>
      <c r="BE421" s="118">
        <f t="shared" si="365"/>
        <v>296962.98</v>
      </c>
      <c r="BF421" s="120">
        <f t="shared" si="365"/>
        <v>0</v>
      </c>
      <c r="BG421" s="119">
        <f t="shared" si="365"/>
        <v>0</v>
      </c>
      <c r="BH421" s="119">
        <f t="shared" si="365"/>
        <v>0</v>
      </c>
      <c r="BI421" s="119">
        <f t="shared" si="365"/>
        <v>0</v>
      </c>
      <c r="BJ421" s="119">
        <f t="shared" si="365"/>
        <v>0</v>
      </c>
      <c r="BK421" s="119">
        <f t="shared" si="365"/>
        <v>0</v>
      </c>
      <c r="BL421" s="119">
        <f t="shared" si="365"/>
        <v>0</v>
      </c>
      <c r="BM421" s="119">
        <f t="shared" si="365"/>
        <v>0</v>
      </c>
      <c r="BN421" s="119">
        <f t="shared" si="365"/>
        <v>0</v>
      </c>
      <c r="BO421" s="119">
        <f t="shared" si="365"/>
        <v>0</v>
      </c>
      <c r="BP421" s="119">
        <f t="shared" si="365"/>
        <v>0</v>
      </c>
      <c r="BQ421" s="118">
        <f t="shared" si="365"/>
        <v>296962.98</v>
      </c>
      <c r="BR421" s="120">
        <f t="shared" si="365"/>
        <v>0</v>
      </c>
      <c r="BS421" s="119">
        <f t="shared" ref="BS421:CC421" si="366">SUM(BS422:BS455)</f>
        <v>0</v>
      </c>
      <c r="BT421" s="119">
        <f t="shared" si="366"/>
        <v>0</v>
      </c>
      <c r="BU421" s="119">
        <f t="shared" si="366"/>
        <v>0</v>
      </c>
      <c r="BV421" s="119">
        <f t="shared" si="366"/>
        <v>0</v>
      </c>
      <c r="BW421" s="119">
        <f t="shared" si="366"/>
        <v>0</v>
      </c>
      <c r="BX421" s="119">
        <f t="shared" si="366"/>
        <v>0</v>
      </c>
      <c r="BY421" s="119">
        <f t="shared" si="366"/>
        <v>0</v>
      </c>
      <c r="BZ421" s="119">
        <f t="shared" si="366"/>
        <v>0</v>
      </c>
      <c r="CA421" s="119">
        <f t="shared" si="366"/>
        <v>0</v>
      </c>
      <c r="CB421" s="119">
        <f t="shared" si="366"/>
        <v>0</v>
      </c>
      <c r="CC421" s="118">
        <f t="shared" si="366"/>
        <v>296962.88</v>
      </c>
    </row>
    <row r="422" spans="1:81" s="39" customFormat="1" x14ac:dyDescent="0.25">
      <c r="A422" s="326"/>
      <c r="B422" s="25" t="s">
        <v>723</v>
      </c>
      <c r="C422" s="28" t="s">
        <v>724</v>
      </c>
      <c r="D422" s="29" t="s">
        <v>725</v>
      </c>
      <c r="E422" s="275">
        <v>1</v>
      </c>
      <c r="F422" s="248">
        <v>781777.78</v>
      </c>
      <c r="G422" s="74">
        <f>+E422*F422</f>
        <v>781777.78</v>
      </c>
      <c r="H422" s="250"/>
      <c r="I422" s="251"/>
      <c r="J422" s="246"/>
      <c r="K422" s="247"/>
      <c r="L422" s="247"/>
      <c r="M422" s="247"/>
      <c r="N422" s="247"/>
      <c r="O422" s="247"/>
      <c r="P422" s="247"/>
      <c r="Q422" s="247"/>
      <c r="R422" s="247"/>
      <c r="S422" s="247"/>
      <c r="T422" s="247"/>
      <c r="U422" s="248">
        <f t="shared" ref="U422" si="367">G422/6</f>
        <v>130296.3</v>
      </c>
      <c r="V422" s="246"/>
      <c r="W422" s="247"/>
      <c r="X422" s="247"/>
      <c r="Y422" s="247"/>
      <c r="Z422" s="247"/>
      <c r="AA422" s="247"/>
      <c r="AB422" s="247"/>
      <c r="AC422" s="247"/>
      <c r="AD422" s="247"/>
      <c r="AE422" s="247"/>
      <c r="AF422" s="247"/>
      <c r="AG422" s="248">
        <f t="shared" ref="AG422" si="368">G422/6</f>
        <v>130296.3</v>
      </c>
      <c r="AH422" s="249"/>
      <c r="AI422" s="247"/>
      <c r="AJ422" s="247"/>
      <c r="AK422" s="247"/>
      <c r="AL422" s="247"/>
      <c r="AM422" s="247"/>
      <c r="AN422" s="247"/>
      <c r="AO422" s="247"/>
      <c r="AP422" s="247"/>
      <c r="AQ422" s="247"/>
      <c r="AR422" s="247"/>
      <c r="AS422" s="248">
        <f t="shared" ref="AS422" si="369">G422/6</f>
        <v>130296.3</v>
      </c>
      <c r="AT422" s="249"/>
      <c r="AU422" s="247"/>
      <c r="AV422" s="247"/>
      <c r="AW422" s="247"/>
      <c r="AX422" s="247"/>
      <c r="AY422" s="247"/>
      <c r="AZ422" s="247"/>
      <c r="BA422" s="247"/>
      <c r="BB422" s="247"/>
      <c r="BC422" s="247"/>
      <c r="BD422" s="247"/>
      <c r="BE422" s="248">
        <f t="shared" ref="BE422" si="370">G422/6</f>
        <v>130296.3</v>
      </c>
      <c r="BF422" s="249"/>
      <c r="BG422" s="247"/>
      <c r="BH422" s="247"/>
      <c r="BI422" s="247"/>
      <c r="BJ422" s="247"/>
      <c r="BK422" s="247"/>
      <c r="BL422" s="247"/>
      <c r="BM422" s="247"/>
      <c r="BN422" s="247"/>
      <c r="BO422" s="247"/>
      <c r="BP422" s="247"/>
      <c r="BQ422" s="248">
        <f t="shared" ref="BQ422" si="371">G422/6</f>
        <v>130296.3</v>
      </c>
      <c r="BR422" s="249"/>
      <c r="BS422" s="247"/>
      <c r="BT422" s="247"/>
      <c r="BU422" s="247"/>
      <c r="BV422" s="247"/>
      <c r="BW422" s="247"/>
      <c r="BX422" s="247"/>
      <c r="BY422" s="247"/>
      <c r="BZ422" s="247"/>
      <c r="CA422" s="247"/>
      <c r="CB422" s="247"/>
      <c r="CC422" s="248">
        <f t="shared" ref="CC422" si="372">G422-SUM(H422:CB422)</f>
        <v>130296.28</v>
      </c>
    </row>
    <row r="423" spans="1:81" s="39" customFormat="1" x14ac:dyDescent="0.25">
      <c r="A423" s="326"/>
      <c r="B423" s="25" t="s">
        <v>726</v>
      </c>
      <c r="C423" s="28" t="s">
        <v>727</v>
      </c>
      <c r="D423" s="130"/>
      <c r="E423" s="130"/>
      <c r="F423" s="240"/>
      <c r="G423" s="74"/>
      <c r="H423" s="246"/>
      <c r="I423" s="248"/>
      <c r="J423" s="246"/>
      <c r="K423" s="247"/>
      <c r="L423" s="247"/>
      <c r="M423" s="247"/>
      <c r="N423" s="247"/>
      <c r="O423" s="247"/>
      <c r="P423" s="247"/>
      <c r="Q423" s="247"/>
      <c r="R423" s="247"/>
      <c r="S423" s="247"/>
      <c r="T423" s="247"/>
      <c r="U423" s="248"/>
      <c r="V423" s="246"/>
      <c r="W423" s="247"/>
      <c r="X423" s="247"/>
      <c r="Y423" s="247"/>
      <c r="Z423" s="247"/>
      <c r="AA423" s="247"/>
      <c r="AB423" s="247"/>
      <c r="AC423" s="247"/>
      <c r="AD423" s="247"/>
      <c r="AE423" s="247"/>
      <c r="AF423" s="247"/>
      <c r="AG423" s="248"/>
      <c r="AH423" s="249"/>
      <c r="AI423" s="247"/>
      <c r="AJ423" s="247"/>
      <c r="AK423" s="247"/>
      <c r="AL423" s="247"/>
      <c r="AM423" s="247"/>
      <c r="AN423" s="247"/>
      <c r="AO423" s="247"/>
      <c r="AP423" s="247"/>
      <c r="AQ423" s="247"/>
      <c r="AR423" s="247"/>
      <c r="AS423" s="248"/>
      <c r="AT423" s="249"/>
      <c r="AU423" s="247"/>
      <c r="AV423" s="247"/>
      <c r="AW423" s="247"/>
      <c r="AX423" s="247"/>
      <c r="AY423" s="247"/>
      <c r="AZ423" s="247"/>
      <c r="BA423" s="247"/>
      <c r="BB423" s="247"/>
      <c r="BC423" s="247"/>
      <c r="BD423" s="247"/>
      <c r="BE423" s="248"/>
      <c r="BF423" s="249"/>
      <c r="BG423" s="247"/>
      <c r="BH423" s="247"/>
      <c r="BI423" s="247"/>
      <c r="BJ423" s="247"/>
      <c r="BK423" s="247"/>
      <c r="BL423" s="247"/>
      <c r="BM423" s="247"/>
      <c r="BN423" s="247"/>
      <c r="BO423" s="247"/>
      <c r="BP423" s="247"/>
      <c r="BQ423" s="248"/>
      <c r="BR423" s="249"/>
      <c r="BS423" s="247"/>
      <c r="BT423" s="247"/>
      <c r="BU423" s="247"/>
      <c r="BV423" s="247"/>
      <c r="BW423" s="247"/>
      <c r="BX423" s="247"/>
      <c r="BY423" s="247"/>
      <c r="BZ423" s="247"/>
      <c r="CA423" s="247"/>
      <c r="CB423" s="247"/>
      <c r="CC423" s="248"/>
    </row>
    <row r="424" spans="1:81" s="39" customFormat="1" x14ac:dyDescent="0.25">
      <c r="A424" s="326"/>
      <c r="B424" s="25" t="s">
        <v>728</v>
      </c>
      <c r="C424" s="28" t="s">
        <v>729</v>
      </c>
      <c r="D424" s="29" t="s">
        <v>725</v>
      </c>
      <c r="E424" s="275">
        <v>1</v>
      </c>
      <c r="F424" s="261">
        <v>180000</v>
      </c>
      <c r="G424" s="74">
        <f>+E424*F424</f>
        <v>180000</v>
      </c>
      <c r="H424" s="250"/>
      <c r="I424" s="251"/>
      <c r="J424" s="246"/>
      <c r="K424" s="247"/>
      <c r="L424" s="247"/>
      <c r="M424" s="247"/>
      <c r="N424" s="247"/>
      <c r="O424" s="247"/>
      <c r="P424" s="247"/>
      <c r="Q424" s="247"/>
      <c r="R424" s="247"/>
      <c r="S424" s="247"/>
      <c r="T424" s="247"/>
      <c r="U424" s="248">
        <f t="shared" ref="U424" si="373">G424/6</f>
        <v>30000</v>
      </c>
      <c r="V424" s="246"/>
      <c r="W424" s="247"/>
      <c r="X424" s="247"/>
      <c r="Y424" s="247"/>
      <c r="Z424" s="247"/>
      <c r="AA424" s="247"/>
      <c r="AB424" s="247"/>
      <c r="AC424" s="247"/>
      <c r="AD424" s="247"/>
      <c r="AE424" s="247"/>
      <c r="AF424" s="247"/>
      <c r="AG424" s="248">
        <f t="shared" ref="AG424" si="374">G424/6</f>
        <v>30000</v>
      </c>
      <c r="AH424" s="249"/>
      <c r="AI424" s="247"/>
      <c r="AJ424" s="247"/>
      <c r="AK424" s="247"/>
      <c r="AL424" s="247"/>
      <c r="AM424" s="247"/>
      <c r="AN424" s="247"/>
      <c r="AO424" s="247"/>
      <c r="AP424" s="247"/>
      <c r="AQ424" s="247"/>
      <c r="AR424" s="247"/>
      <c r="AS424" s="248">
        <f t="shared" ref="AS424" si="375">G424/6</f>
        <v>30000</v>
      </c>
      <c r="AT424" s="249"/>
      <c r="AU424" s="247"/>
      <c r="AV424" s="247"/>
      <c r="AW424" s="247"/>
      <c r="AX424" s="247"/>
      <c r="AY424" s="247"/>
      <c r="AZ424" s="247"/>
      <c r="BA424" s="247"/>
      <c r="BB424" s="247"/>
      <c r="BC424" s="247"/>
      <c r="BD424" s="247"/>
      <c r="BE424" s="248">
        <f t="shared" ref="BE424" si="376">G424/6</f>
        <v>30000</v>
      </c>
      <c r="BF424" s="249"/>
      <c r="BG424" s="247"/>
      <c r="BH424" s="247"/>
      <c r="BI424" s="247"/>
      <c r="BJ424" s="247"/>
      <c r="BK424" s="247"/>
      <c r="BL424" s="247"/>
      <c r="BM424" s="247"/>
      <c r="BN424" s="247"/>
      <c r="BO424" s="247"/>
      <c r="BP424" s="247"/>
      <c r="BQ424" s="248">
        <f t="shared" ref="BQ424" si="377">G424/6</f>
        <v>30000</v>
      </c>
      <c r="BR424" s="249"/>
      <c r="BS424" s="247"/>
      <c r="BT424" s="247"/>
      <c r="BU424" s="247"/>
      <c r="BV424" s="247"/>
      <c r="BW424" s="247"/>
      <c r="BX424" s="247"/>
      <c r="BY424" s="247"/>
      <c r="BZ424" s="247"/>
      <c r="CA424" s="247"/>
      <c r="CB424" s="247"/>
      <c r="CC424" s="248">
        <f t="shared" ref="CC424" si="378">G424-SUM(H424:CB424)</f>
        <v>30000</v>
      </c>
    </row>
    <row r="425" spans="1:81" s="39" customFormat="1" x14ac:dyDescent="0.25">
      <c r="A425" s="326"/>
      <c r="B425" s="26" t="s">
        <v>730</v>
      </c>
      <c r="C425" s="27" t="str">
        <f>"Handling cost and profit in respect of sub-item D10.02(a) ("&amp; TEXT(F425,"###%") &amp; ")"</f>
        <v>Handling cost and profit in respect of sub-item D10.02(a) (%)</v>
      </c>
      <c r="D425" s="148" t="s">
        <v>310</v>
      </c>
      <c r="E425" s="271">
        <f>+F424</f>
        <v>180000</v>
      </c>
      <c r="F425" s="231"/>
      <c r="G425" s="74">
        <f t="shared" ref="G425" si="379">+E425*F425</f>
        <v>0</v>
      </c>
      <c r="H425" s="250"/>
      <c r="I425" s="251"/>
      <c r="J425" s="246"/>
      <c r="K425" s="247"/>
      <c r="L425" s="247"/>
      <c r="M425" s="247"/>
      <c r="N425" s="247"/>
      <c r="O425" s="247"/>
      <c r="P425" s="247"/>
      <c r="Q425" s="247"/>
      <c r="R425" s="247"/>
      <c r="S425" s="247"/>
      <c r="T425" s="247"/>
      <c r="U425" s="248">
        <f>G425/6</f>
        <v>0</v>
      </c>
      <c r="V425" s="246"/>
      <c r="W425" s="247"/>
      <c r="X425" s="247"/>
      <c r="Y425" s="247"/>
      <c r="Z425" s="247"/>
      <c r="AA425" s="247"/>
      <c r="AB425" s="247"/>
      <c r="AC425" s="247"/>
      <c r="AD425" s="247"/>
      <c r="AE425" s="247"/>
      <c r="AF425" s="247"/>
      <c r="AG425" s="248">
        <f>G425/6</f>
        <v>0</v>
      </c>
      <c r="AH425" s="249"/>
      <c r="AI425" s="247"/>
      <c r="AJ425" s="247"/>
      <c r="AK425" s="247"/>
      <c r="AL425" s="247"/>
      <c r="AM425" s="247"/>
      <c r="AN425" s="247"/>
      <c r="AO425" s="247"/>
      <c r="AP425" s="247"/>
      <c r="AQ425" s="247"/>
      <c r="AR425" s="247"/>
      <c r="AS425" s="248">
        <f>G425/6</f>
        <v>0</v>
      </c>
      <c r="AT425" s="249"/>
      <c r="AU425" s="247"/>
      <c r="AV425" s="247"/>
      <c r="AW425" s="247"/>
      <c r="AX425" s="247"/>
      <c r="AY425" s="247"/>
      <c r="AZ425" s="247"/>
      <c r="BA425" s="247"/>
      <c r="BB425" s="247"/>
      <c r="BC425" s="247"/>
      <c r="BD425" s="247"/>
      <c r="BE425" s="248">
        <f>G425/6</f>
        <v>0</v>
      </c>
      <c r="BF425" s="249"/>
      <c r="BG425" s="247"/>
      <c r="BH425" s="247"/>
      <c r="BI425" s="247"/>
      <c r="BJ425" s="247"/>
      <c r="BK425" s="247"/>
      <c r="BL425" s="247"/>
      <c r="BM425" s="247"/>
      <c r="BN425" s="247"/>
      <c r="BO425" s="247"/>
      <c r="BP425" s="247"/>
      <c r="BQ425" s="248">
        <f>G425/6</f>
        <v>0</v>
      </c>
      <c r="BR425" s="249"/>
      <c r="BS425" s="247"/>
      <c r="BT425" s="247"/>
      <c r="BU425" s="247"/>
      <c r="BV425" s="247"/>
      <c r="BW425" s="247"/>
      <c r="BX425" s="247"/>
      <c r="BY425" s="247"/>
      <c r="BZ425" s="247"/>
      <c r="CA425" s="247"/>
      <c r="CB425" s="247"/>
      <c r="CC425" s="248">
        <f>G425-SUM(H425:CB425)</f>
        <v>0</v>
      </c>
    </row>
    <row r="426" spans="1:81" s="39" customFormat="1" x14ac:dyDescent="0.25">
      <c r="A426" s="326"/>
      <c r="B426" s="25" t="s">
        <v>731</v>
      </c>
      <c r="C426" s="28" t="s">
        <v>732</v>
      </c>
      <c r="D426" s="337"/>
      <c r="E426" s="338"/>
      <c r="F426" s="334"/>
      <c r="G426" s="191"/>
      <c r="H426" s="246"/>
      <c r="I426" s="248"/>
      <c r="J426" s="246"/>
      <c r="K426" s="247"/>
      <c r="L426" s="247"/>
      <c r="M426" s="247"/>
      <c r="N426" s="247"/>
      <c r="O426" s="247"/>
      <c r="P426" s="247"/>
      <c r="Q426" s="247"/>
      <c r="R426" s="247"/>
      <c r="S426" s="247"/>
      <c r="T426" s="247"/>
      <c r="U426" s="248"/>
      <c r="V426" s="246"/>
      <c r="W426" s="247"/>
      <c r="X426" s="247"/>
      <c r="Y426" s="247"/>
      <c r="Z426" s="247"/>
      <c r="AA426" s="247"/>
      <c r="AB426" s="247"/>
      <c r="AC426" s="247"/>
      <c r="AD426" s="247"/>
      <c r="AE426" s="247"/>
      <c r="AF426" s="247"/>
      <c r="AG426" s="248"/>
      <c r="AH426" s="249"/>
      <c r="AI426" s="247"/>
      <c r="AJ426" s="247"/>
      <c r="AK426" s="247"/>
      <c r="AL426" s="247"/>
      <c r="AM426" s="247"/>
      <c r="AN426" s="247"/>
      <c r="AO426" s="247"/>
      <c r="AP426" s="247"/>
      <c r="AQ426" s="247"/>
      <c r="AR426" s="247"/>
      <c r="AS426" s="248"/>
      <c r="AT426" s="249"/>
      <c r="AU426" s="247"/>
      <c r="AV426" s="247"/>
      <c r="AW426" s="247"/>
      <c r="AX426" s="247"/>
      <c r="AY426" s="247"/>
      <c r="AZ426" s="247"/>
      <c r="BA426" s="247"/>
      <c r="BB426" s="247"/>
      <c r="BC426" s="247"/>
      <c r="BD426" s="247"/>
      <c r="BE426" s="248"/>
      <c r="BF426" s="249"/>
      <c r="BG426" s="247"/>
      <c r="BH426" s="247"/>
      <c r="BI426" s="247"/>
      <c r="BJ426" s="247"/>
      <c r="BK426" s="247"/>
      <c r="BL426" s="247"/>
      <c r="BM426" s="247"/>
      <c r="BN426" s="247"/>
      <c r="BO426" s="247"/>
      <c r="BP426" s="247"/>
      <c r="BQ426" s="248"/>
      <c r="BR426" s="249"/>
      <c r="BS426" s="247"/>
      <c r="BT426" s="247"/>
      <c r="BU426" s="247"/>
      <c r="BV426" s="247"/>
      <c r="BW426" s="247"/>
      <c r="BX426" s="247"/>
      <c r="BY426" s="247"/>
      <c r="BZ426" s="247"/>
      <c r="CA426" s="247"/>
      <c r="CB426" s="247"/>
      <c r="CC426" s="248"/>
    </row>
    <row r="427" spans="1:81" s="39" customFormat="1" ht="25.5" x14ac:dyDescent="0.25">
      <c r="A427" s="326"/>
      <c r="B427" s="25" t="s">
        <v>733</v>
      </c>
      <c r="C427" s="28" t="s">
        <v>734</v>
      </c>
      <c r="D427" s="337"/>
      <c r="E427" s="338"/>
      <c r="F427" s="334"/>
      <c r="G427" s="191"/>
      <c r="H427" s="246"/>
      <c r="I427" s="248"/>
      <c r="J427" s="246"/>
      <c r="K427" s="247"/>
      <c r="L427" s="247"/>
      <c r="M427" s="247"/>
      <c r="N427" s="247"/>
      <c r="O427" s="247"/>
      <c r="P427" s="247"/>
      <c r="Q427" s="247"/>
      <c r="R427" s="247"/>
      <c r="S427" s="247"/>
      <c r="T427" s="247"/>
      <c r="U427" s="248">
        <f t="shared" ref="U427" si="380">G427/6</f>
        <v>0</v>
      </c>
      <c r="V427" s="246"/>
      <c r="W427" s="247"/>
      <c r="X427" s="247"/>
      <c r="Y427" s="247"/>
      <c r="Z427" s="247"/>
      <c r="AA427" s="247"/>
      <c r="AB427" s="247"/>
      <c r="AC427" s="247"/>
      <c r="AD427" s="247"/>
      <c r="AE427" s="247"/>
      <c r="AF427" s="247"/>
      <c r="AG427" s="248">
        <f t="shared" ref="AG427" si="381">G427/6</f>
        <v>0</v>
      </c>
      <c r="AH427" s="249"/>
      <c r="AI427" s="247"/>
      <c r="AJ427" s="247"/>
      <c r="AK427" s="247"/>
      <c r="AL427" s="247"/>
      <c r="AM427" s="247"/>
      <c r="AN427" s="247"/>
      <c r="AO427" s="247"/>
      <c r="AP427" s="247"/>
      <c r="AQ427" s="247"/>
      <c r="AR427" s="247"/>
      <c r="AS427" s="248">
        <f t="shared" ref="AS427" si="382">G427/6</f>
        <v>0</v>
      </c>
      <c r="AT427" s="249"/>
      <c r="AU427" s="247"/>
      <c r="AV427" s="247"/>
      <c r="AW427" s="247"/>
      <c r="AX427" s="247"/>
      <c r="AY427" s="247"/>
      <c r="AZ427" s="247"/>
      <c r="BA427" s="247"/>
      <c r="BB427" s="247"/>
      <c r="BC427" s="247"/>
      <c r="BD427" s="247"/>
      <c r="BE427" s="248">
        <f t="shared" ref="BE427" si="383">G427/6</f>
        <v>0</v>
      </c>
      <c r="BF427" s="249"/>
      <c r="BG427" s="247"/>
      <c r="BH427" s="247"/>
      <c r="BI427" s="247"/>
      <c r="BJ427" s="247"/>
      <c r="BK427" s="247"/>
      <c r="BL427" s="247"/>
      <c r="BM427" s="247"/>
      <c r="BN427" s="247"/>
      <c r="BO427" s="247"/>
      <c r="BP427" s="247"/>
      <c r="BQ427" s="248">
        <f t="shared" ref="BQ427" si="384">G427/6</f>
        <v>0</v>
      </c>
      <c r="BR427" s="249"/>
      <c r="BS427" s="247"/>
      <c r="BT427" s="247"/>
      <c r="BU427" s="247"/>
      <c r="BV427" s="247"/>
      <c r="BW427" s="247"/>
      <c r="BX427" s="247"/>
      <c r="BY427" s="247"/>
      <c r="BZ427" s="247"/>
      <c r="CA427" s="247"/>
      <c r="CB427" s="247"/>
      <c r="CC427" s="248">
        <f t="shared" ref="CC427" si="385">G427-SUM(H427:CB427)</f>
        <v>0</v>
      </c>
    </row>
    <row r="428" spans="1:81" s="39" customFormat="1" ht="38.25" x14ac:dyDescent="0.25">
      <c r="A428" s="326"/>
      <c r="B428" s="25" t="s">
        <v>735</v>
      </c>
      <c r="C428" s="28" t="s">
        <v>850</v>
      </c>
      <c r="D428" s="130" t="s">
        <v>218</v>
      </c>
      <c r="E428" s="130">
        <v>2</v>
      </c>
      <c r="F428" s="229"/>
      <c r="G428" s="74">
        <f>+E428*F428</f>
        <v>0</v>
      </c>
      <c r="H428" s="246"/>
      <c r="I428" s="248"/>
      <c r="J428" s="246"/>
      <c r="K428" s="247"/>
      <c r="L428" s="247"/>
      <c r="M428" s="247"/>
      <c r="N428" s="247"/>
      <c r="O428" s="247"/>
      <c r="P428" s="247"/>
      <c r="Q428" s="247"/>
      <c r="R428" s="247"/>
      <c r="S428" s="247"/>
      <c r="T428" s="247"/>
      <c r="U428" s="248">
        <f>G428/6</f>
        <v>0</v>
      </c>
      <c r="V428" s="246"/>
      <c r="W428" s="247"/>
      <c r="X428" s="247"/>
      <c r="Y428" s="247"/>
      <c r="Z428" s="247"/>
      <c r="AA428" s="247"/>
      <c r="AB428" s="247"/>
      <c r="AC428" s="247"/>
      <c r="AD428" s="247"/>
      <c r="AE428" s="247"/>
      <c r="AF428" s="247"/>
      <c r="AG428" s="248">
        <f>G428/6</f>
        <v>0</v>
      </c>
      <c r="AH428" s="249"/>
      <c r="AI428" s="247"/>
      <c r="AJ428" s="247"/>
      <c r="AK428" s="247"/>
      <c r="AL428" s="247"/>
      <c r="AM428" s="247"/>
      <c r="AN428" s="247"/>
      <c r="AO428" s="247"/>
      <c r="AP428" s="247"/>
      <c r="AQ428" s="247"/>
      <c r="AR428" s="247"/>
      <c r="AS428" s="248">
        <f>G428/6</f>
        <v>0</v>
      </c>
      <c r="AT428" s="249"/>
      <c r="AU428" s="247"/>
      <c r="AV428" s="247"/>
      <c r="AW428" s="247"/>
      <c r="AX428" s="247"/>
      <c r="AY428" s="247"/>
      <c r="AZ428" s="247"/>
      <c r="BA428" s="247"/>
      <c r="BB428" s="247"/>
      <c r="BC428" s="247"/>
      <c r="BD428" s="247"/>
      <c r="BE428" s="248">
        <f>G428/6</f>
        <v>0</v>
      </c>
      <c r="BF428" s="249"/>
      <c r="BG428" s="247"/>
      <c r="BH428" s="247"/>
      <c r="BI428" s="247"/>
      <c r="BJ428" s="247"/>
      <c r="BK428" s="247"/>
      <c r="BL428" s="247"/>
      <c r="BM428" s="247"/>
      <c r="BN428" s="247"/>
      <c r="BO428" s="247"/>
      <c r="BP428" s="247"/>
      <c r="BQ428" s="248">
        <f>G428/6</f>
        <v>0</v>
      </c>
      <c r="BR428" s="249"/>
      <c r="BS428" s="247"/>
      <c r="BT428" s="247"/>
      <c r="BU428" s="247"/>
      <c r="BV428" s="247"/>
      <c r="BW428" s="247"/>
      <c r="BX428" s="247"/>
      <c r="BY428" s="247"/>
      <c r="BZ428" s="247"/>
      <c r="CA428" s="247"/>
      <c r="CB428" s="247"/>
      <c r="CC428" s="248">
        <f>G428-SUM(H428:CB428)</f>
        <v>0</v>
      </c>
    </row>
    <row r="429" spans="1:81" s="39" customFormat="1" ht="38.25" x14ac:dyDescent="0.25">
      <c r="A429" s="326"/>
      <c r="B429" s="25" t="s">
        <v>736</v>
      </c>
      <c r="C429" s="28" t="s">
        <v>851</v>
      </c>
      <c r="D429" s="130" t="s">
        <v>218</v>
      </c>
      <c r="E429" s="130">
        <v>1</v>
      </c>
      <c r="F429" s="229"/>
      <c r="G429" s="74">
        <f t="shared" ref="G429:G431" si="386">+E429*F429</f>
        <v>0</v>
      </c>
      <c r="H429" s="246"/>
      <c r="I429" s="248"/>
      <c r="J429" s="246"/>
      <c r="K429" s="247"/>
      <c r="L429" s="247"/>
      <c r="M429" s="247"/>
      <c r="N429" s="247"/>
      <c r="O429" s="247"/>
      <c r="P429" s="247"/>
      <c r="Q429" s="247"/>
      <c r="R429" s="247"/>
      <c r="S429" s="247"/>
      <c r="T429" s="247"/>
      <c r="U429" s="248">
        <f>G429/6</f>
        <v>0</v>
      </c>
      <c r="V429" s="246"/>
      <c r="W429" s="247"/>
      <c r="X429" s="247"/>
      <c r="Y429" s="247"/>
      <c r="Z429" s="247"/>
      <c r="AA429" s="247"/>
      <c r="AB429" s="247"/>
      <c r="AC429" s="247"/>
      <c r="AD429" s="247"/>
      <c r="AE429" s="247"/>
      <c r="AF429" s="247"/>
      <c r="AG429" s="248">
        <f>G429/6</f>
        <v>0</v>
      </c>
      <c r="AH429" s="249"/>
      <c r="AI429" s="247"/>
      <c r="AJ429" s="247"/>
      <c r="AK429" s="247"/>
      <c r="AL429" s="247"/>
      <c r="AM429" s="247"/>
      <c r="AN429" s="247"/>
      <c r="AO429" s="247"/>
      <c r="AP429" s="247"/>
      <c r="AQ429" s="247"/>
      <c r="AR429" s="247"/>
      <c r="AS429" s="248">
        <f>G429/6</f>
        <v>0</v>
      </c>
      <c r="AT429" s="249"/>
      <c r="AU429" s="247"/>
      <c r="AV429" s="247"/>
      <c r="AW429" s="247"/>
      <c r="AX429" s="247"/>
      <c r="AY429" s="247"/>
      <c r="AZ429" s="247"/>
      <c r="BA429" s="247"/>
      <c r="BB429" s="247"/>
      <c r="BC429" s="247"/>
      <c r="BD429" s="247"/>
      <c r="BE429" s="248">
        <f>G429/6</f>
        <v>0</v>
      </c>
      <c r="BF429" s="249"/>
      <c r="BG429" s="247"/>
      <c r="BH429" s="247"/>
      <c r="BI429" s="247"/>
      <c r="BJ429" s="247"/>
      <c r="BK429" s="247"/>
      <c r="BL429" s="247"/>
      <c r="BM429" s="247"/>
      <c r="BN429" s="247"/>
      <c r="BO429" s="247"/>
      <c r="BP429" s="247"/>
      <c r="BQ429" s="248">
        <f>G429/6</f>
        <v>0</v>
      </c>
      <c r="BR429" s="249"/>
      <c r="BS429" s="247"/>
      <c r="BT429" s="247"/>
      <c r="BU429" s="247"/>
      <c r="BV429" s="247"/>
      <c r="BW429" s="247"/>
      <c r="BX429" s="247"/>
      <c r="BY429" s="247"/>
      <c r="BZ429" s="247"/>
      <c r="CA429" s="247"/>
      <c r="CB429" s="247"/>
      <c r="CC429" s="248">
        <f>G429-SUM(H429:CB429)</f>
        <v>0</v>
      </c>
    </row>
    <row r="430" spans="1:81" s="39" customFormat="1" ht="38.25" x14ac:dyDescent="0.25">
      <c r="A430" s="326"/>
      <c r="B430" s="25" t="s">
        <v>737</v>
      </c>
      <c r="C430" s="28" t="s">
        <v>852</v>
      </c>
      <c r="D430" s="130" t="s">
        <v>218</v>
      </c>
      <c r="E430" s="130">
        <v>0</v>
      </c>
      <c r="F430" s="76"/>
      <c r="G430" s="74">
        <f t="shared" si="386"/>
        <v>0</v>
      </c>
      <c r="H430" s="246"/>
      <c r="I430" s="248"/>
      <c r="J430" s="246"/>
      <c r="K430" s="247"/>
      <c r="L430" s="247"/>
      <c r="M430" s="247"/>
      <c r="N430" s="247"/>
      <c r="O430" s="247"/>
      <c r="P430" s="247"/>
      <c r="Q430" s="247"/>
      <c r="R430" s="247"/>
      <c r="S430" s="247"/>
      <c r="T430" s="247"/>
      <c r="U430" s="248">
        <f>G430/6</f>
        <v>0</v>
      </c>
      <c r="V430" s="246"/>
      <c r="W430" s="247"/>
      <c r="X430" s="247"/>
      <c r="Y430" s="247"/>
      <c r="Z430" s="247"/>
      <c r="AA430" s="247"/>
      <c r="AB430" s="247"/>
      <c r="AC430" s="247"/>
      <c r="AD430" s="247"/>
      <c r="AE430" s="247"/>
      <c r="AF430" s="247"/>
      <c r="AG430" s="248">
        <f>G430/6</f>
        <v>0</v>
      </c>
      <c r="AH430" s="249"/>
      <c r="AI430" s="247"/>
      <c r="AJ430" s="247"/>
      <c r="AK430" s="247"/>
      <c r="AL430" s="247"/>
      <c r="AM430" s="247"/>
      <c r="AN430" s="247"/>
      <c r="AO430" s="247"/>
      <c r="AP430" s="247"/>
      <c r="AQ430" s="247"/>
      <c r="AR430" s="247"/>
      <c r="AS430" s="248">
        <f>G430/6</f>
        <v>0</v>
      </c>
      <c r="AT430" s="249"/>
      <c r="AU430" s="247"/>
      <c r="AV430" s="247"/>
      <c r="AW430" s="247"/>
      <c r="AX430" s="247"/>
      <c r="AY430" s="247"/>
      <c r="AZ430" s="247"/>
      <c r="BA430" s="247"/>
      <c r="BB430" s="247"/>
      <c r="BC430" s="247"/>
      <c r="BD430" s="247"/>
      <c r="BE430" s="248">
        <f>G430/6</f>
        <v>0</v>
      </c>
      <c r="BF430" s="249"/>
      <c r="BG430" s="247"/>
      <c r="BH430" s="247"/>
      <c r="BI430" s="247"/>
      <c r="BJ430" s="247"/>
      <c r="BK430" s="247"/>
      <c r="BL430" s="247"/>
      <c r="BM430" s="247"/>
      <c r="BN430" s="247"/>
      <c r="BO430" s="247"/>
      <c r="BP430" s="247"/>
      <c r="BQ430" s="248">
        <f>G430/6</f>
        <v>0</v>
      </c>
      <c r="BR430" s="249"/>
      <c r="BS430" s="247"/>
      <c r="BT430" s="247"/>
      <c r="BU430" s="247"/>
      <c r="BV430" s="247"/>
      <c r="BW430" s="247"/>
      <c r="BX430" s="247"/>
      <c r="BY430" s="247"/>
      <c r="BZ430" s="247"/>
      <c r="CA430" s="247"/>
      <c r="CB430" s="247"/>
      <c r="CC430" s="248">
        <f>G430-SUM(H430:CB430)</f>
        <v>0</v>
      </c>
    </row>
    <row r="431" spans="1:81" s="39" customFormat="1" x14ac:dyDescent="0.25">
      <c r="A431" s="326"/>
      <c r="B431" s="25" t="s">
        <v>738</v>
      </c>
      <c r="C431" s="28" t="s">
        <v>739</v>
      </c>
      <c r="D431" s="130" t="s">
        <v>218</v>
      </c>
      <c r="E431" s="130">
        <v>1</v>
      </c>
      <c r="F431" s="229"/>
      <c r="G431" s="74">
        <f t="shared" si="386"/>
        <v>0</v>
      </c>
      <c r="H431" s="246"/>
      <c r="I431" s="248"/>
      <c r="J431" s="246"/>
      <c r="K431" s="247"/>
      <c r="L431" s="247"/>
      <c r="M431" s="247"/>
      <c r="N431" s="247"/>
      <c r="O431" s="247"/>
      <c r="P431" s="247"/>
      <c r="Q431" s="247"/>
      <c r="R431" s="247"/>
      <c r="S431" s="247"/>
      <c r="T431" s="247"/>
      <c r="U431" s="248">
        <f>G431/6</f>
        <v>0</v>
      </c>
      <c r="V431" s="246"/>
      <c r="W431" s="247"/>
      <c r="X431" s="247"/>
      <c r="Y431" s="247"/>
      <c r="Z431" s="247"/>
      <c r="AA431" s="247"/>
      <c r="AB431" s="247"/>
      <c r="AC431" s="247"/>
      <c r="AD431" s="247"/>
      <c r="AE431" s="247"/>
      <c r="AF431" s="247"/>
      <c r="AG431" s="248">
        <f>G431/6</f>
        <v>0</v>
      </c>
      <c r="AH431" s="249"/>
      <c r="AI431" s="247"/>
      <c r="AJ431" s="247"/>
      <c r="AK431" s="247"/>
      <c r="AL431" s="247"/>
      <c r="AM431" s="247"/>
      <c r="AN431" s="247"/>
      <c r="AO431" s="247"/>
      <c r="AP431" s="247"/>
      <c r="AQ431" s="247"/>
      <c r="AR431" s="247"/>
      <c r="AS431" s="248">
        <f>G431/6</f>
        <v>0</v>
      </c>
      <c r="AT431" s="249"/>
      <c r="AU431" s="247"/>
      <c r="AV431" s="247"/>
      <c r="AW431" s="247"/>
      <c r="AX431" s="247"/>
      <c r="AY431" s="247"/>
      <c r="AZ431" s="247"/>
      <c r="BA431" s="247"/>
      <c r="BB431" s="247"/>
      <c r="BC431" s="247"/>
      <c r="BD431" s="247"/>
      <c r="BE431" s="248">
        <f>G431/6</f>
        <v>0</v>
      </c>
      <c r="BF431" s="249"/>
      <c r="BG431" s="247"/>
      <c r="BH431" s="247"/>
      <c r="BI431" s="247"/>
      <c r="BJ431" s="247"/>
      <c r="BK431" s="247"/>
      <c r="BL431" s="247"/>
      <c r="BM431" s="247"/>
      <c r="BN431" s="247"/>
      <c r="BO431" s="247"/>
      <c r="BP431" s="247"/>
      <c r="BQ431" s="248">
        <f>G431/6</f>
        <v>0</v>
      </c>
      <c r="BR431" s="249"/>
      <c r="BS431" s="247"/>
      <c r="BT431" s="247"/>
      <c r="BU431" s="247"/>
      <c r="BV431" s="247"/>
      <c r="BW431" s="247"/>
      <c r="BX431" s="247"/>
      <c r="BY431" s="247"/>
      <c r="BZ431" s="247"/>
      <c r="CA431" s="247"/>
      <c r="CB431" s="247"/>
      <c r="CC431" s="248">
        <f>G431-SUM(H431:CB431)</f>
        <v>0</v>
      </c>
    </row>
    <row r="432" spans="1:81" s="39" customFormat="1" x14ac:dyDescent="0.25">
      <c r="A432" s="326"/>
      <c r="B432" s="25" t="s">
        <v>740</v>
      </c>
      <c r="C432" s="28" t="s">
        <v>741</v>
      </c>
      <c r="D432" s="130" t="s">
        <v>57</v>
      </c>
      <c r="E432" s="130">
        <v>72</v>
      </c>
      <c r="F432" s="76"/>
      <c r="G432" s="74">
        <f t="shared" ref="G432" si="387">+SUM(H432:CC432)</f>
        <v>0</v>
      </c>
      <c r="H432" s="246"/>
      <c r="I432" s="248"/>
      <c r="J432" s="312"/>
      <c r="K432" s="235"/>
      <c r="L432" s="235"/>
      <c r="M432" s="235"/>
      <c r="N432" s="235"/>
      <c r="O432" s="235"/>
      <c r="P432" s="235"/>
      <c r="Q432" s="235"/>
      <c r="R432" s="235"/>
      <c r="S432" s="235"/>
      <c r="T432" s="235"/>
      <c r="U432" s="233"/>
      <c r="V432" s="234"/>
      <c r="W432" s="235"/>
      <c r="X432" s="235"/>
      <c r="Y432" s="235"/>
      <c r="Z432" s="235"/>
      <c r="AA432" s="235"/>
      <c r="AB432" s="235"/>
      <c r="AC432" s="235"/>
      <c r="AD432" s="235"/>
      <c r="AE432" s="235"/>
      <c r="AF432" s="235"/>
      <c r="AG432" s="233"/>
      <c r="AH432" s="236"/>
      <c r="AI432" s="235"/>
      <c r="AJ432" s="235"/>
      <c r="AK432" s="235"/>
      <c r="AL432" s="235"/>
      <c r="AM432" s="235"/>
      <c r="AN432" s="235"/>
      <c r="AO432" s="235"/>
      <c r="AP432" s="235"/>
      <c r="AQ432" s="235"/>
      <c r="AR432" s="235"/>
      <c r="AS432" s="233"/>
      <c r="AT432" s="236"/>
      <c r="AU432" s="235"/>
      <c r="AV432" s="235"/>
      <c r="AW432" s="235"/>
      <c r="AX432" s="235"/>
      <c r="AY432" s="235"/>
      <c r="AZ432" s="235"/>
      <c r="BA432" s="235"/>
      <c r="BB432" s="235"/>
      <c r="BC432" s="235"/>
      <c r="BD432" s="235"/>
      <c r="BE432" s="233"/>
      <c r="BF432" s="236"/>
      <c r="BG432" s="235"/>
      <c r="BH432" s="235"/>
      <c r="BI432" s="235"/>
      <c r="BJ432" s="235"/>
      <c r="BK432" s="235"/>
      <c r="BL432" s="235"/>
      <c r="BM432" s="235"/>
      <c r="BN432" s="235"/>
      <c r="BO432" s="235"/>
      <c r="BP432" s="235"/>
      <c r="BQ432" s="233"/>
      <c r="BR432" s="236"/>
      <c r="BS432" s="235"/>
      <c r="BT432" s="235"/>
      <c r="BU432" s="235"/>
      <c r="BV432" s="235"/>
      <c r="BW432" s="235"/>
      <c r="BX432" s="235"/>
      <c r="BY432" s="235"/>
      <c r="BZ432" s="235"/>
      <c r="CA432" s="235"/>
      <c r="CB432" s="235"/>
      <c r="CC432" s="233"/>
    </row>
    <row r="433" spans="1:83" s="39" customFormat="1" x14ac:dyDescent="0.25">
      <c r="A433" s="326"/>
      <c r="B433" s="73" t="s">
        <v>742</v>
      </c>
      <c r="C433" s="129" t="s">
        <v>743</v>
      </c>
      <c r="D433" s="346"/>
      <c r="E433" s="270"/>
      <c r="F433" s="76"/>
      <c r="G433" s="74"/>
      <c r="H433" s="246"/>
      <c r="I433" s="248"/>
      <c r="J433" s="246"/>
      <c r="K433" s="247"/>
      <c r="L433" s="247"/>
      <c r="M433" s="247"/>
      <c r="N433" s="247"/>
      <c r="O433" s="247"/>
      <c r="P433" s="247"/>
      <c r="Q433" s="247"/>
      <c r="R433" s="247"/>
      <c r="S433" s="247"/>
      <c r="T433" s="247"/>
      <c r="U433" s="248"/>
      <c r="V433" s="246"/>
      <c r="W433" s="247"/>
      <c r="X433" s="247"/>
      <c r="Y433" s="247"/>
      <c r="Z433" s="247"/>
      <c r="AA433" s="247"/>
      <c r="AB433" s="247"/>
      <c r="AC433" s="247"/>
      <c r="AD433" s="247"/>
      <c r="AE433" s="247"/>
      <c r="AF433" s="247"/>
      <c r="AG433" s="248"/>
      <c r="AH433" s="249"/>
      <c r="AI433" s="247"/>
      <c r="AJ433" s="247"/>
      <c r="AK433" s="247"/>
      <c r="AL433" s="247"/>
      <c r="AM433" s="247"/>
      <c r="AN433" s="247"/>
      <c r="AO433" s="247"/>
      <c r="AP433" s="247"/>
      <c r="AQ433" s="247"/>
      <c r="AR433" s="247"/>
      <c r="AS433" s="248"/>
      <c r="AT433" s="249"/>
      <c r="AU433" s="247"/>
      <c r="AV433" s="247"/>
      <c r="AW433" s="247"/>
      <c r="AX433" s="247"/>
      <c r="AY433" s="247"/>
      <c r="AZ433" s="247"/>
      <c r="BA433" s="247"/>
      <c r="BB433" s="247"/>
      <c r="BC433" s="247"/>
      <c r="BD433" s="247"/>
      <c r="BE433" s="248"/>
      <c r="BF433" s="249"/>
      <c r="BG433" s="247"/>
      <c r="BH433" s="247"/>
      <c r="BI433" s="247"/>
      <c r="BJ433" s="247"/>
      <c r="BK433" s="247"/>
      <c r="BL433" s="247"/>
      <c r="BM433" s="247"/>
      <c r="BN433" s="247"/>
      <c r="BO433" s="247"/>
      <c r="BP433" s="247"/>
      <c r="BQ433" s="248"/>
      <c r="BR433" s="249"/>
      <c r="BS433" s="247"/>
      <c r="BT433" s="247"/>
      <c r="BU433" s="247"/>
      <c r="BV433" s="247"/>
      <c r="BW433" s="247"/>
      <c r="BX433" s="247"/>
      <c r="BY433" s="247"/>
      <c r="BZ433" s="247"/>
      <c r="CA433" s="247"/>
      <c r="CB433" s="247"/>
      <c r="CC433" s="248"/>
    </row>
    <row r="434" spans="1:83" s="39" customFormat="1" ht="25.5" x14ac:dyDescent="0.25">
      <c r="A434" s="326"/>
      <c r="B434" s="73" t="s">
        <v>744</v>
      </c>
      <c r="C434" s="129" t="s">
        <v>745</v>
      </c>
      <c r="D434" s="346" t="s">
        <v>57</v>
      </c>
      <c r="E434" s="270">
        <v>72</v>
      </c>
      <c r="F434" s="76"/>
      <c r="G434" s="74">
        <f t="shared" ref="G434" si="388">+SUM(H434:CC434)</f>
        <v>0</v>
      </c>
      <c r="H434" s="246"/>
      <c r="I434" s="248"/>
      <c r="J434" s="312"/>
      <c r="K434" s="235"/>
      <c r="L434" s="235"/>
      <c r="M434" s="235"/>
      <c r="N434" s="235"/>
      <c r="O434" s="235"/>
      <c r="P434" s="235"/>
      <c r="Q434" s="235"/>
      <c r="R434" s="235"/>
      <c r="S434" s="235"/>
      <c r="T434" s="235"/>
      <c r="U434" s="233"/>
      <c r="V434" s="234"/>
      <c r="W434" s="235"/>
      <c r="X434" s="235"/>
      <c r="Y434" s="235"/>
      <c r="Z434" s="235"/>
      <c r="AA434" s="235"/>
      <c r="AB434" s="235"/>
      <c r="AC434" s="235"/>
      <c r="AD434" s="235"/>
      <c r="AE434" s="235"/>
      <c r="AF434" s="235"/>
      <c r="AG434" s="233"/>
      <c r="AH434" s="236"/>
      <c r="AI434" s="235"/>
      <c r="AJ434" s="235"/>
      <c r="AK434" s="235"/>
      <c r="AL434" s="235"/>
      <c r="AM434" s="235"/>
      <c r="AN434" s="235"/>
      <c r="AO434" s="235"/>
      <c r="AP434" s="235"/>
      <c r="AQ434" s="235"/>
      <c r="AR434" s="235"/>
      <c r="AS434" s="233"/>
      <c r="AT434" s="236"/>
      <c r="AU434" s="235"/>
      <c r="AV434" s="235"/>
      <c r="AW434" s="235"/>
      <c r="AX434" s="235"/>
      <c r="AY434" s="235"/>
      <c r="AZ434" s="235"/>
      <c r="BA434" s="235"/>
      <c r="BB434" s="235"/>
      <c r="BC434" s="235"/>
      <c r="BD434" s="235"/>
      <c r="BE434" s="233"/>
      <c r="BF434" s="236"/>
      <c r="BG434" s="235"/>
      <c r="BH434" s="235"/>
      <c r="BI434" s="235"/>
      <c r="BJ434" s="235"/>
      <c r="BK434" s="235"/>
      <c r="BL434" s="235"/>
      <c r="BM434" s="235"/>
      <c r="BN434" s="235"/>
      <c r="BO434" s="235"/>
      <c r="BP434" s="235"/>
      <c r="BQ434" s="233"/>
      <c r="BR434" s="236"/>
      <c r="BS434" s="235"/>
      <c r="BT434" s="235"/>
      <c r="BU434" s="235"/>
      <c r="BV434" s="235"/>
      <c r="BW434" s="235"/>
      <c r="BX434" s="235"/>
      <c r="BY434" s="235"/>
      <c r="BZ434" s="235"/>
      <c r="CA434" s="235"/>
      <c r="CB434" s="235"/>
      <c r="CC434" s="233"/>
    </row>
    <row r="435" spans="1:83" s="39" customFormat="1" x14ac:dyDescent="0.25">
      <c r="A435" s="326"/>
      <c r="B435" s="73" t="s">
        <v>746</v>
      </c>
      <c r="C435" s="129" t="s">
        <v>858</v>
      </c>
      <c r="D435" s="346" t="s">
        <v>747</v>
      </c>
      <c r="E435" s="270">
        <v>72</v>
      </c>
      <c r="F435" s="76"/>
      <c r="G435" s="74">
        <f t="shared" ref="G435" si="389">+SUM(H435:CC435)</f>
        <v>0</v>
      </c>
      <c r="H435" s="246"/>
      <c r="I435" s="248"/>
      <c r="J435" s="312"/>
      <c r="K435" s="235"/>
      <c r="L435" s="235"/>
      <c r="M435" s="235"/>
      <c r="N435" s="235"/>
      <c r="O435" s="235"/>
      <c r="P435" s="235"/>
      <c r="Q435" s="235"/>
      <c r="R435" s="235"/>
      <c r="S435" s="235"/>
      <c r="T435" s="235"/>
      <c r="U435" s="233"/>
      <c r="V435" s="234"/>
      <c r="W435" s="235"/>
      <c r="X435" s="235"/>
      <c r="Y435" s="235"/>
      <c r="Z435" s="235"/>
      <c r="AA435" s="235"/>
      <c r="AB435" s="235"/>
      <c r="AC435" s="235"/>
      <c r="AD435" s="235"/>
      <c r="AE435" s="235"/>
      <c r="AF435" s="235"/>
      <c r="AG435" s="233"/>
      <c r="AH435" s="236"/>
      <c r="AI435" s="235"/>
      <c r="AJ435" s="235"/>
      <c r="AK435" s="235"/>
      <c r="AL435" s="235"/>
      <c r="AM435" s="235"/>
      <c r="AN435" s="235"/>
      <c r="AO435" s="235"/>
      <c r="AP435" s="235"/>
      <c r="AQ435" s="235"/>
      <c r="AR435" s="235"/>
      <c r="AS435" s="233"/>
      <c r="AT435" s="236"/>
      <c r="AU435" s="235"/>
      <c r="AV435" s="235"/>
      <c r="AW435" s="235"/>
      <c r="AX435" s="235"/>
      <c r="AY435" s="235"/>
      <c r="AZ435" s="235"/>
      <c r="BA435" s="235"/>
      <c r="BB435" s="235"/>
      <c r="BC435" s="235"/>
      <c r="BD435" s="235"/>
      <c r="BE435" s="233"/>
      <c r="BF435" s="236"/>
      <c r="BG435" s="235"/>
      <c r="BH435" s="235"/>
      <c r="BI435" s="235"/>
      <c r="BJ435" s="235"/>
      <c r="BK435" s="235"/>
      <c r="BL435" s="235"/>
      <c r="BM435" s="235"/>
      <c r="BN435" s="235"/>
      <c r="BO435" s="235"/>
      <c r="BP435" s="235"/>
      <c r="BQ435" s="233"/>
      <c r="BR435" s="236"/>
      <c r="BS435" s="235"/>
      <c r="BT435" s="235"/>
      <c r="BU435" s="235"/>
      <c r="BV435" s="235"/>
      <c r="BW435" s="235"/>
      <c r="BX435" s="235"/>
      <c r="BY435" s="235"/>
      <c r="BZ435" s="235"/>
      <c r="CA435" s="235"/>
      <c r="CB435" s="235"/>
      <c r="CC435" s="233"/>
    </row>
    <row r="436" spans="1:83" s="39" customFormat="1" x14ac:dyDescent="0.25">
      <c r="A436" s="326"/>
      <c r="B436" s="180" t="s">
        <v>748</v>
      </c>
      <c r="C436" s="181" t="s">
        <v>749</v>
      </c>
      <c r="D436" s="337"/>
      <c r="E436" s="338"/>
      <c r="F436" s="334"/>
      <c r="G436" s="191"/>
      <c r="H436" s="246"/>
      <c r="I436" s="248"/>
      <c r="J436" s="246"/>
      <c r="K436" s="247"/>
      <c r="L436" s="247"/>
      <c r="M436" s="247"/>
      <c r="N436" s="247"/>
      <c r="O436" s="247"/>
      <c r="P436" s="247"/>
      <c r="Q436" s="247"/>
      <c r="R436" s="247"/>
      <c r="S436" s="247"/>
      <c r="T436" s="247"/>
      <c r="U436" s="248"/>
      <c r="V436" s="246"/>
      <c r="W436" s="247"/>
      <c r="X436" s="247"/>
      <c r="Y436" s="247"/>
      <c r="Z436" s="247"/>
      <c r="AA436" s="247"/>
      <c r="AB436" s="247"/>
      <c r="AC436" s="247"/>
      <c r="AD436" s="247"/>
      <c r="AE436" s="247"/>
      <c r="AF436" s="247"/>
      <c r="AG436" s="248"/>
      <c r="AH436" s="249"/>
      <c r="AI436" s="247"/>
      <c r="AJ436" s="247"/>
      <c r="AK436" s="247"/>
      <c r="AL436" s="247"/>
      <c r="AM436" s="247"/>
      <c r="AN436" s="247"/>
      <c r="AO436" s="247"/>
      <c r="AP436" s="247"/>
      <c r="AQ436" s="247"/>
      <c r="AR436" s="247"/>
      <c r="AS436" s="248"/>
      <c r="AT436" s="249"/>
      <c r="AU436" s="247"/>
      <c r="AV436" s="247"/>
      <c r="AW436" s="247"/>
      <c r="AX436" s="247"/>
      <c r="AY436" s="247"/>
      <c r="AZ436" s="247"/>
      <c r="BA436" s="247"/>
      <c r="BB436" s="247"/>
      <c r="BC436" s="247"/>
      <c r="BD436" s="247"/>
      <c r="BE436" s="248"/>
      <c r="BF436" s="249"/>
      <c r="BG436" s="247"/>
      <c r="BH436" s="247"/>
      <c r="BI436" s="247"/>
      <c r="BJ436" s="247"/>
      <c r="BK436" s="247"/>
      <c r="BL436" s="247"/>
      <c r="BM436" s="247"/>
      <c r="BN436" s="247"/>
      <c r="BO436" s="247"/>
      <c r="BP436" s="247"/>
      <c r="BQ436" s="248"/>
      <c r="BR436" s="249"/>
      <c r="BS436" s="247"/>
      <c r="BT436" s="247"/>
      <c r="BU436" s="247"/>
      <c r="BV436" s="247"/>
      <c r="BW436" s="247"/>
      <c r="BX436" s="247"/>
      <c r="BY436" s="247"/>
      <c r="BZ436" s="247"/>
      <c r="CA436" s="247"/>
      <c r="CB436" s="247"/>
      <c r="CC436" s="248"/>
    </row>
    <row r="437" spans="1:83" s="39" customFormat="1" ht="25.5" x14ac:dyDescent="0.25">
      <c r="A437" s="326"/>
      <c r="B437" s="180" t="s">
        <v>750</v>
      </c>
      <c r="C437" s="181" t="s">
        <v>751</v>
      </c>
      <c r="D437" s="337" t="s">
        <v>308</v>
      </c>
      <c r="E437" s="338">
        <v>0</v>
      </c>
      <c r="F437" s="334"/>
      <c r="G437" s="191">
        <f>+E437*F437</f>
        <v>0</v>
      </c>
      <c r="H437" s="250"/>
      <c r="I437" s="251"/>
      <c r="J437" s="246"/>
      <c r="K437" s="247"/>
      <c r="L437" s="247"/>
      <c r="M437" s="247"/>
      <c r="N437" s="247"/>
      <c r="O437" s="247"/>
      <c r="P437" s="247"/>
      <c r="Q437" s="247"/>
      <c r="R437" s="247"/>
      <c r="S437" s="247"/>
      <c r="T437" s="247"/>
      <c r="U437" s="248">
        <f t="shared" ref="U437" si="390">G437/6</f>
        <v>0</v>
      </c>
      <c r="V437" s="246"/>
      <c r="W437" s="247"/>
      <c r="X437" s="247"/>
      <c r="Y437" s="247"/>
      <c r="Z437" s="247"/>
      <c r="AA437" s="247"/>
      <c r="AB437" s="247"/>
      <c r="AC437" s="247"/>
      <c r="AD437" s="247"/>
      <c r="AE437" s="247"/>
      <c r="AF437" s="247"/>
      <c r="AG437" s="248">
        <f t="shared" ref="AG437" si="391">G437/6</f>
        <v>0</v>
      </c>
      <c r="AH437" s="249"/>
      <c r="AI437" s="247"/>
      <c r="AJ437" s="247"/>
      <c r="AK437" s="247"/>
      <c r="AL437" s="247"/>
      <c r="AM437" s="247"/>
      <c r="AN437" s="247"/>
      <c r="AO437" s="247"/>
      <c r="AP437" s="247"/>
      <c r="AQ437" s="247"/>
      <c r="AR437" s="247"/>
      <c r="AS437" s="248">
        <f t="shared" ref="AS437" si="392">G437/6</f>
        <v>0</v>
      </c>
      <c r="AT437" s="249"/>
      <c r="AU437" s="247"/>
      <c r="AV437" s="247"/>
      <c r="AW437" s="247"/>
      <c r="AX437" s="247"/>
      <c r="AY437" s="247"/>
      <c r="AZ437" s="247"/>
      <c r="BA437" s="247"/>
      <c r="BB437" s="247"/>
      <c r="BC437" s="247"/>
      <c r="BD437" s="247"/>
      <c r="BE437" s="248">
        <f t="shared" ref="BE437" si="393">G437/6</f>
        <v>0</v>
      </c>
      <c r="BF437" s="249"/>
      <c r="BG437" s="247"/>
      <c r="BH437" s="247"/>
      <c r="BI437" s="247"/>
      <c r="BJ437" s="247"/>
      <c r="BK437" s="247"/>
      <c r="BL437" s="247"/>
      <c r="BM437" s="247"/>
      <c r="BN437" s="247"/>
      <c r="BO437" s="247"/>
      <c r="BP437" s="247"/>
      <c r="BQ437" s="248">
        <f t="shared" ref="BQ437" si="394">G437/6</f>
        <v>0</v>
      </c>
      <c r="BR437" s="249"/>
      <c r="BS437" s="247"/>
      <c r="BT437" s="247"/>
      <c r="BU437" s="247"/>
      <c r="BV437" s="247"/>
      <c r="BW437" s="247"/>
      <c r="BX437" s="247"/>
      <c r="BY437" s="247"/>
      <c r="BZ437" s="247"/>
      <c r="CA437" s="247"/>
      <c r="CB437" s="247"/>
      <c r="CC437" s="248">
        <f t="shared" ref="CC437" si="395">G437-SUM(H437:CB437)</f>
        <v>0</v>
      </c>
    </row>
    <row r="438" spans="1:83" s="39" customFormat="1" ht="25.5" x14ac:dyDescent="0.25">
      <c r="A438" s="326"/>
      <c r="B438" s="180" t="s">
        <v>752</v>
      </c>
      <c r="C438" s="181" t="str">
        <f>"Handling costs and profit in respect of payment associated with subitem D10.05(a) ("&amp; TEXT(F438,"###%") &amp; ")"</f>
        <v>Handling costs and profit in respect of payment associated with subitem D10.05(a) (3%)</v>
      </c>
      <c r="D438" s="337" t="s">
        <v>310</v>
      </c>
      <c r="E438" s="338">
        <f>+F437</f>
        <v>0</v>
      </c>
      <c r="F438" s="334">
        <v>0.03</v>
      </c>
      <c r="G438" s="191">
        <f>+E438*F438</f>
        <v>0</v>
      </c>
      <c r="H438" s="250"/>
      <c r="I438" s="251"/>
      <c r="J438" s="246"/>
      <c r="K438" s="247"/>
      <c r="L438" s="247"/>
      <c r="M438" s="247"/>
      <c r="N438" s="247"/>
      <c r="O438" s="247"/>
      <c r="P438" s="247"/>
      <c r="Q438" s="247"/>
      <c r="R438" s="247"/>
      <c r="S438" s="247"/>
      <c r="T438" s="247"/>
      <c r="U438" s="248">
        <f>G438/6</f>
        <v>0</v>
      </c>
      <c r="V438" s="246"/>
      <c r="W438" s="247"/>
      <c r="X438" s="247"/>
      <c r="Y438" s="247"/>
      <c r="Z438" s="247"/>
      <c r="AA438" s="247"/>
      <c r="AB438" s="247"/>
      <c r="AC438" s="247"/>
      <c r="AD438" s="247"/>
      <c r="AE438" s="247"/>
      <c r="AF438" s="247"/>
      <c r="AG438" s="248">
        <f>G438/6</f>
        <v>0</v>
      </c>
      <c r="AH438" s="249"/>
      <c r="AI438" s="247"/>
      <c r="AJ438" s="247"/>
      <c r="AK438" s="247"/>
      <c r="AL438" s="247"/>
      <c r="AM438" s="247"/>
      <c r="AN438" s="247"/>
      <c r="AO438" s="247"/>
      <c r="AP438" s="247"/>
      <c r="AQ438" s="247"/>
      <c r="AR438" s="247"/>
      <c r="AS438" s="248">
        <f>G438/6</f>
        <v>0</v>
      </c>
      <c r="AT438" s="249"/>
      <c r="AU438" s="247"/>
      <c r="AV438" s="247"/>
      <c r="AW438" s="247"/>
      <c r="AX438" s="247"/>
      <c r="AY438" s="247"/>
      <c r="AZ438" s="247"/>
      <c r="BA438" s="247"/>
      <c r="BB438" s="247"/>
      <c r="BC438" s="247"/>
      <c r="BD438" s="247"/>
      <c r="BE438" s="248">
        <f>G438/6</f>
        <v>0</v>
      </c>
      <c r="BF438" s="249"/>
      <c r="BG438" s="247"/>
      <c r="BH438" s="247"/>
      <c r="BI438" s="247"/>
      <c r="BJ438" s="247"/>
      <c r="BK438" s="247"/>
      <c r="BL438" s="247"/>
      <c r="BM438" s="247"/>
      <c r="BN438" s="247"/>
      <c r="BO438" s="247"/>
      <c r="BP438" s="247"/>
      <c r="BQ438" s="248">
        <f>G438/6</f>
        <v>0</v>
      </c>
      <c r="BR438" s="249"/>
      <c r="BS438" s="247"/>
      <c r="BT438" s="247"/>
      <c r="BU438" s="247"/>
      <c r="BV438" s="247"/>
      <c r="BW438" s="247"/>
      <c r="BX438" s="247"/>
      <c r="BY438" s="247"/>
      <c r="BZ438" s="247"/>
      <c r="CA438" s="247"/>
      <c r="CB438" s="247"/>
      <c r="CC438" s="248">
        <f>G438-SUM(H438:CB438)</f>
        <v>0</v>
      </c>
    </row>
    <row r="439" spans="1:83" s="39" customFormat="1" ht="26.25" customHeight="1" x14ac:dyDescent="0.25">
      <c r="A439" s="326"/>
      <c r="B439" s="180" t="s">
        <v>753</v>
      </c>
      <c r="C439" s="181" t="s">
        <v>754</v>
      </c>
      <c r="D439" s="337" t="s">
        <v>85</v>
      </c>
      <c r="E439" s="338">
        <v>0</v>
      </c>
      <c r="F439" s="334"/>
      <c r="G439" s="191">
        <f t="shared" ref="G439:G440" si="396">+E439*F439</f>
        <v>0</v>
      </c>
      <c r="H439" s="246"/>
      <c r="I439" s="248"/>
      <c r="J439" s="246"/>
      <c r="K439" s="247"/>
      <c r="L439" s="247"/>
      <c r="M439" s="247"/>
      <c r="N439" s="247"/>
      <c r="O439" s="247"/>
      <c r="P439" s="247"/>
      <c r="Q439" s="247"/>
      <c r="R439" s="247"/>
      <c r="S439" s="247"/>
      <c r="T439" s="247"/>
      <c r="U439" s="248">
        <f>G439/6</f>
        <v>0</v>
      </c>
      <c r="V439" s="246"/>
      <c r="W439" s="247"/>
      <c r="X439" s="247"/>
      <c r="Y439" s="247"/>
      <c r="Z439" s="247"/>
      <c r="AA439" s="247"/>
      <c r="AB439" s="247"/>
      <c r="AC439" s="247"/>
      <c r="AD439" s="247"/>
      <c r="AE439" s="247"/>
      <c r="AF439" s="247"/>
      <c r="AG439" s="248">
        <f>G439/6</f>
        <v>0</v>
      </c>
      <c r="AH439" s="249"/>
      <c r="AI439" s="247"/>
      <c r="AJ439" s="247"/>
      <c r="AK439" s="247"/>
      <c r="AL439" s="247"/>
      <c r="AM439" s="247"/>
      <c r="AN439" s="247"/>
      <c r="AO439" s="247"/>
      <c r="AP439" s="247"/>
      <c r="AQ439" s="247"/>
      <c r="AR439" s="247"/>
      <c r="AS439" s="248">
        <f>G439/6</f>
        <v>0</v>
      </c>
      <c r="AT439" s="249"/>
      <c r="AU439" s="247"/>
      <c r="AV439" s="247"/>
      <c r="AW439" s="247"/>
      <c r="AX439" s="247"/>
      <c r="AY439" s="247"/>
      <c r="AZ439" s="247"/>
      <c r="BA439" s="247"/>
      <c r="BB439" s="247"/>
      <c r="BC439" s="247"/>
      <c r="BD439" s="247"/>
      <c r="BE439" s="248">
        <f>G439/6</f>
        <v>0</v>
      </c>
      <c r="BF439" s="249"/>
      <c r="BG439" s="247"/>
      <c r="BH439" s="247"/>
      <c r="BI439" s="247"/>
      <c r="BJ439" s="247"/>
      <c r="BK439" s="247"/>
      <c r="BL439" s="247"/>
      <c r="BM439" s="247"/>
      <c r="BN439" s="247"/>
      <c r="BO439" s="247"/>
      <c r="BP439" s="247"/>
      <c r="BQ439" s="248">
        <f>G439/6</f>
        <v>0</v>
      </c>
      <c r="BR439" s="249"/>
      <c r="BS439" s="247"/>
      <c r="BT439" s="247"/>
      <c r="BU439" s="247"/>
      <c r="BV439" s="247"/>
      <c r="BW439" s="247"/>
      <c r="BX439" s="247"/>
      <c r="BY439" s="247"/>
      <c r="BZ439" s="247"/>
      <c r="CA439" s="247"/>
      <c r="CB439" s="247"/>
      <c r="CC439" s="248">
        <f>G439-SUM(J439:CB439)</f>
        <v>0</v>
      </c>
    </row>
    <row r="440" spans="1:83" s="39" customFormat="1" ht="25.5" x14ac:dyDescent="0.25">
      <c r="A440" s="326"/>
      <c r="B440" s="180" t="s">
        <v>755</v>
      </c>
      <c r="C440" s="181" t="s">
        <v>756</v>
      </c>
      <c r="D440" s="337" t="s">
        <v>85</v>
      </c>
      <c r="E440" s="338">
        <v>0</v>
      </c>
      <c r="F440" s="334"/>
      <c r="G440" s="191">
        <f t="shared" si="396"/>
        <v>0</v>
      </c>
      <c r="H440" s="246"/>
      <c r="I440" s="248"/>
      <c r="J440" s="246"/>
      <c r="K440" s="247"/>
      <c r="L440" s="247"/>
      <c r="M440" s="247"/>
      <c r="N440" s="247"/>
      <c r="O440" s="247"/>
      <c r="P440" s="247"/>
      <c r="Q440" s="247"/>
      <c r="R440" s="247"/>
      <c r="S440" s="247"/>
      <c r="T440" s="247"/>
      <c r="U440" s="248">
        <f>G440/6</f>
        <v>0</v>
      </c>
      <c r="V440" s="246"/>
      <c r="W440" s="247"/>
      <c r="X440" s="247"/>
      <c r="Y440" s="247"/>
      <c r="Z440" s="247"/>
      <c r="AA440" s="247"/>
      <c r="AB440" s="247"/>
      <c r="AC440" s="247"/>
      <c r="AD440" s="247"/>
      <c r="AE440" s="247"/>
      <c r="AF440" s="247"/>
      <c r="AG440" s="248">
        <f>G440/6</f>
        <v>0</v>
      </c>
      <c r="AH440" s="249"/>
      <c r="AI440" s="247"/>
      <c r="AJ440" s="247"/>
      <c r="AK440" s="247"/>
      <c r="AL440" s="247"/>
      <c r="AM440" s="247"/>
      <c r="AN440" s="247"/>
      <c r="AO440" s="247"/>
      <c r="AP440" s="247"/>
      <c r="AQ440" s="247"/>
      <c r="AR440" s="247"/>
      <c r="AS440" s="248">
        <f>G440/6</f>
        <v>0</v>
      </c>
      <c r="AT440" s="249"/>
      <c r="AU440" s="247"/>
      <c r="AV440" s="247"/>
      <c r="AW440" s="247"/>
      <c r="AX440" s="247"/>
      <c r="AY440" s="247"/>
      <c r="AZ440" s="247"/>
      <c r="BA440" s="247"/>
      <c r="BB440" s="247"/>
      <c r="BC440" s="247"/>
      <c r="BD440" s="247"/>
      <c r="BE440" s="248">
        <f>G440/6</f>
        <v>0</v>
      </c>
      <c r="BF440" s="249"/>
      <c r="BG440" s="247"/>
      <c r="BH440" s="247"/>
      <c r="BI440" s="247"/>
      <c r="BJ440" s="247"/>
      <c r="BK440" s="247"/>
      <c r="BL440" s="247"/>
      <c r="BM440" s="247"/>
      <c r="BN440" s="247"/>
      <c r="BO440" s="247"/>
      <c r="BP440" s="247"/>
      <c r="BQ440" s="248">
        <f>G440/6</f>
        <v>0</v>
      </c>
      <c r="BR440" s="249"/>
      <c r="BS440" s="247"/>
      <c r="BT440" s="247"/>
      <c r="BU440" s="247"/>
      <c r="BV440" s="247"/>
      <c r="BW440" s="247"/>
      <c r="BX440" s="247"/>
      <c r="BY440" s="247"/>
      <c r="BZ440" s="247"/>
      <c r="CA440" s="247"/>
      <c r="CB440" s="247"/>
      <c r="CC440" s="248">
        <f>G440-SUM(J440:CB440)</f>
        <v>0</v>
      </c>
    </row>
    <row r="441" spans="1:83" s="39" customFormat="1" x14ac:dyDescent="0.25">
      <c r="A441" s="326"/>
      <c r="B441" s="73" t="s">
        <v>757</v>
      </c>
      <c r="C441" s="129" t="s">
        <v>758</v>
      </c>
      <c r="D441" s="346"/>
      <c r="E441" s="270"/>
      <c r="F441" s="76"/>
      <c r="G441" s="74"/>
      <c r="H441" s="246"/>
      <c r="I441" s="248"/>
      <c r="J441" s="246"/>
      <c r="K441" s="247"/>
      <c r="L441" s="247"/>
      <c r="M441" s="247"/>
      <c r="N441" s="247"/>
      <c r="O441" s="247"/>
      <c r="P441" s="247"/>
      <c r="Q441" s="247"/>
      <c r="R441" s="247"/>
      <c r="S441" s="247"/>
      <c r="T441" s="247"/>
      <c r="U441" s="248"/>
      <c r="V441" s="246"/>
      <c r="W441" s="247"/>
      <c r="X441" s="247"/>
      <c r="Y441" s="247"/>
      <c r="Z441" s="247"/>
      <c r="AA441" s="247"/>
      <c r="AB441" s="247"/>
      <c r="AC441" s="247"/>
      <c r="AD441" s="247"/>
      <c r="AE441" s="247"/>
      <c r="AF441" s="247"/>
      <c r="AG441" s="248"/>
      <c r="AH441" s="249"/>
      <c r="AI441" s="247"/>
      <c r="AJ441" s="247"/>
      <c r="AK441" s="247"/>
      <c r="AL441" s="247"/>
      <c r="AM441" s="247"/>
      <c r="AN441" s="247"/>
      <c r="AO441" s="247"/>
      <c r="AP441" s="247"/>
      <c r="AQ441" s="247"/>
      <c r="AR441" s="247"/>
      <c r="AS441" s="248"/>
      <c r="AT441" s="249"/>
      <c r="AU441" s="247"/>
      <c r="AV441" s="247"/>
      <c r="AW441" s="247"/>
      <c r="AX441" s="247"/>
      <c r="AY441" s="247"/>
      <c r="AZ441" s="247"/>
      <c r="BA441" s="247"/>
      <c r="BB441" s="247"/>
      <c r="BC441" s="247"/>
      <c r="BD441" s="247"/>
      <c r="BE441" s="248"/>
      <c r="BF441" s="249"/>
      <c r="BG441" s="247"/>
      <c r="BH441" s="247"/>
      <c r="BI441" s="247"/>
      <c r="BJ441" s="247"/>
      <c r="BK441" s="247"/>
      <c r="BL441" s="247"/>
      <c r="BM441" s="247"/>
      <c r="BN441" s="247"/>
      <c r="BO441" s="247"/>
      <c r="BP441" s="247"/>
      <c r="BQ441" s="248"/>
      <c r="BR441" s="249"/>
      <c r="BS441" s="247"/>
      <c r="BT441" s="247"/>
      <c r="BU441" s="247"/>
      <c r="BV441" s="247"/>
      <c r="BW441" s="247"/>
      <c r="BX441" s="247"/>
      <c r="BY441" s="247"/>
      <c r="BZ441" s="247"/>
      <c r="CA441" s="247"/>
      <c r="CB441" s="247"/>
      <c r="CC441" s="248"/>
    </row>
    <row r="442" spans="1:83" s="39" customFormat="1" x14ac:dyDescent="0.25">
      <c r="A442" s="326"/>
      <c r="B442" s="73" t="s">
        <v>759</v>
      </c>
      <c r="C442" s="129" t="s">
        <v>760</v>
      </c>
      <c r="D442" s="346"/>
      <c r="E442" s="270"/>
      <c r="F442" s="76"/>
      <c r="G442" s="74"/>
      <c r="H442" s="246"/>
      <c r="I442" s="248"/>
      <c r="J442" s="246"/>
      <c r="K442" s="247"/>
      <c r="L442" s="247"/>
      <c r="M442" s="247"/>
      <c r="N442" s="247"/>
      <c r="O442" s="247"/>
      <c r="P442" s="247"/>
      <c r="Q442" s="247"/>
      <c r="R442" s="247"/>
      <c r="S442" s="247"/>
      <c r="T442" s="247"/>
      <c r="U442" s="248"/>
      <c r="V442" s="246"/>
      <c r="W442" s="247"/>
      <c r="X442" s="247"/>
      <c r="Y442" s="247"/>
      <c r="Z442" s="247"/>
      <c r="AA442" s="247"/>
      <c r="AB442" s="247"/>
      <c r="AC442" s="247"/>
      <c r="AD442" s="247"/>
      <c r="AE442" s="247"/>
      <c r="AF442" s="247"/>
      <c r="AG442" s="248"/>
      <c r="AH442" s="249"/>
      <c r="AI442" s="247"/>
      <c r="AJ442" s="247"/>
      <c r="AK442" s="247"/>
      <c r="AL442" s="247"/>
      <c r="AM442" s="247"/>
      <c r="AN442" s="247"/>
      <c r="AO442" s="247"/>
      <c r="AP442" s="247"/>
      <c r="AQ442" s="247"/>
      <c r="AR442" s="247"/>
      <c r="AS442" s="248"/>
      <c r="AT442" s="249"/>
      <c r="AU442" s="247"/>
      <c r="AV442" s="247"/>
      <c r="AW442" s="247"/>
      <c r="AX442" s="247"/>
      <c r="AY442" s="247"/>
      <c r="AZ442" s="247"/>
      <c r="BA442" s="247"/>
      <c r="BB442" s="247"/>
      <c r="BC442" s="247"/>
      <c r="BD442" s="247"/>
      <c r="BE442" s="248"/>
      <c r="BF442" s="249"/>
      <c r="BG442" s="247"/>
      <c r="BH442" s="247"/>
      <c r="BI442" s="247"/>
      <c r="BJ442" s="247"/>
      <c r="BK442" s="247"/>
      <c r="BL442" s="247"/>
      <c r="BM442" s="247"/>
      <c r="BN442" s="247"/>
      <c r="BO442" s="247"/>
      <c r="BP442" s="247"/>
      <c r="BQ442" s="248"/>
      <c r="BR442" s="249"/>
      <c r="BS442" s="247"/>
      <c r="BT442" s="247"/>
      <c r="BU442" s="247"/>
      <c r="BV442" s="247"/>
      <c r="BW442" s="247"/>
      <c r="BX442" s="247"/>
      <c r="BY442" s="247"/>
      <c r="BZ442" s="247"/>
      <c r="CA442" s="247"/>
      <c r="CB442" s="247"/>
      <c r="CC442" s="248"/>
    </row>
    <row r="443" spans="1:83" s="179" customFormat="1" x14ac:dyDescent="0.25">
      <c r="A443" s="326"/>
      <c r="B443" s="180" t="s">
        <v>761</v>
      </c>
      <c r="C443" s="181" t="s">
        <v>762</v>
      </c>
      <c r="D443" s="337" t="s">
        <v>308</v>
      </c>
      <c r="E443" s="338">
        <v>0</v>
      </c>
      <c r="F443" s="334"/>
      <c r="G443" s="191">
        <f>+E443*F443</f>
        <v>0</v>
      </c>
      <c r="H443" s="241"/>
      <c r="I443" s="242"/>
      <c r="J443" s="241"/>
      <c r="K443" s="243"/>
      <c r="L443" s="243"/>
      <c r="M443" s="243"/>
      <c r="N443" s="243"/>
      <c r="O443" s="243"/>
      <c r="P443" s="243"/>
      <c r="Q443" s="243"/>
      <c r="R443" s="243"/>
      <c r="S443" s="243"/>
      <c r="T443" s="243"/>
      <c r="U443" s="242"/>
      <c r="V443" s="241"/>
      <c r="W443" s="243"/>
      <c r="X443" s="243"/>
      <c r="Y443" s="243"/>
      <c r="Z443" s="243"/>
      <c r="AA443" s="243"/>
      <c r="AB443" s="243"/>
      <c r="AC443" s="243"/>
      <c r="AD443" s="243"/>
      <c r="AE443" s="243"/>
      <c r="AF443" s="243"/>
      <c r="AG443" s="242"/>
      <c r="AH443" s="244"/>
      <c r="AI443" s="243"/>
      <c r="AJ443" s="243"/>
      <c r="AK443" s="243"/>
      <c r="AL443" s="243"/>
      <c r="AM443" s="243"/>
      <c r="AN443" s="243"/>
      <c r="AO443" s="243"/>
      <c r="AP443" s="243"/>
      <c r="AQ443" s="243"/>
      <c r="AR443" s="243"/>
      <c r="AS443" s="242"/>
      <c r="AT443" s="244"/>
      <c r="AU443" s="243"/>
      <c r="AV443" s="243"/>
      <c r="AW443" s="243"/>
      <c r="AX443" s="243"/>
      <c r="AY443" s="243"/>
      <c r="AZ443" s="243"/>
      <c r="BA443" s="243"/>
      <c r="BB443" s="243"/>
      <c r="BC443" s="243"/>
      <c r="BD443" s="243"/>
      <c r="BE443" s="242"/>
      <c r="BF443" s="244"/>
      <c r="BG443" s="243"/>
      <c r="BH443" s="243"/>
      <c r="BI443" s="243"/>
      <c r="BJ443" s="243"/>
      <c r="BK443" s="243"/>
      <c r="BL443" s="243"/>
      <c r="BM443" s="243"/>
      <c r="BN443" s="243"/>
      <c r="BO443" s="243"/>
      <c r="BP443" s="243"/>
      <c r="BQ443" s="242"/>
      <c r="BR443" s="244"/>
      <c r="BS443" s="243"/>
      <c r="BT443" s="243"/>
      <c r="BU443" s="243"/>
      <c r="BV443" s="243"/>
      <c r="BW443" s="243"/>
      <c r="BX443" s="243"/>
      <c r="BY443" s="243"/>
      <c r="BZ443" s="243"/>
      <c r="CA443" s="243"/>
      <c r="CB443" s="243"/>
      <c r="CC443" s="248"/>
    </row>
    <row r="444" spans="1:83" s="39" customFormat="1" x14ac:dyDescent="0.25">
      <c r="A444" s="326"/>
      <c r="B444" s="73" t="s">
        <v>763</v>
      </c>
      <c r="C444" s="129" t="s">
        <v>764</v>
      </c>
      <c r="D444" s="346" t="s">
        <v>308</v>
      </c>
      <c r="E444" s="270">
        <v>1</v>
      </c>
      <c r="F444" s="261">
        <v>100000</v>
      </c>
      <c r="G444" s="74">
        <f>+E444*F444</f>
        <v>100000</v>
      </c>
      <c r="H444" s="250"/>
      <c r="I444" s="251"/>
      <c r="J444" s="246"/>
      <c r="K444" s="247"/>
      <c r="L444" s="247"/>
      <c r="M444" s="247"/>
      <c r="N444" s="247"/>
      <c r="O444" s="247"/>
      <c r="P444" s="247"/>
      <c r="Q444" s="247"/>
      <c r="R444" s="247"/>
      <c r="S444" s="247"/>
      <c r="T444" s="247"/>
      <c r="U444" s="248">
        <f t="shared" ref="U444:U446" si="397">G444/6</f>
        <v>16666.669999999998</v>
      </c>
      <c r="V444" s="246"/>
      <c r="W444" s="247"/>
      <c r="X444" s="247"/>
      <c r="Y444" s="247"/>
      <c r="Z444" s="247"/>
      <c r="AA444" s="247"/>
      <c r="AB444" s="247"/>
      <c r="AC444" s="247"/>
      <c r="AD444" s="247"/>
      <c r="AE444" s="247"/>
      <c r="AF444" s="247"/>
      <c r="AG444" s="248">
        <f t="shared" ref="AG444:AG446" si="398">G444/6</f>
        <v>16666.669999999998</v>
      </c>
      <c r="AH444" s="249"/>
      <c r="AI444" s="247"/>
      <c r="AJ444" s="247"/>
      <c r="AK444" s="247"/>
      <c r="AL444" s="247"/>
      <c r="AM444" s="247"/>
      <c r="AN444" s="247"/>
      <c r="AO444" s="247"/>
      <c r="AP444" s="247"/>
      <c r="AQ444" s="247"/>
      <c r="AR444" s="247"/>
      <c r="AS444" s="248">
        <f t="shared" ref="AS444:AS446" si="399">G444/6</f>
        <v>16666.669999999998</v>
      </c>
      <c r="AT444" s="249"/>
      <c r="AU444" s="247"/>
      <c r="AV444" s="247"/>
      <c r="AW444" s="247"/>
      <c r="AX444" s="247"/>
      <c r="AY444" s="247"/>
      <c r="AZ444" s="247"/>
      <c r="BA444" s="247"/>
      <c r="BB444" s="247"/>
      <c r="BC444" s="247"/>
      <c r="BD444" s="247"/>
      <c r="BE444" s="248">
        <f t="shared" ref="BE444:BE446" si="400">G444/6</f>
        <v>16666.669999999998</v>
      </c>
      <c r="BF444" s="249"/>
      <c r="BG444" s="247"/>
      <c r="BH444" s="247"/>
      <c r="BI444" s="247"/>
      <c r="BJ444" s="247"/>
      <c r="BK444" s="247"/>
      <c r="BL444" s="247"/>
      <c r="BM444" s="247"/>
      <c r="BN444" s="247"/>
      <c r="BO444" s="247"/>
      <c r="BP444" s="247"/>
      <c r="BQ444" s="248">
        <f t="shared" ref="BQ444:BQ446" si="401">G444/6</f>
        <v>16666.669999999998</v>
      </c>
      <c r="BR444" s="249"/>
      <c r="BS444" s="247"/>
      <c r="BT444" s="247"/>
      <c r="BU444" s="247"/>
      <c r="BV444" s="247"/>
      <c r="BW444" s="247"/>
      <c r="BX444" s="247"/>
      <c r="BY444" s="247"/>
      <c r="BZ444" s="247"/>
      <c r="CA444" s="247"/>
      <c r="CB444" s="247"/>
      <c r="CC444" s="248">
        <f t="shared" ref="CC444:CC446" si="402">G444-SUM(H444:CB444)</f>
        <v>16666.650000000001</v>
      </c>
    </row>
    <row r="445" spans="1:83" s="39" customFormat="1" x14ac:dyDescent="0.25">
      <c r="A445" s="326"/>
      <c r="B445" s="73" t="s">
        <v>765</v>
      </c>
      <c r="C445" s="129" t="s">
        <v>766</v>
      </c>
      <c r="D445" s="346" t="s">
        <v>308</v>
      </c>
      <c r="E445" s="270">
        <v>1</v>
      </c>
      <c r="F445" s="261">
        <v>100000</v>
      </c>
      <c r="G445" s="74">
        <f>+E445*F445</f>
        <v>100000</v>
      </c>
      <c r="H445" s="250"/>
      <c r="I445" s="251"/>
      <c r="J445" s="246"/>
      <c r="K445" s="247"/>
      <c r="L445" s="247"/>
      <c r="M445" s="247"/>
      <c r="N445" s="247"/>
      <c r="O445" s="247"/>
      <c r="P445" s="247"/>
      <c r="Q445" s="247"/>
      <c r="R445" s="247"/>
      <c r="S445" s="247"/>
      <c r="T445" s="247"/>
      <c r="U445" s="248">
        <f t="shared" si="397"/>
        <v>16666.669999999998</v>
      </c>
      <c r="V445" s="246"/>
      <c r="W445" s="247"/>
      <c r="X445" s="247"/>
      <c r="Y445" s="247"/>
      <c r="Z445" s="247"/>
      <c r="AA445" s="247"/>
      <c r="AB445" s="247"/>
      <c r="AC445" s="247"/>
      <c r="AD445" s="247"/>
      <c r="AE445" s="247"/>
      <c r="AF445" s="247"/>
      <c r="AG445" s="248">
        <f t="shared" si="398"/>
        <v>16666.669999999998</v>
      </c>
      <c r="AH445" s="249"/>
      <c r="AI445" s="247"/>
      <c r="AJ445" s="247"/>
      <c r="AK445" s="247"/>
      <c r="AL445" s="247"/>
      <c r="AM445" s="247"/>
      <c r="AN445" s="247"/>
      <c r="AO445" s="247"/>
      <c r="AP445" s="247"/>
      <c r="AQ445" s="247"/>
      <c r="AR445" s="247"/>
      <c r="AS445" s="248">
        <f t="shared" si="399"/>
        <v>16666.669999999998</v>
      </c>
      <c r="AT445" s="249"/>
      <c r="AU445" s="247"/>
      <c r="AV445" s="247"/>
      <c r="AW445" s="247"/>
      <c r="AX445" s="247"/>
      <c r="AY445" s="247"/>
      <c r="AZ445" s="247"/>
      <c r="BA445" s="247"/>
      <c r="BB445" s="247"/>
      <c r="BC445" s="247"/>
      <c r="BD445" s="247"/>
      <c r="BE445" s="248">
        <f t="shared" si="400"/>
        <v>16666.669999999998</v>
      </c>
      <c r="BF445" s="249"/>
      <c r="BG445" s="247"/>
      <c r="BH445" s="247"/>
      <c r="BI445" s="247"/>
      <c r="BJ445" s="247"/>
      <c r="BK445" s="247"/>
      <c r="BL445" s="247"/>
      <c r="BM445" s="247"/>
      <c r="BN445" s="247"/>
      <c r="BO445" s="247"/>
      <c r="BP445" s="247"/>
      <c r="BQ445" s="248">
        <f t="shared" si="401"/>
        <v>16666.669999999998</v>
      </c>
      <c r="BR445" s="249"/>
      <c r="BS445" s="247"/>
      <c r="BT445" s="247"/>
      <c r="BU445" s="247"/>
      <c r="BV445" s="247"/>
      <c r="BW445" s="247"/>
      <c r="BX445" s="247"/>
      <c r="BY445" s="247"/>
      <c r="BZ445" s="247"/>
      <c r="CA445" s="247"/>
      <c r="CB445" s="247"/>
      <c r="CC445" s="248">
        <f t="shared" si="402"/>
        <v>16666.650000000001</v>
      </c>
    </row>
    <row r="446" spans="1:83" customFormat="1" ht="15" x14ac:dyDescent="0.25">
      <c r="A446" s="326"/>
      <c r="B446" s="73" t="s">
        <v>767</v>
      </c>
      <c r="C446" s="129" t="s">
        <v>854</v>
      </c>
      <c r="D446" s="346" t="s">
        <v>308</v>
      </c>
      <c r="E446" s="270">
        <v>1</v>
      </c>
      <c r="F446" s="261">
        <v>100000</v>
      </c>
      <c r="G446" s="74">
        <f>+E446*F446</f>
        <v>100000</v>
      </c>
      <c r="H446" s="250"/>
      <c r="I446" s="251"/>
      <c r="J446" s="246"/>
      <c r="K446" s="247"/>
      <c r="L446" s="247"/>
      <c r="M446" s="247"/>
      <c r="N446" s="247"/>
      <c r="O446" s="247"/>
      <c r="P446" s="247"/>
      <c r="Q446" s="247"/>
      <c r="R446" s="247"/>
      <c r="S446" s="247"/>
      <c r="T446" s="247"/>
      <c r="U446" s="248">
        <f t="shared" si="397"/>
        <v>16666.669999999998</v>
      </c>
      <c r="V446" s="246"/>
      <c r="W446" s="247"/>
      <c r="X446" s="247"/>
      <c r="Y446" s="247"/>
      <c r="Z446" s="247"/>
      <c r="AA446" s="247"/>
      <c r="AB446" s="247"/>
      <c r="AC446" s="247"/>
      <c r="AD446" s="247"/>
      <c r="AE446" s="247"/>
      <c r="AF446" s="247"/>
      <c r="AG446" s="248">
        <f t="shared" si="398"/>
        <v>16666.669999999998</v>
      </c>
      <c r="AH446" s="249"/>
      <c r="AI446" s="247"/>
      <c r="AJ446" s="247"/>
      <c r="AK446" s="247"/>
      <c r="AL446" s="247"/>
      <c r="AM446" s="247"/>
      <c r="AN446" s="247"/>
      <c r="AO446" s="247"/>
      <c r="AP446" s="247"/>
      <c r="AQ446" s="247"/>
      <c r="AR446" s="247"/>
      <c r="AS446" s="248">
        <f t="shared" si="399"/>
        <v>16666.669999999998</v>
      </c>
      <c r="AT446" s="249"/>
      <c r="AU446" s="247"/>
      <c r="AV446" s="247"/>
      <c r="AW446" s="247"/>
      <c r="AX446" s="247"/>
      <c r="AY446" s="247"/>
      <c r="AZ446" s="247"/>
      <c r="BA446" s="247"/>
      <c r="BB446" s="247"/>
      <c r="BC446" s="247"/>
      <c r="BD446" s="247"/>
      <c r="BE446" s="248">
        <f t="shared" si="400"/>
        <v>16666.669999999998</v>
      </c>
      <c r="BF446" s="249"/>
      <c r="BG446" s="247"/>
      <c r="BH446" s="247"/>
      <c r="BI446" s="247"/>
      <c r="BJ446" s="247"/>
      <c r="BK446" s="247"/>
      <c r="BL446" s="247"/>
      <c r="BM446" s="247"/>
      <c r="BN446" s="247"/>
      <c r="BO446" s="247"/>
      <c r="BP446" s="247"/>
      <c r="BQ446" s="248">
        <f t="shared" si="401"/>
        <v>16666.669999999998</v>
      </c>
      <c r="BR446" s="249"/>
      <c r="BS446" s="247"/>
      <c r="BT446" s="247"/>
      <c r="BU446" s="247"/>
      <c r="BV446" s="247"/>
      <c r="BW446" s="247"/>
      <c r="BX446" s="247"/>
      <c r="BY446" s="247"/>
      <c r="BZ446" s="247"/>
      <c r="CA446" s="247"/>
      <c r="CB446" s="247"/>
      <c r="CC446" s="248">
        <f t="shared" si="402"/>
        <v>16666.650000000001</v>
      </c>
      <c r="CE446" s="39"/>
    </row>
    <row r="447" spans="1:83" s="39" customFormat="1" x14ac:dyDescent="0.25">
      <c r="A447" s="326"/>
      <c r="B447" s="26" t="s">
        <v>853</v>
      </c>
      <c r="C447" s="27" t="str">
        <f>"Handling cost and profit in respect of subitems D10.06(a)(i), (ii), (iii) and (iv) ("&amp; TEXT(F447,"###%") &amp; ")"</f>
        <v>Handling cost and profit in respect of subitems D10.06(a)(i), (ii), (iii) and (iv) (%)</v>
      </c>
      <c r="D447" s="148" t="s">
        <v>310</v>
      </c>
      <c r="E447" s="271">
        <f>+F445+F444+F443+F446</f>
        <v>300000</v>
      </c>
      <c r="F447" s="231"/>
      <c r="G447" s="74">
        <f t="shared" ref="G447" si="403">+E447*F447</f>
        <v>0</v>
      </c>
      <c r="H447" s="250"/>
      <c r="I447" s="251"/>
      <c r="J447" s="246"/>
      <c r="K447" s="247"/>
      <c r="L447" s="247"/>
      <c r="M447" s="247"/>
      <c r="N447" s="247"/>
      <c r="O447" s="247"/>
      <c r="P447" s="247"/>
      <c r="Q447" s="247"/>
      <c r="R447" s="247"/>
      <c r="S447" s="247"/>
      <c r="T447" s="247"/>
      <c r="U447" s="248">
        <f>G447/6</f>
        <v>0</v>
      </c>
      <c r="V447" s="246"/>
      <c r="W447" s="247"/>
      <c r="X447" s="247"/>
      <c r="Y447" s="247"/>
      <c r="Z447" s="247"/>
      <c r="AA447" s="247"/>
      <c r="AB447" s="247"/>
      <c r="AC447" s="247"/>
      <c r="AD447" s="247"/>
      <c r="AE447" s="247"/>
      <c r="AF447" s="247"/>
      <c r="AG447" s="248">
        <f>G447/6</f>
        <v>0</v>
      </c>
      <c r="AH447" s="249"/>
      <c r="AI447" s="247"/>
      <c r="AJ447" s="247"/>
      <c r="AK447" s="247"/>
      <c r="AL447" s="247"/>
      <c r="AM447" s="247"/>
      <c r="AN447" s="247"/>
      <c r="AO447" s="247"/>
      <c r="AP447" s="247"/>
      <c r="AQ447" s="247"/>
      <c r="AR447" s="247"/>
      <c r="AS447" s="248">
        <f>G447/6</f>
        <v>0</v>
      </c>
      <c r="AT447" s="249"/>
      <c r="AU447" s="247"/>
      <c r="AV447" s="247"/>
      <c r="AW447" s="247"/>
      <c r="AX447" s="247"/>
      <c r="AY447" s="247"/>
      <c r="AZ447" s="247"/>
      <c r="BA447" s="247"/>
      <c r="BB447" s="247"/>
      <c r="BC447" s="247"/>
      <c r="BD447" s="247"/>
      <c r="BE447" s="248">
        <f>G447/6</f>
        <v>0</v>
      </c>
      <c r="BF447" s="249"/>
      <c r="BG447" s="247"/>
      <c r="BH447" s="247"/>
      <c r="BI447" s="247"/>
      <c r="BJ447" s="247"/>
      <c r="BK447" s="247"/>
      <c r="BL447" s="247"/>
      <c r="BM447" s="247"/>
      <c r="BN447" s="247"/>
      <c r="BO447" s="247"/>
      <c r="BP447" s="247"/>
      <c r="BQ447" s="248">
        <f>G447/6</f>
        <v>0</v>
      </c>
      <c r="BR447" s="249"/>
      <c r="BS447" s="247"/>
      <c r="BT447" s="247"/>
      <c r="BU447" s="247"/>
      <c r="BV447" s="247"/>
      <c r="BW447" s="247"/>
      <c r="BX447" s="247"/>
      <c r="BY447" s="247"/>
      <c r="BZ447" s="247"/>
      <c r="CA447" s="247"/>
      <c r="CB447" s="247"/>
      <c r="CC447" s="248">
        <f>G447-SUM(H447:CB447)</f>
        <v>0</v>
      </c>
    </row>
    <row r="448" spans="1:83" s="39" customFormat="1" x14ac:dyDescent="0.25">
      <c r="A448" s="326"/>
      <c r="B448" s="180" t="s">
        <v>768</v>
      </c>
      <c r="C448" s="181" t="s">
        <v>769</v>
      </c>
      <c r="D448" s="337"/>
      <c r="E448" s="338"/>
      <c r="F448" s="334"/>
      <c r="G448" s="191"/>
      <c r="H448" s="246"/>
      <c r="I448" s="248"/>
      <c r="J448" s="246"/>
      <c r="K448" s="247"/>
      <c r="L448" s="247"/>
      <c r="M448" s="247"/>
      <c r="N448" s="247"/>
      <c r="O448" s="247"/>
      <c r="P448" s="247"/>
      <c r="Q448" s="247"/>
      <c r="R448" s="247"/>
      <c r="S448" s="247"/>
      <c r="T448" s="247"/>
      <c r="U448" s="248"/>
      <c r="V448" s="246"/>
      <c r="W448" s="247"/>
      <c r="X448" s="247"/>
      <c r="Y448" s="247"/>
      <c r="Z448" s="247"/>
      <c r="AA448" s="247"/>
      <c r="AB448" s="247"/>
      <c r="AC448" s="247"/>
      <c r="AD448" s="247"/>
      <c r="AE448" s="247"/>
      <c r="AF448" s="247"/>
      <c r="AG448" s="248"/>
      <c r="AH448" s="249"/>
      <c r="AI448" s="247"/>
      <c r="AJ448" s="247"/>
      <c r="AK448" s="247"/>
      <c r="AL448" s="247"/>
      <c r="AM448" s="247"/>
      <c r="AN448" s="247"/>
      <c r="AO448" s="247"/>
      <c r="AP448" s="247"/>
      <c r="AQ448" s="247"/>
      <c r="AR448" s="247"/>
      <c r="AS448" s="248"/>
      <c r="AT448" s="249"/>
      <c r="AU448" s="247"/>
      <c r="AV448" s="247"/>
      <c r="AW448" s="247"/>
      <c r="AX448" s="247"/>
      <c r="AY448" s="247"/>
      <c r="AZ448" s="247"/>
      <c r="BA448" s="247"/>
      <c r="BB448" s="247"/>
      <c r="BC448" s="247"/>
      <c r="BD448" s="247"/>
      <c r="BE448" s="248"/>
      <c r="BF448" s="249"/>
      <c r="BG448" s="247"/>
      <c r="BH448" s="247"/>
      <c r="BI448" s="247"/>
      <c r="BJ448" s="247"/>
      <c r="BK448" s="247"/>
      <c r="BL448" s="247"/>
      <c r="BM448" s="247"/>
      <c r="BN448" s="247"/>
      <c r="BO448" s="247"/>
      <c r="BP448" s="247"/>
      <c r="BQ448" s="248"/>
      <c r="BR448" s="249"/>
      <c r="BS448" s="247"/>
      <c r="BT448" s="247"/>
      <c r="BU448" s="247"/>
      <c r="BV448" s="247"/>
      <c r="BW448" s="247"/>
      <c r="BX448" s="247"/>
      <c r="BY448" s="247"/>
      <c r="BZ448" s="247"/>
      <c r="CA448" s="247"/>
      <c r="CB448" s="247"/>
      <c r="CC448" s="248"/>
    </row>
    <row r="449" spans="1:132" s="39" customFormat="1" x14ac:dyDescent="0.25">
      <c r="A449" s="326"/>
      <c r="B449" s="180" t="s">
        <v>770</v>
      </c>
      <c r="C449" s="181" t="s">
        <v>771</v>
      </c>
      <c r="D449" s="337" t="s">
        <v>725</v>
      </c>
      <c r="E449" s="338">
        <v>0</v>
      </c>
      <c r="F449" s="334"/>
      <c r="G449" s="191">
        <f>+E449*F449</f>
        <v>0</v>
      </c>
      <c r="H449" s="250"/>
      <c r="I449" s="251"/>
      <c r="J449" s="246"/>
      <c r="K449" s="247"/>
      <c r="L449" s="247"/>
      <c r="M449" s="247"/>
      <c r="N449" s="247"/>
      <c r="O449" s="247"/>
      <c r="P449" s="247"/>
      <c r="Q449" s="247"/>
      <c r="R449" s="247"/>
      <c r="S449" s="247"/>
      <c r="T449" s="247"/>
      <c r="U449" s="248">
        <f t="shared" ref="U449" si="404">G449/6</f>
        <v>0</v>
      </c>
      <c r="V449" s="246"/>
      <c r="W449" s="247"/>
      <c r="X449" s="247"/>
      <c r="Y449" s="247"/>
      <c r="Z449" s="247"/>
      <c r="AA449" s="247"/>
      <c r="AB449" s="247"/>
      <c r="AC449" s="247"/>
      <c r="AD449" s="247"/>
      <c r="AE449" s="247"/>
      <c r="AF449" s="247"/>
      <c r="AG449" s="248">
        <f t="shared" ref="AG449" si="405">G449/6</f>
        <v>0</v>
      </c>
      <c r="AH449" s="249"/>
      <c r="AI449" s="247"/>
      <c r="AJ449" s="247"/>
      <c r="AK449" s="247"/>
      <c r="AL449" s="247"/>
      <c r="AM449" s="247"/>
      <c r="AN449" s="247"/>
      <c r="AO449" s="247"/>
      <c r="AP449" s="247"/>
      <c r="AQ449" s="247"/>
      <c r="AR449" s="247"/>
      <c r="AS449" s="248">
        <f t="shared" ref="AS449" si="406">G449/6</f>
        <v>0</v>
      </c>
      <c r="AT449" s="249"/>
      <c r="AU449" s="247"/>
      <c r="AV449" s="247"/>
      <c r="AW449" s="247"/>
      <c r="AX449" s="247"/>
      <c r="AY449" s="247"/>
      <c r="AZ449" s="247"/>
      <c r="BA449" s="247"/>
      <c r="BB449" s="247"/>
      <c r="BC449" s="247"/>
      <c r="BD449" s="247"/>
      <c r="BE449" s="248">
        <f t="shared" ref="BE449" si="407">G449/6</f>
        <v>0</v>
      </c>
      <c r="BF449" s="249"/>
      <c r="BG449" s="247"/>
      <c r="BH449" s="247"/>
      <c r="BI449" s="247"/>
      <c r="BJ449" s="247"/>
      <c r="BK449" s="247"/>
      <c r="BL449" s="247"/>
      <c r="BM449" s="247"/>
      <c r="BN449" s="247"/>
      <c r="BO449" s="247"/>
      <c r="BP449" s="247"/>
      <c r="BQ449" s="248">
        <f t="shared" ref="BQ449" si="408">G449/6</f>
        <v>0</v>
      </c>
      <c r="BR449" s="249"/>
      <c r="BS449" s="247"/>
      <c r="BT449" s="247"/>
      <c r="BU449" s="247"/>
      <c r="BV449" s="247"/>
      <c r="BW449" s="247"/>
      <c r="BX449" s="247"/>
      <c r="BY449" s="247"/>
      <c r="BZ449" s="247"/>
      <c r="CA449" s="247"/>
      <c r="CB449" s="247"/>
      <c r="CC449" s="248">
        <f t="shared" ref="CC449" si="409">G449-SUM(H449:CB449)</f>
        <v>0</v>
      </c>
    </row>
    <row r="450" spans="1:132" s="39" customFormat="1" x14ac:dyDescent="0.25">
      <c r="A450" s="326"/>
      <c r="B450" s="180" t="s">
        <v>772</v>
      </c>
      <c r="C450" s="181" t="s">
        <v>773</v>
      </c>
      <c r="D450" s="337" t="s">
        <v>747</v>
      </c>
      <c r="E450" s="338">
        <v>0</v>
      </c>
      <c r="F450" s="334"/>
      <c r="G450" s="191">
        <f>+SUM(H450:CC450)</f>
        <v>0</v>
      </c>
      <c r="H450" s="246"/>
      <c r="I450" s="248"/>
      <c r="J450" s="241"/>
      <c r="K450" s="243"/>
      <c r="L450" s="243"/>
      <c r="M450" s="243"/>
      <c r="N450" s="243"/>
      <c r="O450" s="243"/>
      <c r="P450" s="243"/>
      <c r="Q450" s="243"/>
      <c r="R450" s="243"/>
      <c r="S450" s="243"/>
      <c r="T450" s="243"/>
      <c r="U450" s="242"/>
      <c r="V450" s="241"/>
      <c r="W450" s="243"/>
      <c r="X450" s="243"/>
      <c r="Y450" s="243"/>
      <c r="Z450" s="243"/>
      <c r="AA450" s="243"/>
      <c r="AB450" s="243"/>
      <c r="AC450" s="243"/>
      <c r="AD450" s="243"/>
      <c r="AE450" s="243"/>
      <c r="AF450" s="243"/>
      <c r="AG450" s="242"/>
      <c r="AH450" s="244"/>
      <c r="AI450" s="243"/>
      <c r="AJ450" s="243"/>
      <c r="AK450" s="243"/>
      <c r="AL450" s="243"/>
      <c r="AM450" s="243"/>
      <c r="AN450" s="243"/>
      <c r="AO450" s="243"/>
      <c r="AP450" s="243"/>
      <c r="AQ450" s="243"/>
      <c r="AR450" s="243"/>
      <c r="AS450" s="242"/>
      <c r="AT450" s="244"/>
      <c r="AU450" s="243"/>
      <c r="AV450" s="243"/>
      <c r="AW450" s="243"/>
      <c r="AX450" s="243"/>
      <c r="AY450" s="243"/>
      <c r="AZ450" s="243"/>
      <c r="BA450" s="243"/>
      <c r="BB450" s="243"/>
      <c r="BC450" s="243"/>
      <c r="BD450" s="243"/>
      <c r="BE450" s="242"/>
      <c r="BF450" s="244"/>
      <c r="BG450" s="243"/>
      <c r="BH450" s="243"/>
      <c r="BI450" s="243"/>
      <c r="BJ450" s="243"/>
      <c r="BK450" s="243"/>
      <c r="BL450" s="243"/>
      <c r="BM450" s="243"/>
      <c r="BN450" s="243"/>
      <c r="BO450" s="243"/>
      <c r="BP450" s="243"/>
      <c r="BQ450" s="242"/>
      <c r="BR450" s="244"/>
      <c r="BS450" s="243"/>
      <c r="BT450" s="243"/>
      <c r="BU450" s="243"/>
      <c r="BV450" s="243"/>
      <c r="BW450" s="243"/>
      <c r="BX450" s="243"/>
      <c r="BY450" s="243"/>
      <c r="BZ450" s="243"/>
      <c r="CA450" s="243"/>
      <c r="CB450" s="243"/>
      <c r="CC450" s="242"/>
      <c r="CD450" s="201"/>
      <c r="CE450" s="201"/>
      <c r="CF450" s="201"/>
      <c r="CG450" s="201"/>
      <c r="CH450" s="201"/>
      <c r="CI450" s="201"/>
      <c r="CJ450" s="201"/>
      <c r="CK450" s="201"/>
      <c r="CL450" s="201"/>
      <c r="CM450" s="201"/>
      <c r="CN450" s="201"/>
      <c r="CO450" s="201"/>
      <c r="CP450" s="201"/>
      <c r="CQ450" s="201"/>
      <c r="CR450" s="201"/>
      <c r="CS450" s="201"/>
      <c r="CT450" s="201"/>
      <c r="CU450" s="201"/>
      <c r="CV450" s="201"/>
      <c r="CW450" s="201"/>
      <c r="CX450" s="201"/>
      <c r="CY450" s="201"/>
      <c r="CZ450" s="201"/>
      <c r="DA450" s="201"/>
      <c r="DB450" s="201"/>
      <c r="DC450" s="201"/>
      <c r="DD450" s="201"/>
      <c r="DE450" s="201"/>
      <c r="DF450" s="201"/>
      <c r="DG450" s="201"/>
      <c r="DH450" s="201"/>
      <c r="DI450" s="201"/>
      <c r="DJ450" s="201"/>
      <c r="DK450" s="201"/>
      <c r="DL450" s="201"/>
      <c r="DM450" s="201"/>
      <c r="DN450" s="201"/>
      <c r="DO450" s="201"/>
      <c r="DP450" s="201"/>
      <c r="DQ450" s="201"/>
      <c r="DR450" s="201"/>
      <c r="DS450" s="201"/>
      <c r="DT450" s="201"/>
      <c r="DU450" s="201"/>
      <c r="DV450" s="201"/>
      <c r="DW450" s="201"/>
      <c r="DX450" s="201"/>
      <c r="DY450" s="201"/>
      <c r="DZ450" s="201"/>
      <c r="EA450" s="201"/>
      <c r="EB450" s="201"/>
    </row>
    <row r="451" spans="1:132" s="39" customFormat="1" x14ac:dyDescent="0.25">
      <c r="A451" s="326"/>
      <c r="B451" s="180" t="s">
        <v>774</v>
      </c>
      <c r="C451" s="181" t="s">
        <v>775</v>
      </c>
      <c r="D451" s="337" t="s">
        <v>725</v>
      </c>
      <c r="E451" s="338">
        <v>0</v>
      </c>
      <c r="F451" s="334"/>
      <c r="G451" s="191">
        <f>+E451*F451</f>
        <v>0</v>
      </c>
      <c r="H451" s="250"/>
      <c r="I451" s="251"/>
      <c r="J451" s="246"/>
      <c r="K451" s="247"/>
      <c r="L451" s="247"/>
      <c r="M451" s="247"/>
      <c r="N451" s="247"/>
      <c r="O451" s="247"/>
      <c r="P451" s="247"/>
      <c r="Q451" s="247"/>
      <c r="R451" s="247"/>
      <c r="S451" s="247"/>
      <c r="T451" s="247"/>
      <c r="U451" s="248">
        <f t="shared" ref="U451" si="410">G451/6</f>
        <v>0</v>
      </c>
      <c r="V451" s="246"/>
      <c r="W451" s="247"/>
      <c r="X451" s="247"/>
      <c r="Y451" s="247"/>
      <c r="Z451" s="247"/>
      <c r="AA451" s="247"/>
      <c r="AB451" s="247"/>
      <c r="AC451" s="247"/>
      <c r="AD451" s="247"/>
      <c r="AE451" s="247"/>
      <c r="AF451" s="247"/>
      <c r="AG451" s="248">
        <f t="shared" ref="AG451" si="411">G451/6</f>
        <v>0</v>
      </c>
      <c r="AH451" s="249"/>
      <c r="AI451" s="247"/>
      <c r="AJ451" s="247"/>
      <c r="AK451" s="247"/>
      <c r="AL451" s="247"/>
      <c r="AM451" s="247"/>
      <c r="AN451" s="247"/>
      <c r="AO451" s="247"/>
      <c r="AP451" s="247"/>
      <c r="AQ451" s="247"/>
      <c r="AR451" s="247"/>
      <c r="AS451" s="248">
        <f t="shared" ref="AS451" si="412">G451/6</f>
        <v>0</v>
      </c>
      <c r="AT451" s="249"/>
      <c r="AU451" s="247"/>
      <c r="AV451" s="247"/>
      <c r="AW451" s="247"/>
      <c r="AX451" s="247"/>
      <c r="AY451" s="247"/>
      <c r="AZ451" s="247"/>
      <c r="BA451" s="247"/>
      <c r="BB451" s="247"/>
      <c r="BC451" s="247"/>
      <c r="BD451" s="247"/>
      <c r="BE451" s="248">
        <f t="shared" ref="BE451" si="413">G451/6</f>
        <v>0</v>
      </c>
      <c r="BF451" s="249"/>
      <c r="BG451" s="247"/>
      <c r="BH451" s="247"/>
      <c r="BI451" s="247"/>
      <c r="BJ451" s="247"/>
      <c r="BK451" s="247"/>
      <c r="BL451" s="247"/>
      <c r="BM451" s="247"/>
      <c r="BN451" s="247"/>
      <c r="BO451" s="247"/>
      <c r="BP451" s="247"/>
      <c r="BQ451" s="248">
        <f t="shared" ref="BQ451" si="414">G451/6</f>
        <v>0</v>
      </c>
      <c r="BR451" s="249"/>
      <c r="BS451" s="247"/>
      <c r="BT451" s="247"/>
      <c r="BU451" s="247"/>
      <c r="BV451" s="247"/>
      <c r="BW451" s="247"/>
      <c r="BX451" s="247"/>
      <c r="BY451" s="247"/>
      <c r="BZ451" s="247"/>
      <c r="CA451" s="247"/>
      <c r="CB451" s="247"/>
      <c r="CC451" s="248">
        <f t="shared" ref="CC451" si="415">G451-SUM(H451:CB451)</f>
        <v>0</v>
      </c>
    </row>
    <row r="452" spans="1:132" s="39" customFormat="1" x14ac:dyDescent="0.25">
      <c r="A452" s="326"/>
      <c r="B452" s="180" t="s">
        <v>776</v>
      </c>
      <c r="C452" s="181" t="s">
        <v>777</v>
      </c>
      <c r="D452" s="337" t="s">
        <v>85</v>
      </c>
      <c r="E452" s="338">
        <v>0</v>
      </c>
      <c r="F452" s="334"/>
      <c r="G452" s="191">
        <f t="shared" ref="G452" si="416">+E452*F452</f>
        <v>0</v>
      </c>
      <c r="H452" s="246"/>
      <c r="I452" s="248"/>
      <c r="J452" s="246"/>
      <c r="K452" s="247"/>
      <c r="L452" s="247"/>
      <c r="M452" s="247"/>
      <c r="N452" s="247"/>
      <c r="O452" s="247"/>
      <c r="P452" s="247"/>
      <c r="Q452" s="247"/>
      <c r="R452" s="247"/>
      <c r="S452" s="247"/>
      <c r="T452" s="247"/>
      <c r="U452" s="248">
        <f>G452/6</f>
        <v>0</v>
      </c>
      <c r="V452" s="246"/>
      <c r="W452" s="247"/>
      <c r="X452" s="247"/>
      <c r="Y452" s="247"/>
      <c r="Z452" s="247"/>
      <c r="AA452" s="247"/>
      <c r="AB452" s="247"/>
      <c r="AC452" s="247"/>
      <c r="AD452" s="247"/>
      <c r="AE452" s="247"/>
      <c r="AF452" s="247"/>
      <c r="AG452" s="248">
        <f>G452/6</f>
        <v>0</v>
      </c>
      <c r="AH452" s="249"/>
      <c r="AI452" s="247"/>
      <c r="AJ452" s="247"/>
      <c r="AK452" s="247"/>
      <c r="AL452" s="247"/>
      <c r="AM452" s="247"/>
      <c r="AN452" s="247"/>
      <c r="AO452" s="247"/>
      <c r="AP452" s="247"/>
      <c r="AQ452" s="247"/>
      <c r="AR452" s="247"/>
      <c r="AS452" s="248">
        <f>G452/6</f>
        <v>0</v>
      </c>
      <c r="AT452" s="249"/>
      <c r="AU452" s="247"/>
      <c r="AV452" s="247"/>
      <c r="AW452" s="247"/>
      <c r="AX452" s="247"/>
      <c r="AY452" s="247"/>
      <c r="AZ452" s="247"/>
      <c r="BA452" s="247"/>
      <c r="BB452" s="247"/>
      <c r="BC452" s="247"/>
      <c r="BD452" s="247"/>
      <c r="BE452" s="248">
        <f>G452/6</f>
        <v>0</v>
      </c>
      <c r="BF452" s="249"/>
      <c r="BG452" s="247"/>
      <c r="BH452" s="247"/>
      <c r="BI452" s="247"/>
      <c r="BJ452" s="247"/>
      <c r="BK452" s="247"/>
      <c r="BL452" s="247"/>
      <c r="BM452" s="247"/>
      <c r="BN452" s="247"/>
      <c r="BO452" s="247"/>
      <c r="BP452" s="247"/>
      <c r="BQ452" s="248">
        <f>G452/6</f>
        <v>0</v>
      </c>
      <c r="BR452" s="249"/>
      <c r="BS452" s="247"/>
      <c r="BT452" s="247"/>
      <c r="BU452" s="247"/>
      <c r="BV452" s="247"/>
      <c r="BW452" s="247"/>
      <c r="BX452" s="247"/>
      <c r="BY452" s="247"/>
      <c r="BZ452" s="247"/>
      <c r="CA452" s="247"/>
      <c r="CB452" s="247"/>
      <c r="CC452" s="248">
        <f>G452-SUM(J452:CB452)</f>
        <v>0</v>
      </c>
    </row>
    <row r="453" spans="1:132" customFormat="1" ht="38.25" x14ac:dyDescent="0.25">
      <c r="A453" s="326"/>
      <c r="B453" s="73" t="s">
        <v>814</v>
      </c>
      <c r="C453" s="129" t="str">
        <f>"Nominated Subcontract Contract Participation Works and Services (including Provisional Sums and allowances in the Nominated Subcontract for Schedule D series ("&amp; TEXT(F453,"##,###,###") &amp;")"</f>
        <v>Nominated Subcontract Contract Participation Works and Services (including Provisional Sums and allowances in the Nominated Subcontract for Schedule D series (,520,000)</v>
      </c>
      <c r="D453" s="346" t="s">
        <v>308</v>
      </c>
      <c r="E453" s="270">
        <v>1</v>
      </c>
      <c r="F453" s="261">
        <v>520000</v>
      </c>
      <c r="G453" s="74">
        <f>+E453*F453</f>
        <v>520000</v>
      </c>
      <c r="H453" s="250"/>
      <c r="I453" s="251"/>
      <c r="J453" s="246"/>
      <c r="K453" s="247"/>
      <c r="L453" s="247"/>
      <c r="M453" s="247"/>
      <c r="N453" s="247"/>
      <c r="O453" s="247"/>
      <c r="P453" s="247"/>
      <c r="Q453" s="247"/>
      <c r="R453" s="247"/>
      <c r="S453" s="247"/>
      <c r="T453" s="247"/>
      <c r="U453" s="248">
        <f t="shared" ref="U453" si="417">G453/6</f>
        <v>86666.67</v>
      </c>
      <c r="V453" s="246"/>
      <c r="W453" s="247"/>
      <c r="X453" s="247"/>
      <c r="Y453" s="247"/>
      <c r="Z453" s="247"/>
      <c r="AA453" s="247"/>
      <c r="AB453" s="247"/>
      <c r="AC453" s="247"/>
      <c r="AD453" s="247"/>
      <c r="AE453" s="247"/>
      <c r="AF453" s="247"/>
      <c r="AG453" s="248">
        <f t="shared" ref="AG453" si="418">G453/6</f>
        <v>86666.67</v>
      </c>
      <c r="AH453" s="249"/>
      <c r="AI453" s="247"/>
      <c r="AJ453" s="247"/>
      <c r="AK453" s="247"/>
      <c r="AL453" s="247"/>
      <c r="AM453" s="247"/>
      <c r="AN453" s="247"/>
      <c r="AO453" s="247"/>
      <c r="AP453" s="247"/>
      <c r="AQ453" s="247"/>
      <c r="AR453" s="247"/>
      <c r="AS453" s="248">
        <f t="shared" ref="AS453" si="419">G453/6</f>
        <v>86666.67</v>
      </c>
      <c r="AT453" s="249"/>
      <c r="AU453" s="247"/>
      <c r="AV453" s="247"/>
      <c r="AW453" s="247"/>
      <c r="AX453" s="247"/>
      <c r="AY453" s="247"/>
      <c r="AZ453" s="247"/>
      <c r="BA453" s="247"/>
      <c r="BB453" s="247"/>
      <c r="BC453" s="247"/>
      <c r="BD453" s="247"/>
      <c r="BE453" s="248">
        <f t="shared" ref="BE453" si="420">G453/6</f>
        <v>86666.67</v>
      </c>
      <c r="BF453" s="249"/>
      <c r="BG453" s="247"/>
      <c r="BH453" s="247"/>
      <c r="BI453" s="247"/>
      <c r="BJ453" s="247"/>
      <c r="BK453" s="247"/>
      <c r="BL453" s="247"/>
      <c r="BM453" s="247"/>
      <c r="BN453" s="247"/>
      <c r="BO453" s="247"/>
      <c r="BP453" s="247"/>
      <c r="BQ453" s="248">
        <f t="shared" ref="BQ453" si="421">G453/6</f>
        <v>86666.67</v>
      </c>
      <c r="BR453" s="249"/>
      <c r="BS453" s="247"/>
      <c r="BT453" s="247"/>
      <c r="BU453" s="247"/>
      <c r="BV453" s="247"/>
      <c r="BW453" s="247"/>
      <c r="BX453" s="247"/>
      <c r="BY453" s="247"/>
      <c r="BZ453" s="247"/>
      <c r="CA453" s="247"/>
      <c r="CB453" s="247"/>
      <c r="CC453" s="248">
        <f t="shared" ref="CC453" si="422">G453-SUM(H453:CB453)</f>
        <v>86666.65</v>
      </c>
    </row>
    <row r="454" spans="1:132" customFormat="1" ht="33" customHeight="1" x14ac:dyDescent="0.25">
      <c r="A454" s="326"/>
      <c r="B454" s="26" t="s">
        <v>815</v>
      </c>
      <c r="C454" s="27" t="str">
        <f>"Nominated Subcontract Contract Participation Works and Services - Overhead charges and Profit in respect of D10.08(a) ("&amp; TEXT(F419,"###%") &amp; ")"</f>
        <v>Nominated Subcontract Contract Participation Works and Services - Overhead charges and Profit in respect of D10.08(a) (%)</v>
      </c>
      <c r="D454" s="148" t="s">
        <v>310</v>
      </c>
      <c r="E454" s="271">
        <f>F453</f>
        <v>520000</v>
      </c>
      <c r="F454" s="231"/>
      <c r="G454" s="74">
        <f t="shared" ref="G454" si="423">+E454*F454</f>
        <v>0</v>
      </c>
      <c r="H454" s="250"/>
      <c r="I454" s="251"/>
      <c r="J454" s="246"/>
      <c r="K454" s="247"/>
      <c r="L454" s="247"/>
      <c r="M454" s="247"/>
      <c r="N454" s="247"/>
      <c r="O454" s="247"/>
      <c r="P454" s="247"/>
      <c r="Q454" s="247"/>
      <c r="R454" s="247"/>
      <c r="S454" s="247"/>
      <c r="T454" s="247"/>
      <c r="U454" s="248">
        <f>G454/6</f>
        <v>0</v>
      </c>
      <c r="V454" s="246"/>
      <c r="W454" s="247"/>
      <c r="X454" s="247"/>
      <c r="Y454" s="247"/>
      <c r="Z454" s="247"/>
      <c r="AA454" s="247"/>
      <c r="AB454" s="247"/>
      <c r="AC454" s="247"/>
      <c r="AD454" s="247"/>
      <c r="AE454" s="247"/>
      <c r="AF454" s="247"/>
      <c r="AG454" s="248">
        <f>G454/6</f>
        <v>0</v>
      </c>
      <c r="AH454" s="249"/>
      <c r="AI454" s="247"/>
      <c r="AJ454" s="247"/>
      <c r="AK454" s="247"/>
      <c r="AL454" s="247"/>
      <c r="AM454" s="247"/>
      <c r="AN454" s="247"/>
      <c r="AO454" s="247"/>
      <c r="AP454" s="247"/>
      <c r="AQ454" s="247"/>
      <c r="AR454" s="247"/>
      <c r="AS454" s="248">
        <f>G454/6</f>
        <v>0</v>
      </c>
      <c r="AT454" s="249"/>
      <c r="AU454" s="247"/>
      <c r="AV454" s="247"/>
      <c r="AW454" s="247"/>
      <c r="AX454" s="247"/>
      <c r="AY454" s="247"/>
      <c r="AZ454" s="247"/>
      <c r="BA454" s="247"/>
      <c r="BB454" s="247"/>
      <c r="BC454" s="247"/>
      <c r="BD454" s="247"/>
      <c r="BE454" s="248">
        <f>G454/6</f>
        <v>0</v>
      </c>
      <c r="BF454" s="249"/>
      <c r="BG454" s="247"/>
      <c r="BH454" s="247"/>
      <c r="BI454" s="247"/>
      <c r="BJ454" s="247"/>
      <c r="BK454" s="247"/>
      <c r="BL454" s="247"/>
      <c r="BM454" s="247"/>
      <c r="BN454" s="247"/>
      <c r="BO454" s="247"/>
      <c r="BP454" s="247"/>
      <c r="BQ454" s="248">
        <f>G454/6</f>
        <v>0</v>
      </c>
      <c r="BR454" s="249"/>
      <c r="BS454" s="247"/>
      <c r="BT454" s="247"/>
      <c r="BU454" s="247"/>
      <c r="BV454" s="247"/>
      <c r="BW454" s="247"/>
      <c r="BX454" s="247"/>
      <c r="BY454" s="247"/>
      <c r="BZ454" s="247"/>
      <c r="CA454" s="247"/>
      <c r="CB454" s="247"/>
      <c r="CC454" s="248">
        <f>G454-SUM(H454:CB454)</f>
        <v>0</v>
      </c>
    </row>
    <row r="455" spans="1:132" customFormat="1" ht="15" x14ac:dyDescent="0.25">
      <c r="B455" s="166"/>
      <c r="C455" s="167"/>
      <c r="D455" s="168"/>
      <c r="E455" s="168"/>
      <c r="F455" s="168"/>
      <c r="G455" s="177"/>
      <c r="H455" s="169"/>
      <c r="I455" s="170"/>
      <c r="J455" s="16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70"/>
      <c r="V455" s="171"/>
      <c r="W455" s="109"/>
      <c r="X455" s="109"/>
      <c r="Y455" s="109"/>
      <c r="Z455" s="109"/>
      <c r="AA455" s="109"/>
      <c r="AB455" s="109"/>
      <c r="AC455" s="109"/>
      <c r="AD455" s="109"/>
      <c r="AE455" s="109"/>
      <c r="AF455" s="109"/>
      <c r="AG455" s="170"/>
      <c r="AH455" s="171"/>
      <c r="AI455" s="109"/>
      <c r="AJ455" s="109"/>
      <c r="AK455" s="109"/>
      <c r="AL455" s="109"/>
      <c r="AM455" s="109"/>
      <c r="AN455" s="109"/>
      <c r="AO455" s="109"/>
      <c r="AP455" s="109"/>
      <c r="AQ455" s="109"/>
      <c r="AR455" s="109"/>
      <c r="AS455" s="170"/>
      <c r="AT455" s="171"/>
      <c r="AU455" s="109"/>
      <c r="AV455" s="109"/>
      <c r="AW455" s="109"/>
      <c r="AX455" s="109"/>
      <c r="AY455" s="109"/>
      <c r="AZ455" s="109"/>
      <c r="BA455" s="109"/>
      <c r="BB455" s="109"/>
      <c r="BC455" s="109"/>
      <c r="BD455" s="109"/>
      <c r="BE455" s="170"/>
      <c r="BF455" s="171"/>
      <c r="BG455" s="109"/>
      <c r="BH455" s="109"/>
      <c r="BI455" s="109"/>
      <c r="BJ455" s="109"/>
      <c r="BK455" s="109"/>
      <c r="BL455" s="109"/>
      <c r="BM455" s="109"/>
      <c r="BN455" s="109"/>
      <c r="BO455" s="109"/>
      <c r="BP455" s="109"/>
      <c r="BQ455" s="170"/>
      <c r="BR455" s="171"/>
      <c r="BS455" s="109"/>
      <c r="BT455" s="109"/>
      <c r="BU455" s="109"/>
      <c r="BV455" s="109"/>
      <c r="BW455" s="109"/>
      <c r="BX455" s="109"/>
      <c r="BY455" s="109"/>
      <c r="BZ455" s="109"/>
      <c r="CA455" s="109"/>
      <c r="CB455" s="109"/>
      <c r="CC455" s="170"/>
    </row>
    <row r="456" spans="1:132" ht="12.75" customHeight="1" x14ac:dyDescent="0.25">
      <c r="B456" s="39"/>
      <c r="C456" s="40"/>
      <c r="D456" s="41"/>
      <c r="E456" s="41"/>
      <c r="F456" s="41"/>
      <c r="G456" s="42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 s="39"/>
      <c r="CE456" s="39"/>
      <c r="CF456" s="39"/>
      <c r="CG456" s="39"/>
      <c r="CH456" s="39"/>
      <c r="CI456" s="39"/>
      <c r="CJ456" s="39"/>
      <c r="CK456" s="39"/>
      <c r="CL456" s="39"/>
      <c r="CM456" s="39"/>
      <c r="CN456" s="39"/>
      <c r="CO456" s="39"/>
      <c r="CP456" s="39"/>
      <c r="CQ456" s="39"/>
      <c r="CR456" s="39"/>
      <c r="CS456" s="39"/>
      <c r="CT456" s="39"/>
      <c r="CU456" s="39"/>
      <c r="CV456" s="39"/>
      <c r="CW456" s="39"/>
      <c r="CX456" s="39"/>
      <c r="CY456" s="39"/>
      <c r="CZ456" s="39"/>
      <c r="DA456" s="39"/>
      <c r="DB456" s="39"/>
      <c r="DC456" s="39"/>
      <c r="DD456" s="39"/>
      <c r="DE456" s="39"/>
      <c r="DF456" s="39"/>
      <c r="DG456" s="39"/>
      <c r="DH456" s="39"/>
      <c r="DI456" s="39"/>
      <c r="DJ456" s="39"/>
      <c r="DK456" s="39"/>
      <c r="DL456" s="39"/>
      <c r="DM456" s="39"/>
      <c r="DN456" s="39"/>
      <c r="DO456" s="39"/>
      <c r="DP456" s="39"/>
      <c r="DQ456" s="39"/>
      <c r="DR456" s="39"/>
      <c r="DS456" s="39"/>
      <c r="DT456" s="39"/>
      <c r="DU456" s="39"/>
      <c r="DV456" s="39"/>
      <c r="DW456" s="39"/>
      <c r="DX456" s="39"/>
      <c r="DY456" s="39"/>
      <c r="DZ456" s="39"/>
      <c r="EA456" s="39"/>
      <c r="EB456" s="39"/>
    </row>
    <row r="457" spans="1:132" ht="12.75" customHeight="1" x14ac:dyDescent="0.25">
      <c r="B457" s="39"/>
      <c r="C457" s="40"/>
      <c r="D457" s="41"/>
      <c r="E457" s="41"/>
      <c r="F457" s="41"/>
      <c r="G457" s="42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 s="39"/>
      <c r="CE457" s="39"/>
      <c r="CF457" s="39"/>
      <c r="CG457" s="39"/>
      <c r="CH457" s="39"/>
      <c r="CI457" s="39"/>
      <c r="CJ457" s="39"/>
      <c r="CK457" s="39"/>
      <c r="CL457" s="39"/>
      <c r="CM457" s="39"/>
      <c r="CN457" s="39"/>
      <c r="CO457" s="39"/>
      <c r="CP457" s="39"/>
      <c r="CQ457" s="39"/>
      <c r="CR457" s="39"/>
      <c r="CS457" s="39"/>
      <c r="CT457" s="39"/>
      <c r="CU457" s="39"/>
      <c r="CV457" s="39"/>
      <c r="CW457" s="39"/>
      <c r="CX457" s="39"/>
      <c r="CY457" s="39"/>
      <c r="CZ457" s="39"/>
      <c r="DA457" s="39"/>
      <c r="DB457" s="39"/>
      <c r="DC457" s="39"/>
      <c r="DD457" s="39"/>
      <c r="DE457" s="39"/>
      <c r="DF457" s="39"/>
      <c r="DG457" s="39"/>
      <c r="DH457" s="39"/>
      <c r="DI457" s="39"/>
      <c r="DJ457" s="39"/>
      <c r="DK457" s="39"/>
      <c r="DL457" s="39"/>
      <c r="DM457" s="39"/>
      <c r="DN457" s="39"/>
      <c r="DO457" s="39"/>
      <c r="DP457" s="39"/>
      <c r="DQ457" s="39"/>
      <c r="DR457" s="39"/>
      <c r="DS457" s="39"/>
      <c r="DT457" s="39"/>
      <c r="DU457" s="39"/>
      <c r="DV457" s="39"/>
      <c r="DW457" s="39"/>
      <c r="DX457" s="39"/>
      <c r="DY457" s="39"/>
      <c r="DZ457" s="39"/>
      <c r="EA457" s="39"/>
      <c r="EB457" s="39"/>
    </row>
    <row r="458" spans="1:132" ht="12.75" customHeight="1" x14ac:dyDescent="0.25">
      <c r="B458" s="39"/>
      <c r="C458" s="40"/>
      <c r="D458" s="41"/>
      <c r="E458" s="41"/>
      <c r="F458" s="41"/>
      <c r="G458" s="42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 s="39"/>
      <c r="CE458" s="39"/>
      <c r="CF458" s="39"/>
      <c r="CG458" s="39"/>
      <c r="CH458" s="39"/>
      <c r="CI458" s="39"/>
      <c r="CJ458" s="39"/>
      <c r="CK458" s="39"/>
      <c r="CL458" s="39"/>
      <c r="CM458" s="39"/>
      <c r="CN458" s="39"/>
      <c r="CO458" s="39"/>
      <c r="CP458" s="39"/>
      <c r="CQ458" s="39"/>
      <c r="CR458" s="39"/>
      <c r="CS458" s="39"/>
      <c r="CT458" s="39"/>
      <c r="CU458" s="39"/>
      <c r="CV458" s="39"/>
      <c r="CW458" s="39"/>
      <c r="CX458" s="39"/>
      <c r="CY458" s="39"/>
      <c r="CZ458" s="39"/>
      <c r="DA458" s="39"/>
      <c r="DB458" s="39"/>
      <c r="DC458" s="39"/>
      <c r="DD458" s="39"/>
      <c r="DE458" s="39"/>
      <c r="DF458" s="39"/>
      <c r="DG458" s="39"/>
      <c r="DH458" s="39"/>
      <c r="DI458" s="39"/>
      <c r="DJ458" s="39"/>
      <c r="DK458" s="39"/>
      <c r="DL458" s="39"/>
      <c r="DM458" s="39"/>
      <c r="DN458" s="39"/>
      <c r="DO458" s="39"/>
      <c r="DP458" s="39"/>
      <c r="DQ458" s="39"/>
      <c r="DR458" s="39"/>
      <c r="DS458" s="39"/>
      <c r="DT458" s="39"/>
      <c r="DU458" s="39"/>
      <c r="DV458" s="39"/>
      <c r="DW458" s="39"/>
      <c r="DX458" s="39"/>
      <c r="DY458" s="39"/>
      <c r="DZ458" s="39"/>
      <c r="EA458" s="39"/>
      <c r="EB458" s="39"/>
    </row>
    <row r="459" spans="1:132" ht="12.75" customHeight="1" x14ac:dyDescent="0.25">
      <c r="B459" s="39"/>
      <c r="C459" s="40"/>
      <c r="D459" s="41"/>
      <c r="E459" s="41"/>
      <c r="F459" s="41"/>
      <c r="G459" s="42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 s="39"/>
      <c r="CE459" s="39"/>
      <c r="CF459" s="39"/>
      <c r="CG459" s="39"/>
      <c r="CH459" s="39"/>
      <c r="CI459" s="39"/>
      <c r="CJ459" s="39"/>
      <c r="CK459" s="39"/>
      <c r="CL459" s="39"/>
      <c r="CM459" s="39"/>
      <c r="CN459" s="39"/>
      <c r="CO459" s="39"/>
      <c r="CP459" s="39"/>
      <c r="CQ459" s="39"/>
      <c r="CR459" s="39"/>
      <c r="CS459" s="39"/>
      <c r="CT459" s="39"/>
      <c r="CU459" s="39"/>
      <c r="CV459" s="39"/>
      <c r="CW459" s="39"/>
      <c r="CX459" s="39"/>
      <c r="CY459" s="39"/>
      <c r="CZ459" s="39"/>
      <c r="DA459" s="39"/>
      <c r="DB459" s="39"/>
      <c r="DC459" s="39"/>
      <c r="DD459" s="39"/>
      <c r="DE459" s="39"/>
      <c r="DF459" s="39"/>
      <c r="DG459" s="39"/>
      <c r="DH459" s="39"/>
      <c r="DI459" s="39"/>
      <c r="DJ459" s="39"/>
      <c r="DK459" s="39"/>
      <c r="DL459" s="39"/>
      <c r="DM459" s="39"/>
      <c r="DN459" s="39"/>
      <c r="DO459" s="39"/>
      <c r="DP459" s="39"/>
      <c r="DQ459" s="39"/>
      <c r="DR459" s="39"/>
      <c r="DS459" s="39"/>
      <c r="DT459" s="39"/>
      <c r="DU459" s="39"/>
      <c r="DV459" s="39"/>
      <c r="DW459" s="39"/>
      <c r="DX459" s="39"/>
      <c r="DY459" s="39"/>
      <c r="DZ459" s="39"/>
      <c r="EA459" s="39"/>
      <c r="EB459" s="39"/>
    </row>
    <row r="460" spans="1:132" ht="12.75" customHeight="1" x14ac:dyDescent="0.25">
      <c r="B460" s="39"/>
      <c r="C460" s="40"/>
      <c r="D460" s="41"/>
      <c r="E460" s="41"/>
      <c r="F460" s="41"/>
      <c r="G460" s="42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 s="39"/>
      <c r="CE460" s="39"/>
      <c r="CF460" s="39"/>
      <c r="CG460" s="39"/>
      <c r="CH460" s="39"/>
      <c r="CI460" s="39"/>
      <c r="CJ460" s="39"/>
      <c r="CK460" s="39"/>
      <c r="CL460" s="39"/>
      <c r="CM460" s="39"/>
      <c r="CN460" s="39"/>
      <c r="CO460" s="39"/>
      <c r="CP460" s="39"/>
      <c r="CQ460" s="39"/>
      <c r="CR460" s="39"/>
      <c r="CS460" s="39"/>
      <c r="CT460" s="39"/>
      <c r="CU460" s="39"/>
      <c r="CV460" s="39"/>
      <c r="CW460" s="39"/>
      <c r="CX460" s="39"/>
      <c r="CY460" s="39"/>
      <c r="CZ460" s="39"/>
      <c r="DA460" s="39"/>
      <c r="DB460" s="39"/>
      <c r="DC460" s="39"/>
      <c r="DD460" s="39"/>
      <c r="DE460" s="39"/>
      <c r="DF460" s="39"/>
      <c r="DG460" s="39"/>
      <c r="DH460" s="39"/>
      <c r="DI460" s="39"/>
      <c r="DJ460" s="39"/>
      <c r="DK460" s="39"/>
      <c r="DL460" s="39"/>
      <c r="DM460" s="39"/>
      <c r="DN460" s="39"/>
      <c r="DO460" s="39"/>
      <c r="DP460" s="39"/>
      <c r="DQ460" s="39"/>
      <c r="DR460" s="39"/>
      <c r="DS460" s="39"/>
      <c r="DT460" s="39"/>
      <c r="DU460" s="39"/>
      <c r="DV460" s="39"/>
      <c r="DW460" s="39"/>
      <c r="DX460" s="39"/>
      <c r="DY460" s="39"/>
      <c r="DZ460" s="39"/>
      <c r="EA460" s="39"/>
      <c r="EB460" s="39"/>
    </row>
    <row r="461" spans="1:132" ht="12.75" customHeight="1" x14ac:dyDescent="0.25">
      <c r="B461" s="39"/>
      <c r="C461" s="40"/>
      <c r="D461" s="41"/>
      <c r="E461" s="41"/>
      <c r="F461" s="41"/>
      <c r="G461" s="42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 s="39"/>
      <c r="CE461" s="39"/>
      <c r="CF461" s="39"/>
      <c r="CG461" s="39"/>
      <c r="CH461" s="39"/>
      <c r="CI461" s="39"/>
      <c r="CJ461" s="39"/>
      <c r="CK461" s="39"/>
      <c r="CL461" s="39"/>
      <c r="CM461" s="39"/>
      <c r="CN461" s="39"/>
      <c r="CO461" s="39"/>
      <c r="CP461" s="39"/>
      <c r="CQ461" s="39"/>
      <c r="CR461" s="39"/>
      <c r="CS461" s="39"/>
      <c r="CT461" s="39"/>
      <c r="CU461" s="39"/>
      <c r="CV461" s="39"/>
      <c r="CW461" s="39"/>
      <c r="CX461" s="39"/>
      <c r="CY461" s="39"/>
      <c r="CZ461" s="39"/>
      <c r="DA461" s="39"/>
      <c r="DB461" s="39"/>
      <c r="DC461" s="39"/>
      <c r="DD461" s="39"/>
      <c r="DE461" s="39"/>
      <c r="DF461" s="39"/>
      <c r="DG461" s="39"/>
      <c r="DH461" s="39"/>
      <c r="DI461" s="39"/>
      <c r="DJ461" s="39"/>
      <c r="DK461" s="39"/>
      <c r="DL461" s="39"/>
      <c r="DM461" s="39"/>
      <c r="DN461" s="39"/>
      <c r="DO461" s="39"/>
      <c r="DP461" s="39"/>
      <c r="DQ461" s="39"/>
      <c r="DR461" s="39"/>
      <c r="DS461" s="39"/>
      <c r="DT461" s="39"/>
      <c r="DU461" s="39"/>
      <c r="DV461" s="39"/>
      <c r="DW461" s="39"/>
      <c r="DX461" s="39"/>
      <c r="DY461" s="39"/>
      <c r="DZ461" s="39"/>
      <c r="EA461" s="39"/>
      <c r="EB461" s="39"/>
    </row>
    <row r="462" spans="1:132" ht="12.75" customHeight="1" x14ac:dyDescent="0.25">
      <c r="B462" s="39"/>
      <c r="C462" s="40"/>
      <c r="D462" s="41"/>
      <c r="E462" s="41"/>
      <c r="F462" s="41"/>
      <c r="G462" s="4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 s="39"/>
      <c r="CE462" s="39"/>
      <c r="CF462" s="39"/>
      <c r="CG462" s="39"/>
      <c r="CH462" s="39"/>
      <c r="CI462" s="39"/>
      <c r="CJ462" s="39"/>
      <c r="CK462" s="39"/>
      <c r="CL462" s="39"/>
      <c r="CM462" s="39"/>
      <c r="CN462" s="39"/>
      <c r="CO462" s="39"/>
      <c r="CP462" s="39"/>
      <c r="CQ462" s="39"/>
      <c r="CR462" s="39"/>
      <c r="CS462" s="39"/>
      <c r="CT462" s="39"/>
      <c r="CU462" s="39"/>
      <c r="CV462" s="39"/>
      <c r="CW462" s="39"/>
      <c r="CX462" s="39"/>
      <c r="CY462" s="39"/>
      <c r="CZ462" s="39"/>
      <c r="DA462" s="39"/>
      <c r="DB462" s="39"/>
      <c r="DC462" s="39"/>
      <c r="DD462" s="39"/>
      <c r="DE462" s="39"/>
      <c r="DF462" s="39"/>
      <c r="DG462" s="39"/>
      <c r="DH462" s="39"/>
      <c r="DI462" s="39"/>
      <c r="DJ462" s="39"/>
      <c r="DK462" s="39"/>
      <c r="DL462" s="39"/>
      <c r="DM462" s="39"/>
      <c r="DN462" s="39"/>
      <c r="DO462" s="39"/>
      <c r="DP462" s="39"/>
      <c r="DQ462" s="39"/>
      <c r="DR462" s="39"/>
      <c r="DS462" s="39"/>
      <c r="DT462" s="39"/>
      <c r="DU462" s="39"/>
      <c r="DV462" s="39"/>
      <c r="DW462" s="39"/>
      <c r="DX462" s="39"/>
      <c r="DY462" s="39"/>
      <c r="DZ462" s="39"/>
      <c r="EA462" s="39"/>
      <c r="EB462" s="39"/>
    </row>
    <row r="463" spans="1:132" ht="12.75" customHeight="1" x14ac:dyDescent="0.25"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</row>
    <row r="464" spans="1:132" ht="12.75" customHeight="1" x14ac:dyDescent="0.25"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</row>
    <row r="465" spans="8:81" ht="12.75" customHeight="1" x14ac:dyDescent="0.25"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</row>
    <row r="466" spans="8:81" ht="12.75" customHeight="1" x14ac:dyDescent="0.25"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</row>
    <row r="467" spans="8:81" ht="12.75" customHeight="1" x14ac:dyDescent="0.25"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</row>
    <row r="468" spans="8:81" ht="12.75" customHeight="1" x14ac:dyDescent="0.25"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</row>
    <row r="469" spans="8:81" ht="12.75" customHeight="1" x14ac:dyDescent="0.25"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</row>
    <row r="470" spans="8:81" ht="12.75" customHeight="1" x14ac:dyDescent="0.25"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</row>
    <row r="471" spans="8:81" ht="12.75" customHeight="1" x14ac:dyDescent="0.25"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</row>
    <row r="472" spans="8:81" ht="12.75" customHeight="1" x14ac:dyDescent="0.25"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</row>
    <row r="473" spans="8:81" ht="12.75" customHeight="1" x14ac:dyDescent="0.25"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</row>
    <row r="474" spans="8:81" ht="12.75" customHeight="1" x14ac:dyDescent="0.25"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</row>
    <row r="475" spans="8:81" ht="12.75" customHeight="1" x14ac:dyDescent="0.25"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</row>
    <row r="476" spans="8:81" ht="12.75" customHeight="1" x14ac:dyDescent="0.25"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</row>
    <row r="477" spans="8:81" ht="12.75" customHeight="1" x14ac:dyDescent="0.25"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</row>
    <row r="478" spans="8:81" ht="12.75" customHeight="1" x14ac:dyDescent="0.25"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</row>
    <row r="479" spans="8:81" ht="12.75" customHeight="1" x14ac:dyDescent="0.25"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</row>
    <row r="480" spans="8:81" ht="12.75" customHeight="1" x14ac:dyDescent="0.25"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</row>
    <row r="481" spans="8:81" ht="12.75" customHeight="1" x14ac:dyDescent="0.25"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</row>
    <row r="482" spans="8:81" ht="12.75" customHeight="1" x14ac:dyDescent="0.25"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</row>
    <row r="483" spans="8:81" ht="12.75" customHeight="1" x14ac:dyDescent="0.25"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</row>
    <row r="484" spans="8:81" ht="12.75" customHeight="1" x14ac:dyDescent="0.25"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</row>
    <row r="485" spans="8:81" ht="12.75" customHeight="1" x14ac:dyDescent="0.25"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</row>
    <row r="486" spans="8:81" ht="12.75" customHeight="1" x14ac:dyDescent="0.25"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</row>
    <row r="487" spans="8:81" ht="12.75" customHeight="1" x14ac:dyDescent="0.25"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</row>
    <row r="488" spans="8:81" ht="12.75" customHeight="1" x14ac:dyDescent="0.25"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</row>
    <row r="489" spans="8:81" ht="12.75" customHeight="1" x14ac:dyDescent="0.25"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</row>
    <row r="490" spans="8:81" ht="12.75" customHeight="1" x14ac:dyDescent="0.25"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</row>
    <row r="491" spans="8:81" ht="12.75" customHeight="1" x14ac:dyDescent="0.25"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</row>
    <row r="492" spans="8:81" ht="12.75" customHeight="1" x14ac:dyDescent="0.25"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</row>
    <row r="493" spans="8:81" ht="12.75" customHeight="1" x14ac:dyDescent="0.25"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</row>
    <row r="494" spans="8:81" ht="12.75" customHeight="1" x14ac:dyDescent="0.25"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</row>
    <row r="495" spans="8:81" ht="12.75" customHeight="1" x14ac:dyDescent="0.25"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</row>
    <row r="496" spans="8:81" ht="12.75" customHeight="1" x14ac:dyDescent="0.25"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</row>
    <row r="497" spans="8:81" ht="12.75" customHeight="1" x14ac:dyDescent="0.25"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</row>
    <row r="498" spans="8:81" ht="12.75" customHeight="1" x14ac:dyDescent="0.25"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</row>
    <row r="499" spans="8:81" ht="12.75" customHeight="1" x14ac:dyDescent="0.25"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</row>
    <row r="500" spans="8:81" ht="12.75" customHeight="1" x14ac:dyDescent="0.25"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</row>
    <row r="501" spans="8:81" ht="12.75" customHeight="1" x14ac:dyDescent="0.25"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</row>
    <row r="502" spans="8:81" ht="12.75" customHeight="1" x14ac:dyDescent="0.25"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</row>
    <row r="503" spans="8:81" ht="12.75" customHeight="1" x14ac:dyDescent="0.25"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</row>
    <row r="504" spans="8:81" ht="12.75" customHeight="1" x14ac:dyDescent="0.25"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</row>
    <row r="505" spans="8:81" ht="12.75" customHeight="1" x14ac:dyDescent="0.25"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</row>
    <row r="506" spans="8:81" ht="12.75" customHeight="1" x14ac:dyDescent="0.25"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</row>
    <row r="507" spans="8:81" ht="12.75" customHeight="1" x14ac:dyDescent="0.25"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</row>
    <row r="508" spans="8:81" ht="12.75" customHeight="1" x14ac:dyDescent="0.25"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</row>
    <row r="509" spans="8:81" ht="12.75" customHeight="1" x14ac:dyDescent="0.25"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</row>
    <row r="510" spans="8:81" ht="12.75" customHeight="1" x14ac:dyDescent="0.25"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</row>
    <row r="511" spans="8:81" ht="12.75" customHeight="1" x14ac:dyDescent="0.25"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</row>
    <row r="512" spans="8:81" ht="12.75" customHeight="1" x14ac:dyDescent="0.25"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</row>
    <row r="513" spans="8:81" ht="12.75" customHeight="1" x14ac:dyDescent="0.25"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</row>
    <row r="514" spans="8:81" ht="12.75" customHeight="1" x14ac:dyDescent="0.25"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</row>
    <row r="515" spans="8:81" ht="12.75" customHeight="1" x14ac:dyDescent="0.25"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</row>
    <row r="516" spans="8:81" ht="12.75" customHeight="1" x14ac:dyDescent="0.25"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</row>
    <row r="517" spans="8:81" ht="12.75" customHeight="1" x14ac:dyDescent="0.25"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</row>
    <row r="518" spans="8:81" ht="12.75" customHeight="1" x14ac:dyDescent="0.25"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</row>
    <row r="519" spans="8:81" ht="12.75" customHeight="1" x14ac:dyDescent="0.25"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</row>
    <row r="520" spans="8:81" ht="12.75" customHeight="1" x14ac:dyDescent="0.25"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</row>
    <row r="521" spans="8:81" ht="12.75" customHeight="1" x14ac:dyDescent="0.25"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</row>
    <row r="522" spans="8:81" ht="12.75" customHeight="1" x14ac:dyDescent="0.25"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</row>
    <row r="523" spans="8:81" ht="12.75" customHeight="1" x14ac:dyDescent="0.25"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</row>
    <row r="524" spans="8:81" ht="12.75" customHeight="1" x14ac:dyDescent="0.25"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</row>
    <row r="525" spans="8:81" ht="12.75" customHeight="1" x14ac:dyDescent="0.25"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</row>
    <row r="526" spans="8:81" ht="12.75" customHeight="1" x14ac:dyDescent="0.25"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</row>
    <row r="527" spans="8:81" ht="12.75" customHeight="1" x14ac:dyDescent="0.25"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</row>
    <row r="528" spans="8:81" ht="12.75" customHeight="1" x14ac:dyDescent="0.25"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</row>
    <row r="529" spans="8:81" ht="12.75" customHeight="1" x14ac:dyDescent="0.25"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</row>
    <row r="530" spans="8:81" ht="12.75" customHeight="1" x14ac:dyDescent="0.25"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</row>
    <row r="531" spans="8:81" ht="12.75" customHeight="1" x14ac:dyDescent="0.25"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</row>
    <row r="532" spans="8:81" ht="12.75" customHeight="1" x14ac:dyDescent="0.25"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</row>
    <row r="533" spans="8:81" ht="12.75" customHeight="1" x14ac:dyDescent="0.25"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</row>
    <row r="534" spans="8:81" ht="12.75" customHeight="1" x14ac:dyDescent="0.25"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</row>
    <row r="535" spans="8:81" ht="12.75" customHeight="1" x14ac:dyDescent="0.25"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</row>
    <row r="536" spans="8:81" ht="12.75" customHeight="1" x14ac:dyDescent="0.25"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</row>
    <row r="537" spans="8:81" ht="12.75" customHeight="1" x14ac:dyDescent="0.25"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</row>
    <row r="538" spans="8:81" ht="12.75" customHeight="1" x14ac:dyDescent="0.25"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</row>
    <row r="539" spans="8:81" ht="12.75" customHeight="1" x14ac:dyDescent="0.25"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</row>
    <row r="540" spans="8:81" ht="12.75" customHeight="1" x14ac:dyDescent="0.25"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</row>
    <row r="541" spans="8:81" ht="12.75" customHeight="1" x14ac:dyDescent="0.25"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</row>
    <row r="542" spans="8:81" ht="12.75" customHeight="1" x14ac:dyDescent="0.25"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</row>
    <row r="543" spans="8:81" ht="12.75" customHeight="1" x14ac:dyDescent="0.25"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</row>
    <row r="544" spans="8:81" ht="12.75" customHeight="1" x14ac:dyDescent="0.25"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</row>
    <row r="545" spans="8:81" ht="12.75" customHeight="1" x14ac:dyDescent="0.25"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</row>
    <row r="546" spans="8:81" ht="12.75" customHeight="1" x14ac:dyDescent="0.25"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</row>
    <row r="547" spans="8:81" ht="12.75" customHeight="1" x14ac:dyDescent="0.25"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</row>
    <row r="548" spans="8:81" ht="12.75" customHeight="1" x14ac:dyDescent="0.25"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</row>
    <row r="549" spans="8:81" ht="12.75" customHeight="1" x14ac:dyDescent="0.25"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</row>
    <row r="550" spans="8:81" ht="12.75" customHeight="1" x14ac:dyDescent="0.25"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</row>
    <row r="551" spans="8:81" ht="12.75" customHeight="1" x14ac:dyDescent="0.25"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</row>
    <row r="552" spans="8:81" ht="12.75" customHeight="1" x14ac:dyDescent="0.25"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</row>
    <row r="553" spans="8:81" ht="12.75" customHeight="1" x14ac:dyDescent="0.25"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</row>
    <row r="554" spans="8:81" ht="12.75" customHeight="1" x14ac:dyDescent="0.25"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</row>
    <row r="555" spans="8:81" ht="12.75" customHeight="1" x14ac:dyDescent="0.25"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</row>
    <row r="556" spans="8:81" ht="12.75" customHeight="1" x14ac:dyDescent="0.25"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</row>
    <row r="557" spans="8:81" ht="12.75" customHeight="1" x14ac:dyDescent="0.25"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</row>
    <row r="558" spans="8:81" ht="12.75" customHeight="1" x14ac:dyDescent="0.25"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</row>
    <row r="559" spans="8:81" ht="12.75" customHeight="1" x14ac:dyDescent="0.25"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</row>
    <row r="560" spans="8:81" ht="12.75" customHeight="1" x14ac:dyDescent="0.25"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</row>
    <row r="561" spans="8:81" ht="12.75" customHeight="1" x14ac:dyDescent="0.25"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</row>
    <row r="562" spans="8:81" ht="12.75" customHeight="1" x14ac:dyDescent="0.25"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</row>
    <row r="563" spans="8:81" ht="12.75" customHeight="1" x14ac:dyDescent="0.25"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</row>
    <row r="564" spans="8:81" ht="12.75" customHeight="1" x14ac:dyDescent="0.25"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</row>
    <row r="565" spans="8:81" ht="12.75" customHeight="1" x14ac:dyDescent="0.25"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</row>
    <row r="566" spans="8:81" ht="12.75" customHeight="1" x14ac:dyDescent="0.25"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</row>
    <row r="567" spans="8:81" ht="12.75" customHeight="1" x14ac:dyDescent="0.25"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</row>
    <row r="568" spans="8:81" ht="12.75" customHeight="1" x14ac:dyDescent="0.25"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</row>
    <row r="569" spans="8:81" ht="12.75" customHeight="1" x14ac:dyDescent="0.25"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</row>
    <row r="570" spans="8:81" ht="12.75" customHeight="1" x14ac:dyDescent="0.25"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</row>
    <row r="571" spans="8:81" ht="12.75" customHeight="1" x14ac:dyDescent="0.25"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</row>
    <row r="572" spans="8:81" ht="12.75" customHeight="1" x14ac:dyDescent="0.25"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</row>
    <row r="573" spans="8:81" ht="12.75" customHeight="1" x14ac:dyDescent="0.25"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</row>
    <row r="574" spans="8:81" ht="12.75" customHeight="1" x14ac:dyDescent="0.25"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</row>
    <row r="575" spans="8:81" ht="12.75" customHeight="1" x14ac:dyDescent="0.25"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</row>
    <row r="576" spans="8:81" ht="12.75" customHeight="1" x14ac:dyDescent="0.25"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</row>
    <row r="577" spans="8:81" ht="12.75" customHeight="1" x14ac:dyDescent="0.25"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</row>
    <row r="578" spans="8:81" ht="12.75" customHeight="1" x14ac:dyDescent="0.25"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</row>
    <row r="579" spans="8:81" ht="12.75" customHeight="1" x14ac:dyDescent="0.25"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</row>
    <row r="580" spans="8:81" ht="12.75" customHeight="1" x14ac:dyDescent="0.25"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</row>
    <row r="581" spans="8:81" ht="12.75" customHeight="1" x14ac:dyDescent="0.25"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</row>
    <row r="582" spans="8:81" ht="12.75" customHeight="1" x14ac:dyDescent="0.25"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</row>
    <row r="583" spans="8:81" ht="12.75" customHeight="1" x14ac:dyDescent="0.25"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</row>
    <row r="584" spans="8:81" ht="12.75" customHeight="1" x14ac:dyDescent="0.25"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</row>
    <row r="585" spans="8:81" ht="12.75" customHeight="1" x14ac:dyDescent="0.25"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</row>
    <row r="586" spans="8:81" ht="12.75" customHeight="1" x14ac:dyDescent="0.25"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</row>
    <row r="587" spans="8:81" ht="12.75" customHeight="1" x14ac:dyDescent="0.25"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</row>
    <row r="588" spans="8:81" ht="12.75" customHeight="1" x14ac:dyDescent="0.25"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</row>
    <row r="589" spans="8:81" ht="12.75" customHeight="1" x14ac:dyDescent="0.25"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</row>
    <row r="590" spans="8:81" ht="12.75" customHeight="1" x14ac:dyDescent="0.25"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</row>
    <row r="591" spans="8:81" ht="12.75" customHeight="1" x14ac:dyDescent="0.25"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</row>
    <row r="592" spans="8:81" ht="12.75" customHeight="1" x14ac:dyDescent="0.25"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</row>
    <row r="593" spans="8:81" ht="12.75" customHeight="1" x14ac:dyDescent="0.25"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</row>
    <row r="594" spans="8:81" ht="12.75" customHeight="1" x14ac:dyDescent="0.25"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</row>
    <row r="595" spans="8:81" ht="12.75" customHeight="1" x14ac:dyDescent="0.25"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</row>
    <row r="596" spans="8:81" ht="12.75" customHeight="1" x14ac:dyDescent="0.25"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</row>
    <row r="597" spans="8:81" ht="12.75" customHeight="1" x14ac:dyDescent="0.25"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</row>
    <row r="598" spans="8:81" ht="12.75" customHeight="1" x14ac:dyDescent="0.25"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</row>
    <row r="599" spans="8:81" ht="12.75" customHeight="1" x14ac:dyDescent="0.25"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</row>
    <row r="600" spans="8:81" ht="12.75" customHeight="1" x14ac:dyDescent="0.25"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</row>
    <row r="601" spans="8:81" ht="12.75" customHeight="1" x14ac:dyDescent="0.25"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</row>
    <row r="602" spans="8:81" ht="12.75" customHeight="1" x14ac:dyDescent="0.25"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</row>
    <row r="603" spans="8:81" ht="12.75" customHeight="1" x14ac:dyDescent="0.25"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</row>
    <row r="604" spans="8:81" ht="12.75" customHeight="1" x14ac:dyDescent="0.25"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</row>
    <row r="605" spans="8:81" ht="12.75" customHeight="1" x14ac:dyDescent="0.25"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</row>
    <row r="606" spans="8:81" ht="12.75" customHeight="1" x14ac:dyDescent="0.25"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</row>
    <row r="607" spans="8:81" ht="12.75" customHeight="1" x14ac:dyDescent="0.25"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</row>
    <row r="608" spans="8:81" ht="12.75" customHeight="1" x14ac:dyDescent="0.25"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</row>
    <row r="609" spans="8:81" ht="12.75" customHeight="1" x14ac:dyDescent="0.25"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</row>
    <row r="610" spans="8:81" ht="12.75" customHeight="1" x14ac:dyDescent="0.25"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</row>
    <row r="611" spans="8:81" ht="12.75" customHeight="1" x14ac:dyDescent="0.25"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</row>
    <row r="612" spans="8:81" ht="12.75" customHeight="1" x14ac:dyDescent="0.25"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</row>
    <row r="613" spans="8:81" ht="12.75" customHeight="1" x14ac:dyDescent="0.25"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</row>
    <row r="614" spans="8:81" ht="12.75" customHeight="1" x14ac:dyDescent="0.25"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</row>
    <row r="615" spans="8:81" ht="12.75" customHeight="1" x14ac:dyDescent="0.25"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</row>
    <row r="616" spans="8:81" ht="12.75" customHeight="1" x14ac:dyDescent="0.25"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</row>
    <row r="617" spans="8:81" ht="12.75" customHeight="1" x14ac:dyDescent="0.25"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</row>
    <row r="618" spans="8:81" ht="12.75" customHeight="1" x14ac:dyDescent="0.25"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</row>
    <row r="619" spans="8:81" ht="12.75" customHeight="1" x14ac:dyDescent="0.25"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</row>
    <row r="620" spans="8:81" ht="12.75" customHeight="1" x14ac:dyDescent="0.25"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</row>
    <row r="621" spans="8:81" ht="12.75" customHeight="1" x14ac:dyDescent="0.25"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</row>
    <row r="622" spans="8:81" ht="12.75" customHeight="1" x14ac:dyDescent="0.25"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</row>
    <row r="623" spans="8:81" ht="12.75" customHeight="1" x14ac:dyDescent="0.25"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</row>
    <row r="624" spans="8:81" ht="12.75" customHeight="1" x14ac:dyDescent="0.25"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</row>
    <row r="625" spans="8:81" ht="12.75" customHeight="1" x14ac:dyDescent="0.25"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</row>
    <row r="626" spans="8:81" ht="12.75" customHeight="1" x14ac:dyDescent="0.25"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</row>
    <row r="627" spans="8:81" ht="12.75" customHeight="1" x14ac:dyDescent="0.25"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</row>
    <row r="628" spans="8:81" ht="12.75" customHeight="1" x14ac:dyDescent="0.25"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</row>
    <row r="629" spans="8:81" ht="12.75" customHeight="1" x14ac:dyDescent="0.25"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</row>
    <row r="630" spans="8:81" ht="12.75" customHeight="1" x14ac:dyDescent="0.25"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</row>
    <row r="631" spans="8:81" ht="12.75" customHeight="1" x14ac:dyDescent="0.25"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</row>
    <row r="632" spans="8:81" ht="12.75" customHeight="1" x14ac:dyDescent="0.25"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</row>
    <row r="633" spans="8:81" ht="12.75" customHeight="1" x14ac:dyDescent="0.25"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</row>
    <row r="634" spans="8:81" ht="12.75" customHeight="1" x14ac:dyDescent="0.25"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</row>
    <row r="635" spans="8:81" ht="12.75" customHeight="1" x14ac:dyDescent="0.25"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</row>
    <row r="636" spans="8:81" ht="12.75" customHeight="1" x14ac:dyDescent="0.25"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</row>
    <row r="637" spans="8:81" ht="12.75" customHeight="1" x14ac:dyDescent="0.25"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</row>
    <row r="638" spans="8:81" ht="12.75" customHeight="1" x14ac:dyDescent="0.25"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</row>
    <row r="639" spans="8:81" ht="12.75" customHeight="1" x14ac:dyDescent="0.25"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</row>
    <row r="640" spans="8:81" ht="12.75" customHeight="1" x14ac:dyDescent="0.25"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</row>
    <row r="641" spans="8:81" ht="12.75" customHeight="1" x14ac:dyDescent="0.25"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</row>
    <row r="642" spans="8:81" ht="12.75" customHeight="1" x14ac:dyDescent="0.25"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</row>
    <row r="643" spans="8:81" ht="12.75" customHeight="1" x14ac:dyDescent="0.25"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</row>
    <row r="644" spans="8:81" ht="12.75" customHeight="1" x14ac:dyDescent="0.25"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</row>
    <row r="645" spans="8:81" ht="12.75" customHeight="1" x14ac:dyDescent="0.25"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</row>
    <row r="646" spans="8:81" ht="12.75" customHeight="1" x14ac:dyDescent="0.25"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</row>
    <row r="647" spans="8:81" ht="12.75" customHeight="1" x14ac:dyDescent="0.25"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</row>
    <row r="648" spans="8:81" ht="12.75" customHeight="1" x14ac:dyDescent="0.25"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</row>
    <row r="649" spans="8:81" ht="12.75" customHeight="1" x14ac:dyDescent="0.25"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</row>
    <row r="650" spans="8:81" ht="12.75" customHeight="1" x14ac:dyDescent="0.25"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</row>
    <row r="651" spans="8:81" ht="12.75" customHeight="1" x14ac:dyDescent="0.25"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</row>
    <row r="652" spans="8:81" ht="12.75" customHeight="1" x14ac:dyDescent="0.25"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</row>
    <row r="653" spans="8:81" ht="12.75" customHeight="1" x14ac:dyDescent="0.25"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</row>
    <row r="654" spans="8:81" ht="12.75" customHeight="1" x14ac:dyDescent="0.25"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</row>
    <row r="655" spans="8:81" ht="12.75" customHeight="1" x14ac:dyDescent="0.25"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</row>
    <row r="656" spans="8:81" ht="12.75" customHeight="1" x14ac:dyDescent="0.25"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</row>
    <row r="657" spans="8:81" ht="12.75" customHeight="1" x14ac:dyDescent="0.25"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</row>
    <row r="658" spans="8:81" ht="12.75" customHeight="1" x14ac:dyDescent="0.25"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</row>
    <row r="659" spans="8:81" ht="12.75" customHeight="1" x14ac:dyDescent="0.25"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</row>
    <row r="660" spans="8:81" ht="12.75" customHeight="1" x14ac:dyDescent="0.25"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</row>
    <row r="661" spans="8:81" ht="12.75" customHeight="1" x14ac:dyDescent="0.25"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</row>
    <row r="662" spans="8:81" ht="12.75" customHeight="1" x14ac:dyDescent="0.25"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</row>
    <row r="663" spans="8:81" ht="12.75" customHeight="1" x14ac:dyDescent="0.25"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</row>
    <row r="664" spans="8:81" ht="12.75" customHeight="1" x14ac:dyDescent="0.25"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</row>
    <row r="665" spans="8:81" ht="12.75" customHeight="1" x14ac:dyDescent="0.25"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</row>
    <row r="666" spans="8:81" ht="12.75" customHeight="1" x14ac:dyDescent="0.25"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</row>
    <row r="667" spans="8:81" ht="12.75" customHeight="1" x14ac:dyDescent="0.25"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</row>
    <row r="668" spans="8:81" ht="12.75" customHeight="1" x14ac:dyDescent="0.25"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</row>
    <row r="669" spans="8:81" ht="12.75" customHeight="1" x14ac:dyDescent="0.25"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</row>
    <row r="670" spans="8:81" ht="12.75" customHeight="1" x14ac:dyDescent="0.25"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</row>
    <row r="671" spans="8:81" ht="12.75" customHeight="1" x14ac:dyDescent="0.25"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</row>
    <row r="672" spans="8:81" ht="12.75" customHeight="1" x14ac:dyDescent="0.25"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</row>
    <row r="673" spans="8:81" ht="12.75" customHeight="1" x14ac:dyDescent="0.25"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</row>
    <row r="674" spans="8:81" ht="12.75" customHeight="1" x14ac:dyDescent="0.25"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</row>
    <row r="675" spans="8:81" ht="12.75" customHeight="1" x14ac:dyDescent="0.25"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</row>
    <row r="676" spans="8:81" ht="12.75" customHeight="1" x14ac:dyDescent="0.25"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</row>
    <row r="677" spans="8:81" ht="12.75" customHeight="1" x14ac:dyDescent="0.25"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</row>
    <row r="678" spans="8:81" ht="12.75" customHeight="1" x14ac:dyDescent="0.25"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</row>
    <row r="679" spans="8:81" ht="12.75" customHeight="1" x14ac:dyDescent="0.25"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</row>
    <row r="680" spans="8:81" ht="12.75" customHeight="1" x14ac:dyDescent="0.25"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</row>
    <row r="681" spans="8:81" ht="12.75" customHeight="1" x14ac:dyDescent="0.25"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</row>
    <row r="682" spans="8:81" ht="12.75" customHeight="1" x14ac:dyDescent="0.25"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</row>
    <row r="683" spans="8:81" ht="12.75" customHeight="1" x14ac:dyDescent="0.25"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</row>
    <row r="684" spans="8:81" ht="12.75" customHeight="1" x14ac:dyDescent="0.25"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</row>
    <row r="685" spans="8:81" ht="12.75" customHeight="1" x14ac:dyDescent="0.25"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</row>
    <row r="686" spans="8:81" ht="12.75" customHeight="1" x14ac:dyDescent="0.25"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</row>
    <row r="687" spans="8:81" ht="12.75" customHeight="1" x14ac:dyDescent="0.25"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</row>
    <row r="688" spans="8:81" ht="12.75" customHeight="1" x14ac:dyDescent="0.25"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</row>
    <row r="689" spans="8:81" ht="12.75" customHeight="1" x14ac:dyDescent="0.25"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</row>
    <row r="690" spans="8:81" ht="12.75" customHeight="1" x14ac:dyDescent="0.25"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</row>
    <row r="691" spans="8:81" ht="12.75" customHeight="1" x14ac:dyDescent="0.25"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</row>
    <row r="692" spans="8:81" ht="12.75" customHeight="1" x14ac:dyDescent="0.25"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</row>
    <row r="693" spans="8:81" ht="12.75" customHeight="1" x14ac:dyDescent="0.25"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</row>
    <row r="694" spans="8:81" ht="12.75" customHeight="1" x14ac:dyDescent="0.25"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</row>
    <row r="695" spans="8:81" ht="12.75" customHeight="1" x14ac:dyDescent="0.25"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</row>
    <row r="696" spans="8:81" ht="12.75" customHeight="1" x14ac:dyDescent="0.25"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</row>
    <row r="697" spans="8:81" ht="12.75" customHeight="1" x14ac:dyDescent="0.25"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</row>
    <row r="698" spans="8:81" ht="12.75" customHeight="1" x14ac:dyDescent="0.25"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</row>
    <row r="699" spans="8:81" ht="12.75" customHeight="1" x14ac:dyDescent="0.25"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</row>
    <row r="700" spans="8:81" ht="12.75" customHeight="1" x14ac:dyDescent="0.25"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</row>
    <row r="701" spans="8:81" ht="12.75" customHeight="1" x14ac:dyDescent="0.25"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</row>
    <row r="702" spans="8:81" ht="12.75" customHeight="1" x14ac:dyDescent="0.25"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</row>
    <row r="703" spans="8:81" ht="12.75" customHeight="1" x14ac:dyDescent="0.25"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</row>
    <row r="704" spans="8:81" ht="12.75" customHeight="1" x14ac:dyDescent="0.25"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</row>
    <row r="705" spans="8:81" ht="12.75" customHeight="1" x14ac:dyDescent="0.25"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</row>
    <row r="706" spans="8:81" ht="12.75" customHeight="1" x14ac:dyDescent="0.25"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</row>
    <row r="707" spans="8:81" ht="12.75" customHeight="1" x14ac:dyDescent="0.25"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</row>
    <row r="708" spans="8:81" ht="12.75" customHeight="1" x14ac:dyDescent="0.25"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</row>
    <row r="709" spans="8:81" ht="12.75" customHeight="1" x14ac:dyDescent="0.25"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</row>
    <row r="710" spans="8:81" ht="12.75" customHeight="1" x14ac:dyDescent="0.25"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</row>
    <row r="711" spans="8:81" ht="12.75" customHeight="1" x14ac:dyDescent="0.25"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</row>
    <row r="712" spans="8:81" ht="12.75" customHeight="1" x14ac:dyDescent="0.25"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</row>
    <row r="713" spans="8:81" ht="12.75" customHeight="1" x14ac:dyDescent="0.25"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</row>
    <row r="714" spans="8:81" ht="12.75" customHeight="1" x14ac:dyDescent="0.25"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</row>
    <row r="715" spans="8:81" ht="12.75" customHeight="1" x14ac:dyDescent="0.25"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</row>
    <row r="716" spans="8:81" ht="12.75" customHeight="1" x14ac:dyDescent="0.25"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</row>
    <row r="717" spans="8:81" ht="12.75" customHeight="1" x14ac:dyDescent="0.25"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</row>
    <row r="718" spans="8:81" ht="12.75" customHeight="1" x14ac:dyDescent="0.25"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</row>
    <row r="719" spans="8:81" ht="12.75" customHeight="1" x14ac:dyDescent="0.25"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</row>
    <row r="720" spans="8:81" ht="12.75" customHeight="1" x14ac:dyDescent="0.25"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</row>
    <row r="721" spans="8:81" ht="12.75" customHeight="1" x14ac:dyDescent="0.25"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</row>
    <row r="722" spans="8:81" ht="12.75" customHeight="1" x14ac:dyDescent="0.25"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</row>
    <row r="723" spans="8:81" ht="12.75" customHeight="1" x14ac:dyDescent="0.25"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</row>
    <row r="724" spans="8:81" ht="12.75" customHeight="1" x14ac:dyDescent="0.25"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</row>
    <row r="725" spans="8:81" ht="12.75" customHeight="1" x14ac:dyDescent="0.25"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</row>
    <row r="726" spans="8:81" ht="12.75" customHeight="1" x14ac:dyDescent="0.25"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</row>
    <row r="727" spans="8:81" ht="12.75" customHeight="1" x14ac:dyDescent="0.25"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</row>
    <row r="728" spans="8:81" ht="12.75" customHeight="1" x14ac:dyDescent="0.25"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</row>
    <row r="729" spans="8:81" ht="12.75" customHeight="1" x14ac:dyDescent="0.25"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</row>
    <row r="730" spans="8:81" ht="12.75" customHeight="1" x14ac:dyDescent="0.25"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</row>
    <row r="731" spans="8:81" ht="12.75" customHeight="1" x14ac:dyDescent="0.25"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</row>
    <row r="732" spans="8:81" ht="12.75" customHeight="1" x14ac:dyDescent="0.25"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</row>
    <row r="733" spans="8:81" ht="12.75" customHeight="1" x14ac:dyDescent="0.25"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</row>
    <row r="734" spans="8:81" ht="12.75" customHeight="1" x14ac:dyDescent="0.25"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</row>
    <row r="735" spans="8:81" ht="12.75" customHeight="1" x14ac:dyDescent="0.25"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</row>
    <row r="736" spans="8:81" ht="12.75" customHeight="1" x14ac:dyDescent="0.25"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</row>
    <row r="737" spans="8:81" ht="12.75" customHeight="1" x14ac:dyDescent="0.25"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</row>
    <row r="738" spans="8:81" ht="12.75" customHeight="1" x14ac:dyDescent="0.25"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</row>
    <row r="739" spans="8:81" ht="12.75" customHeight="1" x14ac:dyDescent="0.25"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</row>
    <row r="740" spans="8:81" ht="12.75" customHeight="1" x14ac:dyDescent="0.25"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</row>
    <row r="741" spans="8:81" ht="12.75" customHeight="1" x14ac:dyDescent="0.25"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</row>
    <row r="742" spans="8:81" ht="12.75" customHeight="1" x14ac:dyDescent="0.25"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</row>
    <row r="743" spans="8:81" ht="12.75" customHeight="1" x14ac:dyDescent="0.25"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</row>
    <row r="744" spans="8:81" ht="12.75" customHeight="1" x14ac:dyDescent="0.25"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</row>
    <row r="745" spans="8:81" ht="12.75" customHeight="1" x14ac:dyDescent="0.25"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</row>
    <row r="746" spans="8:81" ht="12.75" customHeight="1" x14ac:dyDescent="0.25"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</row>
    <row r="747" spans="8:81" ht="12.75" customHeight="1" x14ac:dyDescent="0.25"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</row>
    <row r="748" spans="8:81" ht="12.75" customHeight="1" x14ac:dyDescent="0.25"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</row>
    <row r="749" spans="8:81" ht="12.75" customHeight="1" x14ac:dyDescent="0.25"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</row>
    <row r="750" spans="8:81" ht="12.75" customHeight="1" x14ac:dyDescent="0.25"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</row>
    <row r="751" spans="8:81" ht="12.75" customHeight="1" x14ac:dyDescent="0.25"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</row>
    <row r="752" spans="8:81" ht="12.75" customHeight="1" x14ac:dyDescent="0.25"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</row>
    <row r="753" spans="8:81" ht="12.75" customHeight="1" x14ac:dyDescent="0.25"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</row>
    <row r="754" spans="8:81" ht="12.75" customHeight="1" x14ac:dyDescent="0.25"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</row>
    <row r="755" spans="8:81" ht="12.75" customHeight="1" x14ac:dyDescent="0.25"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</row>
    <row r="756" spans="8:81" ht="12.75" customHeight="1" x14ac:dyDescent="0.25"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</row>
    <row r="757" spans="8:81" ht="12.75" customHeight="1" x14ac:dyDescent="0.25"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</row>
    <row r="758" spans="8:81" ht="12.75" customHeight="1" x14ac:dyDescent="0.25"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</row>
    <row r="759" spans="8:81" ht="12.75" customHeight="1" x14ac:dyDescent="0.25"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</row>
    <row r="760" spans="8:81" ht="12.75" customHeight="1" x14ac:dyDescent="0.25"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</row>
    <row r="761" spans="8:81" ht="12.75" customHeight="1" x14ac:dyDescent="0.25"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</row>
    <row r="762" spans="8:81" ht="12.75" customHeight="1" x14ac:dyDescent="0.25"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</row>
    <row r="763" spans="8:81" ht="12.75" customHeight="1" x14ac:dyDescent="0.25"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</row>
    <row r="764" spans="8:81" ht="12.75" customHeight="1" x14ac:dyDescent="0.25"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</row>
    <row r="765" spans="8:81" ht="12.75" customHeight="1" x14ac:dyDescent="0.25"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</row>
    <row r="766" spans="8:81" ht="12.75" customHeight="1" x14ac:dyDescent="0.25"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</row>
    <row r="767" spans="8:81" ht="12.75" customHeight="1" x14ac:dyDescent="0.25"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</row>
    <row r="768" spans="8:81" ht="12.75" customHeight="1" x14ac:dyDescent="0.25"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</row>
    <row r="769" spans="8:81" ht="12.75" customHeight="1" x14ac:dyDescent="0.25"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</row>
    <row r="770" spans="8:81" ht="12.75" customHeight="1" x14ac:dyDescent="0.25"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</row>
    <row r="771" spans="8:81" ht="12.75" customHeight="1" x14ac:dyDescent="0.25"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</row>
    <row r="772" spans="8:81" ht="12.75" customHeight="1" x14ac:dyDescent="0.25"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</row>
    <row r="773" spans="8:81" ht="12.75" customHeight="1" x14ac:dyDescent="0.25"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</row>
    <row r="774" spans="8:81" ht="12.75" customHeight="1" x14ac:dyDescent="0.25"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</row>
    <row r="775" spans="8:81" ht="12.75" customHeight="1" x14ac:dyDescent="0.25"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</row>
    <row r="776" spans="8:81" ht="12.75" customHeight="1" x14ac:dyDescent="0.25"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</row>
    <row r="777" spans="8:81" ht="12.75" customHeight="1" x14ac:dyDescent="0.25"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</row>
    <row r="778" spans="8:81" ht="12.75" customHeight="1" x14ac:dyDescent="0.25"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</row>
    <row r="779" spans="8:81" ht="12.75" customHeight="1" x14ac:dyDescent="0.25"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</row>
    <row r="780" spans="8:81" ht="12.75" customHeight="1" x14ac:dyDescent="0.25"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</row>
    <row r="781" spans="8:81" ht="12.75" customHeight="1" x14ac:dyDescent="0.25"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</row>
    <row r="782" spans="8:81" ht="12.75" customHeight="1" x14ac:dyDescent="0.25"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</row>
    <row r="783" spans="8:81" ht="12.75" customHeight="1" x14ac:dyDescent="0.25"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</row>
    <row r="784" spans="8:81" ht="12.75" customHeight="1" x14ac:dyDescent="0.25"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</row>
    <row r="785" spans="8:81" ht="12.75" customHeight="1" x14ac:dyDescent="0.25"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</row>
    <row r="786" spans="8:81" ht="12.75" customHeight="1" x14ac:dyDescent="0.25"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</row>
    <row r="787" spans="8:81" ht="12.75" customHeight="1" x14ac:dyDescent="0.25"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</row>
    <row r="788" spans="8:81" ht="12.75" customHeight="1" x14ac:dyDescent="0.25"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</row>
    <row r="789" spans="8:81" ht="12.75" customHeight="1" x14ac:dyDescent="0.25"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</row>
    <row r="790" spans="8:81" ht="12.75" customHeight="1" x14ac:dyDescent="0.25"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</row>
    <row r="791" spans="8:81" ht="12.75" customHeight="1" x14ac:dyDescent="0.25"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</row>
    <row r="792" spans="8:81" ht="12.75" customHeight="1" x14ac:dyDescent="0.25"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</row>
    <row r="793" spans="8:81" ht="12.75" customHeight="1" x14ac:dyDescent="0.25"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</row>
    <row r="794" spans="8:81" ht="12.75" customHeight="1" x14ac:dyDescent="0.25"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</row>
    <row r="795" spans="8:81" ht="12.75" customHeight="1" x14ac:dyDescent="0.25"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</row>
    <row r="796" spans="8:81" ht="12.75" customHeight="1" x14ac:dyDescent="0.25"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</row>
    <row r="797" spans="8:81" ht="12.75" customHeight="1" x14ac:dyDescent="0.25"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</row>
    <row r="798" spans="8:81" ht="12.75" customHeight="1" x14ac:dyDescent="0.25"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</row>
    <row r="799" spans="8:81" ht="12.75" customHeight="1" x14ac:dyDescent="0.25"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</row>
    <row r="800" spans="8:81" ht="12.75" customHeight="1" x14ac:dyDescent="0.25"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</row>
    <row r="801" spans="8:81" ht="12.75" customHeight="1" x14ac:dyDescent="0.25"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</row>
    <row r="802" spans="8:81" ht="12.75" customHeight="1" x14ac:dyDescent="0.25"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</row>
    <row r="803" spans="8:81" ht="12.75" customHeight="1" x14ac:dyDescent="0.25"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</row>
    <row r="804" spans="8:81" ht="12.75" customHeight="1" x14ac:dyDescent="0.25"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</row>
    <row r="805" spans="8:81" ht="12.75" customHeight="1" x14ac:dyDescent="0.25"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</row>
    <row r="806" spans="8:81" ht="12.75" customHeight="1" x14ac:dyDescent="0.25"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</row>
    <row r="807" spans="8:81" ht="12.75" customHeight="1" x14ac:dyDescent="0.25"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</row>
    <row r="808" spans="8:81" ht="12.75" customHeight="1" x14ac:dyDescent="0.25"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</row>
    <row r="809" spans="8:81" ht="12.75" customHeight="1" x14ac:dyDescent="0.25"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</row>
    <row r="810" spans="8:81" ht="12.75" customHeight="1" x14ac:dyDescent="0.25"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</row>
    <row r="811" spans="8:81" ht="12.75" customHeight="1" x14ac:dyDescent="0.25"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</row>
    <row r="812" spans="8:81" ht="12.75" customHeight="1" x14ac:dyDescent="0.25"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</row>
    <row r="813" spans="8:81" ht="12.75" customHeight="1" x14ac:dyDescent="0.25"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</row>
    <row r="814" spans="8:81" ht="12.75" customHeight="1" x14ac:dyDescent="0.25"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</row>
    <row r="815" spans="8:81" ht="12.75" customHeight="1" x14ac:dyDescent="0.25"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</row>
    <row r="816" spans="8:81" ht="12.75" customHeight="1" x14ac:dyDescent="0.25"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</row>
    <row r="817" spans="8:81" ht="12.75" customHeight="1" x14ac:dyDescent="0.25"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</row>
    <row r="818" spans="8:81" ht="12.75" customHeight="1" x14ac:dyDescent="0.25"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</row>
    <row r="819" spans="8:81" ht="12.75" customHeight="1" x14ac:dyDescent="0.25"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</row>
    <row r="820" spans="8:81" ht="12.75" customHeight="1" x14ac:dyDescent="0.25"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</row>
    <row r="821" spans="8:81" ht="12.75" customHeight="1" x14ac:dyDescent="0.25"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</row>
    <row r="822" spans="8:81" ht="12.75" customHeight="1" x14ac:dyDescent="0.25"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</row>
    <row r="823" spans="8:81" ht="12.75" customHeight="1" x14ac:dyDescent="0.25"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</row>
    <row r="824" spans="8:81" ht="12.75" customHeight="1" x14ac:dyDescent="0.25"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</row>
    <row r="825" spans="8:81" ht="12.75" customHeight="1" x14ac:dyDescent="0.25"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</row>
    <row r="826" spans="8:81" ht="12.75" customHeight="1" x14ac:dyDescent="0.25"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</row>
    <row r="827" spans="8:81" ht="12.75" customHeight="1" x14ac:dyDescent="0.25"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</row>
    <row r="828" spans="8:81" ht="12.75" customHeight="1" x14ac:dyDescent="0.25"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</row>
    <row r="829" spans="8:81" ht="12.75" customHeight="1" x14ac:dyDescent="0.25"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</row>
    <row r="830" spans="8:81" ht="12.75" customHeight="1" x14ac:dyDescent="0.25"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</row>
    <row r="831" spans="8:81" ht="12.75" customHeight="1" x14ac:dyDescent="0.25"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</row>
    <row r="832" spans="8:81" ht="12.75" customHeight="1" x14ac:dyDescent="0.25"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</row>
    <row r="833" spans="8:81" ht="12.75" customHeight="1" x14ac:dyDescent="0.25"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</row>
    <row r="834" spans="8:81" ht="12.75" customHeight="1" x14ac:dyDescent="0.25"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</row>
    <row r="835" spans="8:81" ht="12.75" customHeight="1" x14ac:dyDescent="0.25"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</row>
    <row r="836" spans="8:81" ht="12.75" customHeight="1" x14ac:dyDescent="0.25"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</row>
    <row r="837" spans="8:81" ht="12.75" customHeight="1" x14ac:dyDescent="0.25"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</row>
    <row r="838" spans="8:81" ht="12.75" customHeight="1" x14ac:dyDescent="0.25"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</row>
    <row r="839" spans="8:81" ht="12.75" customHeight="1" x14ac:dyDescent="0.25"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</row>
    <row r="840" spans="8:81" ht="12.75" customHeight="1" x14ac:dyDescent="0.25"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</row>
    <row r="841" spans="8:81" ht="12.75" customHeight="1" x14ac:dyDescent="0.25"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</row>
    <row r="842" spans="8:81" ht="12.75" customHeight="1" x14ac:dyDescent="0.25"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</row>
    <row r="843" spans="8:81" ht="12.75" customHeight="1" x14ac:dyDescent="0.25"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</row>
    <row r="844" spans="8:81" ht="12.75" customHeight="1" x14ac:dyDescent="0.25"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</row>
    <row r="845" spans="8:81" ht="12.75" customHeight="1" x14ac:dyDescent="0.25"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</row>
    <row r="846" spans="8:81" ht="12.75" customHeight="1" x14ac:dyDescent="0.25"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</row>
    <row r="847" spans="8:81" ht="12.75" customHeight="1" x14ac:dyDescent="0.25"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</row>
    <row r="848" spans="8:81" ht="12.75" customHeight="1" x14ac:dyDescent="0.25"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</row>
    <row r="849" spans="8:81" ht="12.75" customHeight="1" x14ac:dyDescent="0.25"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</row>
    <row r="850" spans="8:81" ht="12.75" customHeight="1" x14ac:dyDescent="0.25"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</row>
    <row r="851" spans="8:81" ht="12.75" customHeight="1" x14ac:dyDescent="0.25"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</row>
    <row r="852" spans="8:81" ht="12.75" customHeight="1" x14ac:dyDescent="0.25"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</row>
    <row r="853" spans="8:81" ht="12.75" customHeight="1" x14ac:dyDescent="0.25"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</row>
    <row r="854" spans="8:81" ht="12.75" customHeight="1" x14ac:dyDescent="0.25"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</row>
    <row r="855" spans="8:81" ht="12.75" customHeight="1" x14ac:dyDescent="0.25"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</row>
    <row r="856" spans="8:81" ht="12.75" customHeight="1" x14ac:dyDescent="0.25"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</row>
    <row r="857" spans="8:81" ht="12.75" customHeight="1" x14ac:dyDescent="0.25"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</row>
    <row r="858" spans="8:81" ht="12.75" customHeight="1" x14ac:dyDescent="0.25"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</row>
    <row r="859" spans="8:81" ht="12.75" customHeight="1" x14ac:dyDescent="0.25"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</row>
    <row r="860" spans="8:81" ht="12.75" customHeight="1" x14ac:dyDescent="0.25"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</row>
    <row r="861" spans="8:81" ht="12.75" customHeight="1" x14ac:dyDescent="0.25"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</row>
    <row r="862" spans="8:81" ht="12.75" customHeight="1" x14ac:dyDescent="0.25"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</row>
    <row r="863" spans="8:81" ht="12.75" customHeight="1" x14ac:dyDescent="0.25"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</row>
    <row r="864" spans="8:81" ht="12.75" customHeight="1" x14ac:dyDescent="0.25"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</row>
    <row r="865" spans="8:81" ht="12.75" customHeight="1" x14ac:dyDescent="0.25"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</row>
    <row r="866" spans="8:81" ht="12.75" customHeight="1" x14ac:dyDescent="0.25"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</row>
    <row r="867" spans="8:81" ht="12.75" customHeight="1" x14ac:dyDescent="0.25"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</row>
    <row r="868" spans="8:81" ht="12.75" customHeight="1" x14ac:dyDescent="0.25"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</row>
    <row r="869" spans="8:81" ht="12.75" customHeight="1" x14ac:dyDescent="0.25"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</row>
    <row r="870" spans="8:81" ht="12.75" customHeight="1" x14ac:dyDescent="0.25"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</row>
    <row r="871" spans="8:81" ht="12.75" customHeight="1" x14ac:dyDescent="0.25"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</row>
    <row r="872" spans="8:81" ht="12.75" customHeight="1" x14ac:dyDescent="0.25"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</row>
    <row r="873" spans="8:81" ht="12.75" customHeight="1" x14ac:dyDescent="0.25"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</row>
    <row r="874" spans="8:81" ht="12.75" customHeight="1" x14ac:dyDescent="0.25"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</row>
    <row r="875" spans="8:81" ht="12.75" customHeight="1" x14ac:dyDescent="0.25"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</row>
    <row r="876" spans="8:81" ht="12.75" customHeight="1" x14ac:dyDescent="0.25"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</row>
    <row r="877" spans="8:81" ht="12.75" customHeight="1" x14ac:dyDescent="0.25"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</row>
    <row r="878" spans="8:81" ht="12.75" customHeight="1" x14ac:dyDescent="0.25"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</row>
    <row r="879" spans="8:81" ht="12.75" customHeight="1" x14ac:dyDescent="0.25"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</row>
    <row r="880" spans="8:81" ht="12.75" customHeight="1" x14ac:dyDescent="0.25"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</row>
    <row r="881" spans="8:81" ht="12.75" customHeight="1" x14ac:dyDescent="0.25"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</row>
    <row r="882" spans="8:81" ht="12.75" customHeight="1" x14ac:dyDescent="0.25"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</row>
    <row r="883" spans="8:81" ht="12.75" customHeight="1" x14ac:dyDescent="0.25"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</row>
    <row r="884" spans="8:81" ht="12.75" customHeight="1" x14ac:dyDescent="0.25"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</row>
    <row r="885" spans="8:81" ht="12.75" customHeight="1" x14ac:dyDescent="0.25"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</row>
    <row r="886" spans="8:81" ht="12.75" customHeight="1" x14ac:dyDescent="0.25"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</row>
    <row r="887" spans="8:81" ht="12.75" customHeight="1" x14ac:dyDescent="0.25"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</row>
    <row r="888" spans="8:81" ht="12.75" customHeight="1" x14ac:dyDescent="0.25"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</row>
    <row r="889" spans="8:81" ht="12.75" customHeight="1" x14ac:dyDescent="0.25"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</row>
    <row r="890" spans="8:81" ht="12.75" customHeight="1" x14ac:dyDescent="0.25"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</row>
    <row r="891" spans="8:81" ht="12.75" customHeight="1" x14ac:dyDescent="0.25"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</row>
    <row r="892" spans="8:81" ht="12.75" customHeight="1" x14ac:dyDescent="0.25"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</row>
    <row r="893" spans="8:81" ht="12.75" customHeight="1" x14ac:dyDescent="0.25"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</row>
    <row r="894" spans="8:81" ht="12.75" customHeight="1" x14ac:dyDescent="0.25"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</row>
    <row r="895" spans="8:81" ht="12.75" customHeight="1" x14ac:dyDescent="0.25"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</row>
    <row r="896" spans="8:81" ht="12.75" customHeight="1" x14ac:dyDescent="0.25"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</row>
    <row r="897" spans="8:81" ht="12.75" customHeight="1" x14ac:dyDescent="0.25"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</row>
    <row r="898" spans="8:81" ht="12.75" customHeight="1" x14ac:dyDescent="0.25"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</row>
    <row r="899" spans="8:81" ht="12.75" customHeight="1" x14ac:dyDescent="0.25"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</row>
    <row r="900" spans="8:81" ht="12.75" customHeight="1" x14ac:dyDescent="0.25"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</row>
    <row r="901" spans="8:81" ht="12.75" customHeight="1" x14ac:dyDescent="0.25"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</row>
    <row r="902" spans="8:81" ht="12.75" customHeight="1" x14ac:dyDescent="0.25"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</row>
    <row r="903" spans="8:81" ht="12.75" customHeight="1" x14ac:dyDescent="0.25"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</row>
    <row r="904" spans="8:81" ht="12.75" customHeight="1" x14ac:dyDescent="0.25"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</row>
    <row r="905" spans="8:81" ht="12.75" customHeight="1" x14ac:dyDescent="0.25"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</row>
    <row r="906" spans="8:81" ht="12.75" customHeight="1" x14ac:dyDescent="0.25"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</row>
    <row r="907" spans="8:81" ht="12.75" customHeight="1" x14ac:dyDescent="0.25"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</row>
    <row r="908" spans="8:81" ht="12.75" customHeight="1" x14ac:dyDescent="0.25"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</row>
    <row r="909" spans="8:81" ht="12.75" customHeight="1" x14ac:dyDescent="0.25"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</row>
    <row r="910" spans="8:81" ht="12.75" customHeight="1" x14ac:dyDescent="0.25"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</row>
    <row r="911" spans="8:81" ht="12.75" customHeight="1" x14ac:dyDescent="0.25"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</row>
    <row r="912" spans="8:81" ht="12.75" customHeight="1" x14ac:dyDescent="0.25"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</row>
    <row r="913" spans="8:81" ht="12.75" customHeight="1" x14ac:dyDescent="0.25"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</row>
    <row r="914" spans="8:81" ht="12.75" customHeight="1" x14ac:dyDescent="0.25"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</row>
    <row r="915" spans="8:81" ht="12.75" customHeight="1" x14ac:dyDescent="0.25"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</row>
    <row r="916" spans="8:81" ht="12.75" customHeight="1" x14ac:dyDescent="0.25"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</row>
    <row r="917" spans="8:81" ht="12.75" customHeight="1" x14ac:dyDescent="0.25"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</row>
    <row r="918" spans="8:81" ht="12.75" customHeight="1" x14ac:dyDescent="0.25"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</row>
    <row r="919" spans="8:81" ht="12.75" customHeight="1" x14ac:dyDescent="0.25"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</row>
    <row r="920" spans="8:81" ht="12.75" customHeight="1" x14ac:dyDescent="0.25"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</row>
    <row r="921" spans="8:81" ht="12.75" customHeight="1" x14ac:dyDescent="0.25"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</row>
    <row r="922" spans="8:81" ht="12.75" customHeight="1" x14ac:dyDescent="0.25"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</row>
    <row r="923" spans="8:81" ht="12.75" customHeight="1" x14ac:dyDescent="0.25"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</row>
    <row r="924" spans="8:81" ht="12.75" customHeight="1" x14ac:dyDescent="0.25"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</row>
    <row r="925" spans="8:81" ht="12.75" customHeight="1" x14ac:dyDescent="0.25"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</row>
    <row r="926" spans="8:81" ht="12.75" customHeight="1" x14ac:dyDescent="0.25"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</row>
    <row r="927" spans="8:81" ht="12.75" customHeight="1" x14ac:dyDescent="0.25"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</row>
    <row r="928" spans="8:81" ht="12.75" customHeight="1" x14ac:dyDescent="0.25"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</row>
    <row r="929" spans="8:81" ht="12.75" customHeight="1" x14ac:dyDescent="0.25"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</row>
    <row r="930" spans="8:81" ht="12.75" customHeight="1" x14ac:dyDescent="0.25"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</row>
    <row r="931" spans="8:81" ht="12.75" customHeight="1" x14ac:dyDescent="0.25"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</row>
    <row r="932" spans="8:81" ht="12.75" customHeight="1" x14ac:dyDescent="0.25"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</row>
    <row r="933" spans="8:81" ht="12.75" customHeight="1" x14ac:dyDescent="0.25"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</row>
    <row r="934" spans="8:81" ht="12.75" customHeight="1" x14ac:dyDescent="0.25"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</row>
    <row r="935" spans="8:81" ht="12.75" customHeight="1" x14ac:dyDescent="0.25"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</row>
    <row r="936" spans="8:81" ht="12.75" customHeight="1" x14ac:dyDescent="0.25"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</row>
    <row r="937" spans="8:81" ht="12.75" customHeight="1" x14ac:dyDescent="0.25"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</row>
    <row r="938" spans="8:81" ht="12.75" customHeight="1" x14ac:dyDescent="0.25"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</row>
    <row r="939" spans="8:81" ht="12.75" customHeight="1" x14ac:dyDescent="0.25"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</row>
    <row r="940" spans="8:81" ht="12.75" customHeight="1" x14ac:dyDescent="0.25"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</row>
    <row r="941" spans="8:81" ht="12.75" customHeight="1" x14ac:dyDescent="0.25"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</row>
    <row r="942" spans="8:81" ht="12.75" customHeight="1" x14ac:dyDescent="0.25"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</row>
    <row r="943" spans="8:81" ht="12.75" customHeight="1" x14ac:dyDescent="0.25"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</row>
    <row r="944" spans="8:81" ht="12.75" customHeight="1" x14ac:dyDescent="0.25"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</row>
    <row r="945" spans="8:81" ht="12.75" customHeight="1" x14ac:dyDescent="0.25"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</row>
    <row r="946" spans="8:81" ht="12.75" customHeight="1" x14ac:dyDescent="0.25"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</row>
    <row r="947" spans="8:81" ht="12.75" customHeight="1" x14ac:dyDescent="0.25"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</row>
    <row r="948" spans="8:81" ht="12.75" customHeight="1" x14ac:dyDescent="0.25"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</row>
    <row r="949" spans="8:81" ht="12.75" customHeight="1" x14ac:dyDescent="0.25"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</row>
    <row r="950" spans="8:81" ht="12.75" customHeight="1" x14ac:dyDescent="0.25"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</row>
    <row r="951" spans="8:81" ht="12.75" customHeight="1" x14ac:dyDescent="0.25"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</row>
    <row r="952" spans="8:81" ht="12.75" customHeight="1" x14ac:dyDescent="0.25"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</row>
    <row r="953" spans="8:81" ht="12.75" customHeight="1" x14ac:dyDescent="0.25"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</row>
    <row r="954" spans="8:81" ht="12.75" customHeight="1" x14ac:dyDescent="0.25"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</row>
    <row r="955" spans="8:81" ht="12.75" customHeight="1" x14ac:dyDescent="0.25"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</row>
    <row r="956" spans="8:81" ht="12.75" customHeight="1" x14ac:dyDescent="0.25"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</row>
    <row r="957" spans="8:81" ht="12.75" customHeight="1" x14ac:dyDescent="0.25"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</row>
    <row r="958" spans="8:81" ht="12.75" customHeight="1" x14ac:dyDescent="0.25"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</row>
    <row r="959" spans="8:81" ht="12.75" customHeight="1" x14ac:dyDescent="0.25"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</row>
    <row r="960" spans="8:81" ht="12.75" customHeight="1" x14ac:dyDescent="0.25"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</row>
    <row r="961" spans="8:81" ht="12.75" customHeight="1" x14ac:dyDescent="0.25"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</row>
    <row r="962" spans="8:81" ht="12.75" customHeight="1" x14ac:dyDescent="0.25"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</row>
    <row r="963" spans="8:81" ht="12.75" customHeight="1" x14ac:dyDescent="0.25"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</row>
    <row r="964" spans="8:81" ht="12.75" customHeight="1" x14ac:dyDescent="0.25"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</row>
    <row r="965" spans="8:81" ht="12.75" customHeight="1" x14ac:dyDescent="0.25"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</row>
    <row r="966" spans="8:81" ht="12.75" customHeight="1" x14ac:dyDescent="0.25"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</row>
    <row r="967" spans="8:81" ht="12.75" customHeight="1" x14ac:dyDescent="0.25"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</row>
    <row r="968" spans="8:81" ht="12.75" customHeight="1" x14ac:dyDescent="0.25"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</row>
    <row r="969" spans="8:81" ht="12.75" customHeight="1" x14ac:dyDescent="0.25"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</row>
    <row r="970" spans="8:81" ht="12.75" customHeight="1" x14ac:dyDescent="0.25"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</row>
    <row r="971" spans="8:81" ht="12.75" customHeight="1" x14ac:dyDescent="0.25"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</row>
    <row r="972" spans="8:81" ht="12.75" customHeight="1" x14ac:dyDescent="0.25"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</row>
    <row r="973" spans="8:81" ht="12.75" customHeight="1" x14ac:dyDescent="0.25"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</row>
    <row r="974" spans="8:81" ht="12.75" customHeight="1" x14ac:dyDescent="0.25"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</row>
    <row r="975" spans="8:81" ht="12.75" customHeight="1" x14ac:dyDescent="0.25"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</row>
    <row r="976" spans="8:81" ht="12.75" customHeight="1" x14ac:dyDescent="0.25"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</row>
    <row r="977" spans="8:81" ht="12.75" customHeight="1" x14ac:dyDescent="0.25"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</row>
    <row r="978" spans="8:81" ht="12.75" customHeight="1" x14ac:dyDescent="0.25"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</row>
    <row r="979" spans="8:81" ht="12.75" customHeight="1" x14ac:dyDescent="0.25"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</row>
    <row r="980" spans="8:81" ht="12.75" customHeight="1" x14ac:dyDescent="0.25"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</row>
    <row r="981" spans="8:81" ht="12.75" customHeight="1" x14ac:dyDescent="0.25"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</row>
    <row r="982" spans="8:81" ht="12.75" customHeight="1" x14ac:dyDescent="0.25"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</row>
    <row r="983" spans="8:81" ht="12.75" customHeight="1" x14ac:dyDescent="0.25"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</row>
    <row r="984" spans="8:81" ht="12.75" customHeight="1" x14ac:dyDescent="0.25"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</row>
    <row r="985" spans="8:81" ht="12.75" customHeight="1" x14ac:dyDescent="0.25"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</row>
    <row r="986" spans="8:81" ht="12.75" customHeight="1" x14ac:dyDescent="0.25"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</row>
    <row r="987" spans="8:81" ht="12.75" customHeight="1" x14ac:dyDescent="0.25"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</row>
    <row r="988" spans="8:81" ht="12.75" customHeight="1" x14ac:dyDescent="0.25"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</row>
    <row r="989" spans="8:81" ht="12.75" customHeight="1" x14ac:dyDescent="0.25"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</row>
    <row r="990" spans="8:81" ht="12.75" customHeight="1" x14ac:dyDescent="0.25"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</row>
    <row r="991" spans="8:81" ht="12.75" customHeight="1" x14ac:dyDescent="0.25"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</row>
    <row r="992" spans="8:81" ht="12.75" customHeight="1" x14ac:dyDescent="0.25"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</row>
    <row r="993" spans="8:81" ht="12.75" customHeight="1" x14ac:dyDescent="0.25"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</row>
    <row r="994" spans="8:81" ht="12.75" customHeight="1" x14ac:dyDescent="0.25"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</row>
    <row r="995" spans="8:81" ht="12.75" customHeight="1" x14ac:dyDescent="0.25"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</row>
    <row r="996" spans="8:81" ht="12.75" customHeight="1" x14ac:dyDescent="0.25"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</row>
    <row r="997" spans="8:81" ht="12.75" customHeight="1" x14ac:dyDescent="0.25"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</row>
    <row r="998" spans="8:81" ht="12.75" customHeight="1" x14ac:dyDescent="0.25"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</row>
    <row r="999" spans="8:81" ht="12.75" customHeight="1" x14ac:dyDescent="0.25"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</row>
    <row r="1000" spans="8:81" ht="12.75" customHeight="1" x14ac:dyDescent="0.25"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</row>
    <row r="1001" spans="8:81" ht="12.75" customHeight="1" x14ac:dyDescent="0.25"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</row>
    <row r="1002" spans="8:81" ht="12.75" customHeight="1" x14ac:dyDescent="0.25"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</row>
    <row r="1003" spans="8:81" ht="12.75" customHeight="1" x14ac:dyDescent="0.25"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</row>
    <row r="1004" spans="8:81" ht="12.75" customHeight="1" x14ac:dyDescent="0.25"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</row>
    <row r="1005" spans="8:81" ht="12.75" customHeight="1" x14ac:dyDescent="0.25"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</row>
    <row r="1006" spans="8:81" ht="12.75" customHeight="1" x14ac:dyDescent="0.25"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</row>
    <row r="1007" spans="8:81" ht="12.75" customHeight="1" x14ac:dyDescent="0.25"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</row>
    <row r="1008" spans="8:81" ht="12.75" customHeight="1" x14ac:dyDescent="0.25"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</row>
    <row r="1009" spans="8:81" ht="12.75" customHeight="1" x14ac:dyDescent="0.25"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</row>
    <row r="1010" spans="8:81" ht="12.75" customHeight="1" x14ac:dyDescent="0.25"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</row>
    <row r="1011" spans="8:81" ht="12.75" customHeight="1" x14ac:dyDescent="0.25"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</row>
    <row r="1012" spans="8:81" ht="12.75" customHeight="1" x14ac:dyDescent="0.25"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</row>
    <row r="1013" spans="8:81" ht="12.75" customHeight="1" x14ac:dyDescent="0.25"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</row>
    <row r="1014" spans="8:81" ht="12.75" customHeight="1" x14ac:dyDescent="0.25"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</row>
    <row r="1015" spans="8:81" ht="12.75" customHeight="1" x14ac:dyDescent="0.25"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</row>
    <row r="1016" spans="8:81" ht="12.75" customHeight="1" x14ac:dyDescent="0.25"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</row>
    <row r="1017" spans="8:81" ht="12.75" customHeight="1" x14ac:dyDescent="0.25"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</row>
    <row r="1018" spans="8:81" ht="12.75" customHeight="1" x14ac:dyDescent="0.25"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</row>
    <row r="1019" spans="8:81" ht="12.75" customHeight="1" x14ac:dyDescent="0.25"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</row>
    <row r="1020" spans="8:81" ht="12.75" customHeight="1" x14ac:dyDescent="0.25"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</row>
    <row r="1021" spans="8:81" ht="12.75" customHeight="1" x14ac:dyDescent="0.25"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</row>
    <row r="1022" spans="8:81" ht="12.75" customHeight="1" x14ac:dyDescent="0.25"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</row>
    <row r="1023" spans="8:81" ht="12.75" customHeight="1" x14ac:dyDescent="0.25"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</row>
    <row r="1024" spans="8:81" ht="12.75" customHeight="1" x14ac:dyDescent="0.25"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</row>
    <row r="1025" spans="8:81" ht="12.75" customHeight="1" x14ac:dyDescent="0.25"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</row>
    <row r="1026" spans="8:81" ht="12.75" customHeight="1" x14ac:dyDescent="0.25"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</row>
    <row r="1027" spans="8:81" ht="12.75" customHeight="1" x14ac:dyDescent="0.25"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</row>
    <row r="1028" spans="8:81" ht="12.75" customHeight="1" x14ac:dyDescent="0.25"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</row>
    <row r="1029" spans="8:81" ht="12.75" customHeight="1" x14ac:dyDescent="0.25"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</row>
    <row r="1030" spans="8:81" ht="12.75" customHeight="1" x14ac:dyDescent="0.25"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</row>
    <row r="1031" spans="8:81" ht="12.75" customHeight="1" x14ac:dyDescent="0.25"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</row>
    <row r="1032" spans="8:81" ht="12.75" customHeight="1" x14ac:dyDescent="0.25"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</row>
    <row r="1033" spans="8:81" ht="12.75" customHeight="1" x14ac:dyDescent="0.25"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</row>
    <row r="1034" spans="8:81" ht="12.75" customHeight="1" x14ac:dyDescent="0.25"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</row>
    <row r="1035" spans="8:81" ht="12.75" customHeight="1" x14ac:dyDescent="0.25"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</row>
    <row r="1036" spans="8:81" ht="12.75" customHeight="1" x14ac:dyDescent="0.25"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</row>
    <row r="1037" spans="8:81" ht="12.75" customHeight="1" x14ac:dyDescent="0.25"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</row>
    <row r="1038" spans="8:81" ht="12.75" customHeight="1" x14ac:dyDescent="0.25"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</row>
    <row r="1039" spans="8:81" ht="12.75" customHeight="1" x14ac:dyDescent="0.25"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</row>
    <row r="1040" spans="8:81" ht="12.75" customHeight="1" x14ac:dyDescent="0.25"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</row>
    <row r="1041" spans="8:81" ht="12.75" customHeight="1" x14ac:dyDescent="0.25"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</row>
    <row r="1042" spans="8:81" ht="12.75" customHeight="1" x14ac:dyDescent="0.25"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</row>
    <row r="1043" spans="8:81" ht="12.75" customHeight="1" x14ac:dyDescent="0.25"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</row>
    <row r="1044" spans="8:81" ht="12.75" customHeight="1" x14ac:dyDescent="0.25"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</row>
    <row r="1045" spans="8:81" ht="12.75" customHeight="1" x14ac:dyDescent="0.25"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</row>
    <row r="1046" spans="8:81" ht="12.75" customHeight="1" x14ac:dyDescent="0.25"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</row>
    <row r="1047" spans="8:81" ht="12.75" customHeight="1" x14ac:dyDescent="0.25"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</row>
    <row r="1048" spans="8:81" ht="12.75" customHeight="1" x14ac:dyDescent="0.25"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</row>
    <row r="1049" spans="8:81" ht="12.75" customHeight="1" x14ac:dyDescent="0.25"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</row>
    <row r="1050" spans="8:81" ht="12.75" customHeight="1" x14ac:dyDescent="0.25"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</row>
    <row r="1051" spans="8:81" ht="12.75" customHeight="1" x14ac:dyDescent="0.25"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</row>
    <row r="1052" spans="8:81" ht="12.75" customHeight="1" x14ac:dyDescent="0.25"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</row>
    <row r="1053" spans="8:81" ht="12.75" customHeight="1" x14ac:dyDescent="0.25"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</row>
    <row r="1054" spans="8:81" ht="12.75" customHeight="1" x14ac:dyDescent="0.25"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</row>
    <row r="1055" spans="8:81" ht="12.75" customHeight="1" x14ac:dyDescent="0.25"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</row>
    <row r="1056" spans="8:81" ht="12.75" customHeight="1" x14ac:dyDescent="0.25"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</row>
    <row r="1057" spans="8:81" ht="12.75" customHeight="1" x14ac:dyDescent="0.25"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</row>
    <row r="1058" spans="8:81" ht="12.75" customHeight="1" x14ac:dyDescent="0.25"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</row>
    <row r="1059" spans="8:81" ht="12.75" customHeight="1" x14ac:dyDescent="0.25"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</row>
    <row r="1060" spans="8:81" ht="12.75" customHeight="1" x14ac:dyDescent="0.25"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</row>
    <row r="1061" spans="8:81" ht="12.75" customHeight="1" x14ac:dyDescent="0.25"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</row>
    <row r="1062" spans="8:81" ht="12.75" customHeight="1" x14ac:dyDescent="0.25"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</row>
    <row r="1063" spans="8:81" ht="12.75" customHeight="1" x14ac:dyDescent="0.25"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</row>
    <row r="1064" spans="8:81" ht="12.75" customHeight="1" x14ac:dyDescent="0.25"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</row>
    <row r="1065" spans="8:81" ht="12.75" customHeight="1" x14ac:dyDescent="0.25"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</row>
    <row r="1066" spans="8:81" ht="12.75" customHeight="1" x14ac:dyDescent="0.25"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</row>
    <row r="1067" spans="8:81" ht="12.75" customHeight="1" x14ac:dyDescent="0.25"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</row>
    <row r="1068" spans="8:81" ht="12.75" customHeight="1" x14ac:dyDescent="0.25"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</row>
    <row r="1069" spans="8:81" ht="12.75" customHeight="1" x14ac:dyDescent="0.25"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</row>
    <row r="1070" spans="8:81" ht="12.75" customHeight="1" x14ac:dyDescent="0.25"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</row>
    <row r="1071" spans="8:81" ht="12.75" customHeight="1" x14ac:dyDescent="0.25"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</row>
    <row r="1072" spans="8:81" ht="12.75" customHeight="1" x14ac:dyDescent="0.25"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</row>
    <row r="1073" spans="8:81" ht="12.75" customHeight="1" x14ac:dyDescent="0.25"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</row>
    <row r="1074" spans="8:81" ht="12.75" customHeight="1" x14ac:dyDescent="0.25"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</row>
    <row r="1075" spans="8:81" ht="12.75" customHeight="1" x14ac:dyDescent="0.25"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</row>
    <row r="1076" spans="8:81" ht="12.75" customHeight="1" x14ac:dyDescent="0.25"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</row>
    <row r="1077" spans="8:81" ht="12.75" customHeight="1" x14ac:dyDescent="0.25"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</row>
    <row r="1078" spans="8:81" ht="12.75" customHeight="1" x14ac:dyDescent="0.25"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</row>
    <row r="1079" spans="8:81" ht="12.75" customHeight="1" x14ac:dyDescent="0.25"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</row>
    <row r="1080" spans="8:81" ht="12.75" customHeight="1" x14ac:dyDescent="0.25"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</row>
    <row r="1081" spans="8:81" ht="12.75" customHeight="1" x14ac:dyDescent="0.25"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</row>
    <row r="1082" spans="8:81" ht="12.75" customHeight="1" x14ac:dyDescent="0.25"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</row>
    <row r="1083" spans="8:81" ht="12.75" customHeight="1" x14ac:dyDescent="0.25"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</row>
    <row r="1084" spans="8:81" ht="12.75" customHeight="1" x14ac:dyDescent="0.25"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</row>
    <row r="1085" spans="8:81" ht="12.75" customHeight="1" x14ac:dyDescent="0.25"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</row>
    <row r="1086" spans="8:81" ht="12.75" customHeight="1" x14ac:dyDescent="0.25"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</row>
    <row r="1087" spans="8:81" ht="12.75" customHeight="1" x14ac:dyDescent="0.25"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</row>
    <row r="1088" spans="8:81" ht="12.75" customHeight="1" x14ac:dyDescent="0.25"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</row>
    <row r="1089" spans="8:81" ht="12.75" customHeight="1" x14ac:dyDescent="0.25"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</row>
    <row r="1090" spans="8:81" ht="12.75" customHeight="1" x14ac:dyDescent="0.25"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</row>
    <row r="1091" spans="8:81" ht="12.75" customHeight="1" x14ac:dyDescent="0.25"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</row>
    <row r="1092" spans="8:81" ht="12.75" customHeight="1" x14ac:dyDescent="0.25"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</row>
    <row r="1093" spans="8:81" ht="12.75" customHeight="1" x14ac:dyDescent="0.25"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</row>
    <row r="1094" spans="8:81" ht="12.75" customHeight="1" x14ac:dyDescent="0.25"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</row>
    <row r="1095" spans="8:81" ht="12.75" customHeight="1" x14ac:dyDescent="0.25"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</row>
    <row r="1096" spans="8:81" ht="12.75" customHeight="1" x14ac:dyDescent="0.25"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</row>
    <row r="1097" spans="8:81" ht="12.75" customHeight="1" x14ac:dyDescent="0.25"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</row>
    <row r="1098" spans="8:81" ht="12.75" customHeight="1" x14ac:dyDescent="0.25"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</row>
    <row r="1099" spans="8:81" ht="12.75" customHeight="1" x14ac:dyDescent="0.25"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</row>
    <row r="1100" spans="8:81" ht="12.75" customHeight="1" x14ac:dyDescent="0.25"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</row>
    <row r="1101" spans="8:81" ht="12.75" customHeight="1" x14ac:dyDescent="0.25"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</row>
    <row r="1102" spans="8:81" ht="12.75" customHeight="1" x14ac:dyDescent="0.25"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</row>
    <row r="1103" spans="8:81" ht="12.75" customHeight="1" x14ac:dyDescent="0.25"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</row>
    <row r="1104" spans="8:81" ht="12.75" customHeight="1" x14ac:dyDescent="0.25"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</row>
    <row r="1105" spans="8:81" ht="12.75" customHeight="1" x14ac:dyDescent="0.25"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</row>
    <row r="1106" spans="8:81" ht="12.75" customHeight="1" x14ac:dyDescent="0.25"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</row>
    <row r="1107" spans="8:81" ht="12.75" customHeight="1" x14ac:dyDescent="0.25"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</row>
    <row r="1108" spans="8:81" ht="12.75" customHeight="1" x14ac:dyDescent="0.25"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</row>
    <row r="1109" spans="8:81" ht="12.75" customHeight="1" x14ac:dyDescent="0.25"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</row>
    <row r="1110" spans="8:81" ht="12.75" customHeight="1" x14ac:dyDescent="0.25"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</row>
    <row r="1111" spans="8:81" ht="12.75" customHeight="1" x14ac:dyDescent="0.25"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</row>
    <row r="1112" spans="8:81" ht="12.75" customHeight="1" x14ac:dyDescent="0.25"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</row>
    <row r="1113" spans="8:81" ht="12.75" customHeight="1" x14ac:dyDescent="0.25"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</row>
    <row r="1114" spans="8:81" ht="12.75" customHeight="1" x14ac:dyDescent="0.25"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</row>
    <row r="1115" spans="8:81" ht="12.75" customHeight="1" x14ac:dyDescent="0.25"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</row>
    <row r="1116" spans="8:81" ht="12.75" customHeight="1" x14ac:dyDescent="0.25"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</row>
    <row r="1117" spans="8:81" ht="12.75" customHeight="1" x14ac:dyDescent="0.25"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</row>
    <row r="1118" spans="8:81" ht="12.75" customHeight="1" x14ac:dyDescent="0.25"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</row>
    <row r="1119" spans="8:81" ht="12.75" customHeight="1" x14ac:dyDescent="0.25"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</row>
    <row r="1120" spans="8:81" ht="12.75" customHeight="1" x14ac:dyDescent="0.25"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</row>
    <row r="1121" spans="8:81" ht="12.75" customHeight="1" x14ac:dyDescent="0.25"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</row>
    <row r="1122" spans="8:81" ht="12.75" customHeight="1" x14ac:dyDescent="0.25"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</row>
    <row r="1123" spans="8:81" ht="12.75" customHeight="1" x14ac:dyDescent="0.25"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</row>
    <row r="1124" spans="8:81" ht="12.75" customHeight="1" x14ac:dyDescent="0.25"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</row>
    <row r="1125" spans="8:81" ht="12.75" customHeight="1" x14ac:dyDescent="0.25"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</row>
    <row r="1126" spans="8:81" ht="12.75" customHeight="1" x14ac:dyDescent="0.25"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</row>
    <row r="1127" spans="8:81" ht="12.75" customHeight="1" x14ac:dyDescent="0.25"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</row>
    <row r="1128" spans="8:81" ht="12.75" customHeight="1" x14ac:dyDescent="0.25"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</row>
    <row r="1129" spans="8:81" ht="12.75" customHeight="1" x14ac:dyDescent="0.25"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</row>
    <row r="1130" spans="8:81" ht="12.75" customHeight="1" x14ac:dyDescent="0.25"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</row>
    <row r="1131" spans="8:81" ht="12.75" customHeight="1" x14ac:dyDescent="0.25"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</row>
    <row r="1132" spans="8:81" ht="12.75" customHeight="1" x14ac:dyDescent="0.25"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</row>
    <row r="1133" spans="8:81" ht="12.75" customHeight="1" x14ac:dyDescent="0.25"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</row>
    <row r="1134" spans="8:81" ht="12.75" customHeight="1" x14ac:dyDescent="0.25"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</row>
    <row r="1135" spans="8:81" ht="12.75" customHeight="1" x14ac:dyDescent="0.25"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</row>
    <row r="1136" spans="8:81" ht="12.75" customHeight="1" x14ac:dyDescent="0.25"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</row>
    <row r="1137" spans="8:81" ht="12.75" customHeight="1" x14ac:dyDescent="0.25"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</row>
    <row r="1138" spans="8:81" ht="12.75" customHeight="1" x14ac:dyDescent="0.25"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</row>
    <row r="1139" spans="8:81" ht="12.75" customHeight="1" x14ac:dyDescent="0.25"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</row>
    <row r="1140" spans="8:81" ht="12.75" customHeight="1" x14ac:dyDescent="0.25"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</row>
    <row r="1141" spans="8:81" ht="12.75" customHeight="1" x14ac:dyDescent="0.25"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</row>
    <row r="1142" spans="8:81" ht="12.75" customHeight="1" x14ac:dyDescent="0.25"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</row>
    <row r="1143" spans="8:81" ht="12.75" customHeight="1" x14ac:dyDescent="0.25"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</row>
    <row r="1144" spans="8:81" ht="12.75" customHeight="1" x14ac:dyDescent="0.25"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</row>
    <row r="1145" spans="8:81" ht="12.75" customHeight="1" x14ac:dyDescent="0.25"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</row>
    <row r="1146" spans="8:81" ht="12.75" customHeight="1" x14ac:dyDescent="0.25"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</row>
    <row r="1147" spans="8:81" ht="12.75" customHeight="1" x14ac:dyDescent="0.25"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</row>
    <row r="1148" spans="8:81" ht="12.75" customHeight="1" x14ac:dyDescent="0.25"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</row>
    <row r="1149" spans="8:81" ht="12.75" customHeight="1" x14ac:dyDescent="0.25"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</row>
    <row r="1150" spans="8:81" ht="12.75" customHeight="1" x14ac:dyDescent="0.25"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</row>
    <row r="1151" spans="8:81" ht="12.75" customHeight="1" x14ac:dyDescent="0.25"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</row>
    <row r="1152" spans="8:81" ht="12.75" customHeight="1" x14ac:dyDescent="0.25"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</row>
    <row r="1153" spans="8:81" ht="12.75" customHeight="1" x14ac:dyDescent="0.25"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</row>
    <row r="1154" spans="8:81" ht="12.75" customHeight="1" x14ac:dyDescent="0.25"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</row>
    <row r="1155" spans="8:81" ht="12.75" customHeight="1" x14ac:dyDescent="0.25"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</row>
    <row r="1156" spans="8:81" ht="12.75" customHeight="1" x14ac:dyDescent="0.25"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</row>
    <row r="1157" spans="8:81" ht="12.75" customHeight="1" x14ac:dyDescent="0.25"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</row>
    <row r="1158" spans="8:81" ht="12.75" customHeight="1" x14ac:dyDescent="0.25"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</row>
    <row r="1159" spans="8:81" ht="12.75" customHeight="1" x14ac:dyDescent="0.25"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</row>
    <row r="1160" spans="8:81" ht="12.75" customHeight="1" x14ac:dyDescent="0.25"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</row>
    <row r="1161" spans="8:81" ht="12.75" customHeight="1" x14ac:dyDescent="0.25"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</row>
    <row r="1162" spans="8:81" ht="12.75" customHeight="1" x14ac:dyDescent="0.25"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</row>
    <row r="1163" spans="8:81" ht="12.75" customHeight="1" x14ac:dyDescent="0.25"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</row>
    <row r="1164" spans="8:81" ht="12.75" customHeight="1" x14ac:dyDescent="0.25"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</row>
    <row r="1165" spans="8:81" ht="12.75" customHeight="1" x14ac:dyDescent="0.25"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</row>
    <row r="1166" spans="8:81" ht="12.75" customHeight="1" x14ac:dyDescent="0.25"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</row>
    <row r="1167" spans="8:81" ht="12.75" customHeight="1" x14ac:dyDescent="0.25"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</row>
    <row r="1168" spans="8:81" ht="12.75" customHeight="1" x14ac:dyDescent="0.25"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</row>
    <row r="1169" spans="8:81" ht="12.75" customHeight="1" x14ac:dyDescent="0.25"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</row>
    <row r="1170" spans="8:81" ht="12.75" customHeight="1" x14ac:dyDescent="0.25"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</row>
    <row r="1171" spans="8:81" ht="12.75" customHeight="1" x14ac:dyDescent="0.25"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</row>
    <row r="1172" spans="8:81" ht="12.75" customHeight="1" x14ac:dyDescent="0.25"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</row>
    <row r="1173" spans="8:81" ht="12.75" customHeight="1" x14ac:dyDescent="0.25"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</row>
    <row r="1174" spans="8:81" ht="12.75" customHeight="1" x14ac:dyDescent="0.25"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</row>
    <row r="1175" spans="8:81" ht="12.75" customHeight="1" x14ac:dyDescent="0.25"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</row>
    <row r="1176" spans="8:81" ht="12.75" customHeight="1" x14ac:dyDescent="0.25"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</row>
    <row r="1177" spans="8:81" ht="12.75" customHeight="1" x14ac:dyDescent="0.25"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</row>
    <row r="1178" spans="8:81" ht="12.75" customHeight="1" x14ac:dyDescent="0.25"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</row>
    <row r="1179" spans="8:81" ht="12.75" customHeight="1" x14ac:dyDescent="0.25"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</row>
    <row r="1180" spans="8:81" ht="12.75" customHeight="1" x14ac:dyDescent="0.25"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</row>
    <row r="1181" spans="8:81" ht="12.75" customHeight="1" x14ac:dyDescent="0.25"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</row>
    <row r="1182" spans="8:81" ht="12.75" customHeight="1" x14ac:dyDescent="0.25"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</row>
    <row r="1183" spans="8:81" ht="12.75" customHeight="1" x14ac:dyDescent="0.25"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</row>
    <row r="1184" spans="8:81" ht="12.75" customHeight="1" x14ac:dyDescent="0.25"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</row>
    <row r="1185" spans="8:81" ht="12.75" customHeight="1" x14ac:dyDescent="0.25"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</row>
    <row r="1186" spans="8:81" ht="12.75" customHeight="1" x14ac:dyDescent="0.25"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</row>
    <row r="1187" spans="8:81" ht="12.75" customHeight="1" x14ac:dyDescent="0.25"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</row>
    <row r="1188" spans="8:81" ht="12.75" customHeight="1" x14ac:dyDescent="0.25"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</row>
    <row r="1189" spans="8:81" ht="12.75" customHeight="1" x14ac:dyDescent="0.25"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</row>
    <row r="1190" spans="8:81" ht="12.75" customHeight="1" x14ac:dyDescent="0.25"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</row>
    <row r="1191" spans="8:81" ht="12.75" customHeight="1" x14ac:dyDescent="0.25"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</row>
    <row r="1192" spans="8:81" ht="12.75" customHeight="1" x14ac:dyDescent="0.25"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</row>
    <row r="1193" spans="8:81" ht="12.75" customHeight="1" x14ac:dyDescent="0.25"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</row>
    <row r="1194" spans="8:81" ht="12.75" customHeight="1" x14ac:dyDescent="0.25"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</row>
    <row r="1195" spans="8:81" ht="12.75" customHeight="1" x14ac:dyDescent="0.25"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</row>
    <row r="1196" spans="8:81" ht="12.75" customHeight="1" x14ac:dyDescent="0.25"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</row>
    <row r="1197" spans="8:81" ht="12.75" customHeight="1" x14ac:dyDescent="0.25"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</row>
    <row r="1198" spans="8:81" ht="12.75" customHeight="1" x14ac:dyDescent="0.25"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</row>
    <row r="1199" spans="8:81" ht="12.75" customHeight="1" x14ac:dyDescent="0.25"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</row>
    <row r="1200" spans="8:81" ht="12.75" customHeight="1" x14ac:dyDescent="0.25"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</row>
    <row r="1201" spans="8:81" ht="12.75" customHeight="1" x14ac:dyDescent="0.25"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</row>
    <row r="1202" spans="8:81" ht="12.75" customHeight="1" x14ac:dyDescent="0.25"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</row>
    <row r="1203" spans="8:81" ht="12.75" customHeight="1" x14ac:dyDescent="0.25"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</row>
    <row r="1204" spans="8:81" ht="12.75" customHeight="1" x14ac:dyDescent="0.25"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</row>
    <row r="1205" spans="8:81" ht="12.75" customHeight="1" x14ac:dyDescent="0.25"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</row>
    <row r="1206" spans="8:81" ht="12.75" customHeight="1" x14ac:dyDescent="0.25"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</row>
    <row r="1207" spans="8:81" ht="12.75" customHeight="1" x14ac:dyDescent="0.25"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</row>
    <row r="1208" spans="8:81" ht="12.75" customHeight="1" x14ac:dyDescent="0.25"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</row>
    <row r="1209" spans="8:81" ht="12.75" customHeight="1" x14ac:dyDescent="0.25"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</row>
    <row r="1210" spans="8:81" ht="12.75" customHeight="1" x14ac:dyDescent="0.25"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</row>
    <row r="1211" spans="8:81" ht="12.75" customHeight="1" x14ac:dyDescent="0.25"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</row>
    <row r="1212" spans="8:81" ht="12.75" customHeight="1" x14ac:dyDescent="0.25"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</row>
    <row r="1213" spans="8:81" ht="12.75" customHeight="1" x14ac:dyDescent="0.25"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</row>
    <row r="1214" spans="8:81" ht="12.75" customHeight="1" x14ac:dyDescent="0.25"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</row>
    <row r="1215" spans="8:81" ht="12.75" customHeight="1" x14ac:dyDescent="0.25"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</row>
    <row r="1216" spans="8:81" ht="12.75" customHeight="1" x14ac:dyDescent="0.25"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</row>
    <row r="1217" spans="8:81" ht="12.75" customHeight="1" x14ac:dyDescent="0.25"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</row>
    <row r="1218" spans="8:81" ht="12.75" customHeight="1" x14ac:dyDescent="0.25"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</row>
    <row r="1219" spans="8:81" ht="12.75" customHeight="1" x14ac:dyDescent="0.25"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</row>
    <row r="1220" spans="8:81" ht="12.75" customHeight="1" x14ac:dyDescent="0.25"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</row>
    <row r="1221" spans="8:81" ht="12.75" customHeight="1" x14ac:dyDescent="0.25"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</row>
    <row r="1222" spans="8:81" ht="12.75" customHeight="1" x14ac:dyDescent="0.25"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</row>
    <row r="1223" spans="8:81" ht="12.75" customHeight="1" x14ac:dyDescent="0.25"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</row>
    <row r="1224" spans="8:81" ht="12.75" customHeight="1" x14ac:dyDescent="0.25"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</row>
    <row r="1225" spans="8:81" ht="12.75" customHeight="1" x14ac:dyDescent="0.25"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</row>
    <row r="1226" spans="8:81" ht="12.75" customHeight="1" x14ac:dyDescent="0.25"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</row>
    <row r="1227" spans="8:81" ht="12.75" customHeight="1" x14ac:dyDescent="0.25"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</row>
    <row r="1228" spans="8:81" ht="12.75" customHeight="1" x14ac:dyDescent="0.25"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</row>
    <row r="1229" spans="8:81" ht="12.75" customHeight="1" x14ac:dyDescent="0.25"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</row>
    <row r="1230" spans="8:81" ht="12.75" customHeight="1" x14ac:dyDescent="0.25"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</row>
    <row r="1231" spans="8:81" ht="12.75" customHeight="1" x14ac:dyDescent="0.25"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</row>
    <row r="1232" spans="8:81" ht="12.75" customHeight="1" x14ac:dyDescent="0.25"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</row>
    <row r="1233" spans="8:81" ht="12.75" customHeight="1" x14ac:dyDescent="0.25"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</row>
    <row r="1234" spans="8:81" ht="12.75" customHeight="1" x14ac:dyDescent="0.25"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</row>
    <row r="1235" spans="8:81" ht="12.75" customHeight="1" x14ac:dyDescent="0.25"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</row>
    <row r="1236" spans="8:81" ht="12.75" customHeight="1" x14ac:dyDescent="0.25"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</row>
    <row r="1237" spans="8:81" ht="12.75" customHeight="1" x14ac:dyDescent="0.25"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</row>
    <row r="1238" spans="8:81" ht="12.75" customHeight="1" x14ac:dyDescent="0.25"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</row>
    <row r="1239" spans="8:81" ht="12.75" customHeight="1" x14ac:dyDescent="0.25"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</row>
  </sheetData>
  <sheetProtection algorithmName="SHA-512" hashValue="yiVTAQ/g4aZUtASq59TrSNVi0aPPlprlvAQ0jFDkMNTj9fzEEZZsFgwggaJHyZu7i3LPDSwg9bB1xlTPOKS5Yw==" saltValue="3nSKSLbmIC+x1aGT4zVzpw==" spinCount="100000" sheet="1" selectLockedCells="1"/>
  <autoFilter ref="C2:F452" xr:uid="{00000000-0001-0000-0400-000000000000}"/>
  <mergeCells count="28">
    <mergeCell ref="C15:F15"/>
    <mergeCell ref="BR2:CC2"/>
    <mergeCell ref="J2:U2"/>
    <mergeCell ref="H2:I2"/>
    <mergeCell ref="C8:F8"/>
    <mergeCell ref="C7:F7"/>
    <mergeCell ref="C6:F6"/>
    <mergeCell ref="AT2:BE2"/>
    <mergeCell ref="BF2:BQ2"/>
    <mergeCell ref="G2:G3"/>
    <mergeCell ref="V2:AG2"/>
    <mergeCell ref="AH2:AS2"/>
    <mergeCell ref="C25:F25"/>
    <mergeCell ref="C26:F26"/>
    <mergeCell ref="C24:F24"/>
    <mergeCell ref="B2:B3"/>
    <mergeCell ref="C2:C3"/>
    <mergeCell ref="F2:F3"/>
    <mergeCell ref="E2:E3"/>
    <mergeCell ref="D2:D3"/>
    <mergeCell ref="C20:F20"/>
    <mergeCell ref="C21:F21"/>
    <mergeCell ref="C22:F22"/>
    <mergeCell ref="C23:F23"/>
    <mergeCell ref="C11:F11"/>
    <mergeCell ref="C12:F12"/>
    <mergeCell ref="C13:F13"/>
    <mergeCell ref="C14:F14"/>
  </mergeCells>
  <conditionalFormatting sqref="G2:G26 G66:G164 J129:BQ129 H163:CC164 G165:CC187 H422:CC422 G188:G339 G342:G412">
    <cfRule type="expression" dxfId="104" priority="998">
      <formula>G$20&gt;0.4</formula>
    </cfRule>
  </conditionalFormatting>
  <conditionalFormatting sqref="G28:G52">
    <cfRule type="expression" dxfId="103" priority="13">
      <formula>G$20&gt;0.4</formula>
    </cfRule>
  </conditionalFormatting>
  <conditionalFormatting sqref="G414:G419">
    <cfRule type="expression" dxfId="102" priority="217">
      <formula>G$20&gt;0.4</formula>
    </cfRule>
  </conditionalFormatting>
  <conditionalFormatting sqref="G421:G424">
    <cfRule type="expression" dxfId="101" priority="46">
      <formula>G$20&gt;0.4</formula>
    </cfRule>
  </conditionalFormatting>
  <conditionalFormatting sqref="G47:I47">
    <cfRule type="expression" dxfId="100" priority="241">
      <formula>G$20&gt;0.4</formula>
    </cfRule>
  </conditionalFormatting>
  <conditionalFormatting sqref="G297:J297">
    <cfRule type="expression" dxfId="99" priority="506">
      <formula>G$20&gt;0.4</formula>
    </cfRule>
  </conditionalFormatting>
  <conditionalFormatting sqref="G412:O413 H414:O415">
    <cfRule type="expression" dxfId="98" priority="482">
      <formula>G$20&gt;0.4</formula>
    </cfRule>
  </conditionalFormatting>
  <conditionalFormatting sqref="G53:BQ53">
    <cfRule type="expression" dxfId="97" priority="9">
      <formula>G$20&gt;0.4</formula>
    </cfRule>
  </conditionalFormatting>
  <conditionalFormatting sqref="G55:BQ64">
    <cfRule type="expression" dxfId="96" priority="206">
      <formula>G$20&gt;0.4</formula>
    </cfRule>
  </conditionalFormatting>
  <conditionalFormatting sqref="G31:CC33">
    <cfRule type="expression" dxfId="95" priority="14">
      <formula>G$20&gt;0.4</formula>
    </cfRule>
  </conditionalFormatting>
  <conditionalFormatting sqref="G54:CC54">
    <cfRule type="expression" dxfId="94" priority="8">
      <formula>G$20&gt;0.4</formula>
    </cfRule>
  </conditionalFormatting>
  <conditionalFormatting sqref="G65:CC65 H66:CC79">
    <cfRule type="expression" dxfId="93" priority="293">
      <formula>G$20&gt;0.4</formula>
    </cfRule>
  </conditionalFormatting>
  <conditionalFormatting sqref="G105:CC105">
    <cfRule type="expression" dxfId="92" priority="216">
      <formula>G$20&gt;0.4</formula>
    </cfRule>
  </conditionalFormatting>
  <conditionalFormatting sqref="G107:CC107">
    <cfRule type="expression" dxfId="91" priority="213">
      <formula>G$20&gt;0.4</formula>
    </cfRule>
  </conditionalFormatting>
  <conditionalFormatting sqref="G115:CC116">
    <cfRule type="expression" dxfId="90" priority="27">
      <formula>G$20&gt;0.4</formula>
    </cfRule>
  </conditionalFormatting>
  <conditionalFormatting sqref="G421:CC421">
    <cfRule type="expression" dxfId="89" priority="721">
      <formula>G$20&gt;0.4</formula>
    </cfRule>
  </conditionalFormatting>
  <conditionalFormatting sqref="G423:CC455">
    <cfRule type="expression" dxfId="88" priority="31">
      <formula>G$20&gt;0.4</formula>
    </cfRule>
  </conditionalFormatting>
  <conditionalFormatting sqref="H2">
    <cfRule type="expression" dxfId="87" priority="1355">
      <formula>H$20&gt;0.4</formula>
    </cfRule>
  </conditionalFormatting>
  <conditionalFormatting sqref="H428:H432">
    <cfRule type="expression" dxfId="86" priority="44">
      <formula>H$20&gt;0.4</formula>
    </cfRule>
  </conditionalFormatting>
  <conditionalFormatting sqref="H439:H440">
    <cfRule type="expression" dxfId="85" priority="43">
      <formula>H$20&gt;0.4</formula>
    </cfRule>
  </conditionalFormatting>
  <conditionalFormatting sqref="H450">
    <cfRule type="expression" dxfId="84" priority="42">
      <formula>H$20&gt;0.4</formula>
    </cfRule>
  </conditionalFormatting>
  <conditionalFormatting sqref="H452">
    <cfRule type="expression" dxfId="83" priority="41">
      <formula>H$20&gt;0.4</formula>
    </cfRule>
  </conditionalFormatting>
  <conditionalFormatting sqref="H36:I46">
    <cfRule type="expression" dxfId="82" priority="309">
      <formula>H$20&gt;0.4</formula>
    </cfRule>
  </conditionalFormatting>
  <conditionalFormatting sqref="H48:I52">
    <cfRule type="expression" dxfId="81" priority="879">
      <formula>H$20&gt;0.4</formula>
    </cfRule>
  </conditionalFormatting>
  <conditionalFormatting sqref="H80:I81 G82:I85 K82:CC85 H86:I87">
    <cfRule type="expression" dxfId="80" priority="449">
      <formula>G$20&gt;0.4</formula>
    </cfRule>
  </conditionalFormatting>
  <conditionalFormatting sqref="H88:BQ88">
    <cfRule type="expression" dxfId="79" priority="1027">
      <formula>H$20&gt;0.4</formula>
    </cfRule>
  </conditionalFormatting>
  <conditionalFormatting sqref="H98:BQ98">
    <cfRule type="expression" dxfId="78" priority="1025">
      <formula>H$20&gt;0.4</formula>
    </cfRule>
  </conditionalFormatting>
  <conditionalFormatting sqref="H101:BQ104">
    <cfRule type="expression" dxfId="77" priority="417">
      <formula>H$20&gt;0.4</formula>
    </cfRule>
  </conditionalFormatting>
  <conditionalFormatting sqref="H109:BQ114">
    <cfRule type="expression" dxfId="76" priority="689">
      <formula>H$20&gt;0.4</formula>
    </cfRule>
  </conditionalFormatting>
  <conditionalFormatting sqref="H117:BQ121">
    <cfRule type="expression" dxfId="75" priority="324">
      <formula>H$20&gt;0.4</formula>
    </cfRule>
  </conditionalFormatting>
  <conditionalFormatting sqref="H130:BQ144">
    <cfRule type="expression" dxfId="74" priority="245">
      <formula>H$20&gt;0.4</formula>
    </cfRule>
  </conditionalFormatting>
  <conditionalFormatting sqref="H149:BQ158">
    <cfRule type="expression" dxfId="73" priority="485">
      <formula>H$20&gt;0.4</formula>
    </cfRule>
  </conditionalFormatting>
  <conditionalFormatting sqref="H160:BQ160">
    <cfRule type="expression" dxfId="72" priority="1011">
      <formula>H$20&gt;0.4</formula>
    </cfRule>
  </conditionalFormatting>
  <conditionalFormatting sqref="H162:BQ162">
    <cfRule type="expression" dxfId="71" priority="1009">
      <formula>H$20&gt;0.4</formula>
    </cfRule>
  </conditionalFormatting>
  <conditionalFormatting sqref="H258:BQ339 H342:BQ371">
    <cfRule type="expression" dxfId="70" priority="723">
      <formula>H$20&gt;0.4</formula>
    </cfRule>
  </conditionalFormatting>
  <conditionalFormatting sqref="H34:BR35">
    <cfRule type="expression" dxfId="69" priority="473">
      <formula>H$20&gt;0.4</formula>
    </cfRule>
  </conditionalFormatting>
  <conditionalFormatting sqref="H3:CC26">
    <cfRule type="expression" dxfId="68" priority="724">
      <formula>H$20&gt;0.4</formula>
    </cfRule>
  </conditionalFormatting>
  <conditionalFormatting sqref="H89:CC97">
    <cfRule type="expression" dxfId="67" priority="267">
      <formula>H$20&gt;0.4</formula>
    </cfRule>
  </conditionalFormatting>
  <conditionalFormatting sqref="H99:CC100">
    <cfRule type="expression" dxfId="66" priority="29">
      <formula>H$20&gt;0.4</formula>
    </cfRule>
  </conditionalFormatting>
  <conditionalFormatting sqref="H106:CC106">
    <cfRule type="expression" dxfId="65" priority="261">
      <formula>H$20&gt;0.4</formula>
    </cfRule>
  </conditionalFormatting>
  <conditionalFormatting sqref="H108:CC108">
    <cfRule type="expression" dxfId="64" priority="326">
      <formula>H$20&gt;0.4</formula>
    </cfRule>
  </conditionalFormatting>
  <conditionalFormatting sqref="H122:CC129">
    <cfRule type="expression" dxfId="63" priority="225">
      <formula>H$20&gt;0.4</formula>
    </cfRule>
  </conditionalFormatting>
  <conditionalFormatting sqref="H145:CC148">
    <cfRule type="expression" dxfId="62" priority="89">
      <formula>H$20&gt;0.4</formula>
    </cfRule>
  </conditionalFormatting>
  <conditionalFormatting sqref="H159:CC159">
    <cfRule type="expression" dxfId="61" priority="84">
      <formula>H$20&gt;0.4</formula>
    </cfRule>
  </conditionalFormatting>
  <conditionalFormatting sqref="H161:CC161">
    <cfRule type="expression" dxfId="60" priority="671">
      <formula>H$20&gt;0.4</formula>
    </cfRule>
  </conditionalFormatting>
  <conditionalFormatting sqref="H188:CC257">
    <cfRule type="expression" dxfId="59" priority="15">
      <formula>H$20&gt;0.4</formula>
    </cfRule>
  </conditionalFormatting>
  <conditionalFormatting sqref="H276:CC276">
    <cfRule type="expression" dxfId="58" priority="510">
      <formula>H$20&gt;0.4</formula>
    </cfRule>
  </conditionalFormatting>
  <conditionalFormatting sqref="H372:CC411">
    <cfRule type="expression" dxfId="57" priority="978">
      <formula>H$20&gt;0.4</formula>
    </cfRule>
  </conditionalFormatting>
  <conditionalFormatting sqref="H416:CC419">
    <cfRule type="expression" dxfId="56" priority="19">
      <formula>H$20&gt;0.4</formula>
    </cfRule>
  </conditionalFormatting>
  <conditionalFormatting sqref="I27:CC27 H28:CC30">
    <cfRule type="expression" dxfId="55" priority="1030">
      <formula>H$20&gt;0.4</formula>
    </cfRule>
  </conditionalFormatting>
  <conditionalFormatting sqref="J2 V2 AH2">
    <cfRule type="expression" dxfId="54" priority="1356">
      <formula>K$20&gt;0.4</formula>
    </cfRule>
  </conditionalFormatting>
  <conditionalFormatting sqref="J36:J37">
    <cfRule type="expression" dxfId="53" priority="461">
      <formula>J$20&gt;0.4</formula>
    </cfRule>
  </conditionalFormatting>
  <conditionalFormatting sqref="J81:J87">
    <cfRule type="expression" dxfId="52" priority="443">
      <formula>J$20&gt;0.4</formula>
    </cfRule>
  </conditionalFormatting>
  <conditionalFormatting sqref="J38:BQ44">
    <cfRule type="expression" dxfId="51" priority="306">
      <formula>J$20&gt;0.4</formula>
    </cfRule>
  </conditionalFormatting>
  <conditionalFormatting sqref="J48:BQ49">
    <cfRule type="expression" dxfId="50" priority="203">
      <formula>J$20&gt;0.4</formula>
    </cfRule>
  </conditionalFormatting>
  <conditionalFormatting sqref="J80:BQ80">
    <cfRule type="expression" dxfId="49" priority="1236">
      <formula>J$20&gt;0.4</formula>
    </cfRule>
  </conditionalFormatting>
  <conditionalFormatting sqref="J427:BQ433">
    <cfRule type="expression" dxfId="48" priority="32">
      <formula>J$20&gt;0.4</formula>
    </cfRule>
  </conditionalFormatting>
  <conditionalFormatting sqref="J436:BQ436">
    <cfRule type="expression" dxfId="47" priority="40">
      <formula>J$20&gt;0.4</formula>
    </cfRule>
  </conditionalFormatting>
  <conditionalFormatting sqref="J439:BQ443">
    <cfRule type="expression" dxfId="46" priority="38">
      <formula>J$20&gt;0.4</formula>
    </cfRule>
  </conditionalFormatting>
  <conditionalFormatting sqref="J45:CC47">
    <cfRule type="expression" dxfId="45" priority="238">
      <formula>J$20&gt;0.4</formula>
    </cfRule>
  </conditionalFormatting>
  <conditionalFormatting sqref="J50:CC52">
    <cfRule type="expression" dxfId="44" priority="863">
      <formula>J$20&gt;0.4</formula>
    </cfRule>
  </conditionalFormatting>
  <conditionalFormatting sqref="J423:CC423">
    <cfRule type="expression" dxfId="43" priority="48">
      <formula>J$20&gt;0.4</formula>
    </cfRule>
  </conditionalFormatting>
  <conditionalFormatting sqref="J425:CC425">
    <cfRule type="expression" dxfId="42" priority="47">
      <formula>J$20&gt;0.4</formula>
    </cfRule>
  </conditionalFormatting>
  <conditionalFormatting sqref="J438:CC438">
    <cfRule type="expression" dxfId="41" priority="36">
      <formula>J$20&gt;0.4</formula>
    </cfRule>
  </conditionalFormatting>
  <conditionalFormatting sqref="J452:CC452">
    <cfRule type="expression" dxfId="40" priority="34">
      <formula>J$20&gt;0.4</formula>
    </cfRule>
  </conditionalFormatting>
  <conditionalFormatting sqref="K37:BQ37">
    <cfRule type="expression" dxfId="39" priority="851">
      <formula>K$20&gt;0.4</formula>
    </cfRule>
  </conditionalFormatting>
  <conditionalFormatting sqref="K81:BQ81">
    <cfRule type="expression" dxfId="38" priority="441">
      <formula>K$20&gt;0.4</formula>
    </cfRule>
  </conditionalFormatting>
  <conditionalFormatting sqref="K86:BQ87">
    <cfRule type="expression" dxfId="37" priority="439">
      <formula>K$20&gt;0.4</formula>
    </cfRule>
  </conditionalFormatting>
  <conditionalFormatting sqref="K89:BQ94">
    <cfRule type="expression" dxfId="36" priority="269">
      <formula>K$20&gt;0.4</formula>
    </cfRule>
  </conditionalFormatting>
  <conditionalFormatting sqref="K97:BQ97">
    <cfRule type="expression" dxfId="35" priority="436">
      <formula>K$20&gt;0.4</formula>
    </cfRule>
  </conditionalFormatting>
  <conditionalFormatting sqref="K36:BR36">
    <cfRule type="expression" dxfId="34" priority="310">
      <formula>K$20&gt;0.4</formula>
    </cfRule>
  </conditionalFormatting>
  <conditionalFormatting sqref="K56:CC62 K64:CC64">
    <cfRule type="expression" dxfId="33" priority="760">
      <formula>K$20&gt;0.4</formula>
    </cfRule>
  </conditionalFormatting>
  <conditionalFormatting sqref="K102:CC103">
    <cfRule type="expression" dxfId="32" priority="423">
      <formula>K$20&gt;0.4</formula>
    </cfRule>
  </conditionalFormatting>
  <conditionalFormatting sqref="K112:CC114">
    <cfRule type="expression" dxfId="31" priority="690">
      <formula>K$20&gt;0.4</formula>
    </cfRule>
  </conditionalFormatting>
  <conditionalFormatting sqref="K142:CC142">
    <cfRule type="expression" dxfId="30" priority="252">
      <formula>K$20&gt;0.4</formula>
    </cfRule>
  </conditionalFormatting>
  <conditionalFormatting sqref="P412:CC415">
    <cfRule type="expression" dxfId="29" priority="221">
      <formula>P$20&gt;0.4</formula>
    </cfRule>
  </conditionalFormatting>
  <conditionalFormatting sqref="AH33:AS33">
    <cfRule type="expression" dxfId="28" priority="12">
      <formula>AH$20&gt;0.4</formula>
    </cfRule>
  </conditionalFormatting>
  <conditionalFormatting sqref="AH372:BQ374">
    <cfRule type="expression" dxfId="27" priority="979">
      <formula>AH$20&gt;0.4</formula>
    </cfRule>
  </conditionalFormatting>
  <conditionalFormatting sqref="AT2">
    <cfRule type="expression" dxfId="26" priority="1354">
      <formula>AU$20&gt;0.4</formula>
    </cfRule>
  </conditionalFormatting>
  <conditionalFormatting sqref="BF2">
    <cfRule type="expression" dxfId="25" priority="1353">
      <formula>BG$20&gt;0.4</formula>
    </cfRule>
  </conditionalFormatting>
  <conditionalFormatting sqref="BR2">
    <cfRule type="expression" dxfId="24" priority="1351">
      <formula>BS$20&gt;0.4</formula>
    </cfRule>
  </conditionalFormatting>
  <conditionalFormatting sqref="BR439:CB440">
    <cfRule type="expression" dxfId="23" priority="37">
      <formula>BR$20&gt;0.4</formula>
    </cfRule>
  </conditionalFormatting>
  <conditionalFormatting sqref="BR37:CC98">
    <cfRule type="expression" dxfId="22" priority="11">
      <formula>BR$20&gt;0.4</formula>
    </cfRule>
  </conditionalFormatting>
  <conditionalFormatting sqref="BR101:CC162">
    <cfRule type="expression" dxfId="21" priority="26">
      <formula>BR$20&gt;0.4</formula>
    </cfRule>
  </conditionalFormatting>
  <conditionalFormatting sqref="BR258:CC339 BR342:CC374">
    <cfRule type="expression" dxfId="20" priority="722">
      <formula>BR$20&gt;0.4</formula>
    </cfRule>
  </conditionalFormatting>
  <conditionalFormatting sqref="BR441:CC443">
    <cfRule type="expression" dxfId="19" priority="39">
      <formula>BR$20&gt;0.4</formula>
    </cfRule>
  </conditionalFormatting>
  <conditionalFormatting sqref="BR450:CC450">
    <cfRule type="expression" dxfId="18" priority="33">
      <formula>BR$20&gt;0.4</formula>
    </cfRule>
  </conditionalFormatting>
  <conditionalFormatting sqref="BS34:CC36">
    <cfRule type="expression" dxfId="17" priority="462">
      <formula>BS$20&gt;0.4</formula>
    </cfRule>
  </conditionalFormatting>
  <conditionalFormatting sqref="CC191">
    <cfRule type="expression" dxfId="16" priority="18">
      <formula>CC$20&gt;0.4</formula>
    </cfRule>
  </conditionalFormatting>
  <conditionalFormatting sqref="CC419">
    <cfRule type="expression" dxfId="15" priority="22">
      <formula>CC$20&gt;0.4</formula>
    </cfRule>
  </conditionalFormatting>
  <conditionalFormatting sqref="CC436 CC438:CC443 J447:CC448">
    <cfRule type="expression" dxfId="14" priority="35">
      <formula>J$20&gt;0.4</formula>
    </cfRule>
  </conditionalFormatting>
  <conditionalFormatting sqref="G340:G341">
    <cfRule type="expression" dxfId="6" priority="4">
      <formula>G$20&gt;0.4</formula>
    </cfRule>
  </conditionalFormatting>
  <conditionalFormatting sqref="G340:BQ340">
    <cfRule type="expression" dxfId="5" priority="6">
      <formula>G$20&gt;0.4</formula>
    </cfRule>
  </conditionalFormatting>
  <conditionalFormatting sqref="K340:CC340">
    <cfRule type="expression" dxfId="4" priority="7">
      <formula>K$20&gt;0.4</formula>
    </cfRule>
  </conditionalFormatting>
  <conditionalFormatting sqref="BR340:CC340">
    <cfRule type="expression" dxfId="3" priority="5">
      <formula>BR$20&gt;0.4</formula>
    </cfRule>
  </conditionalFormatting>
  <conditionalFormatting sqref="G341:BQ341">
    <cfRule type="expression" dxfId="2" priority="2">
      <formula>G$20&gt;0.4</formula>
    </cfRule>
  </conditionalFormatting>
  <conditionalFormatting sqref="K341:CC341">
    <cfRule type="expression" dxfId="1" priority="3">
      <formula>K$20&gt;0.4</formula>
    </cfRule>
  </conditionalFormatting>
  <conditionalFormatting sqref="BR341:CC341">
    <cfRule type="expression" dxfId="0" priority="1">
      <formula>BR$20&gt;0.4</formula>
    </cfRule>
  </conditionalFormatting>
  <printOptions horizontalCentered="1"/>
  <pageMargins left="0.23622047244094491" right="0.23622047244094491" top="0.31496062992125984" bottom="0.59055118110236227" header="0.31496062992125984" footer="0.31496062992125984"/>
  <pageSetup paperSize="8" scale="37" fitToWidth="6" fitToHeight="3" orientation="portrait" r:id="rId1"/>
  <headerFooter>
    <oddHeader>&amp;L&amp;"Calibri"&amp;10&amp;K000000 Sensitivity - General&amp;1#_x000D_</oddHeader>
    <oddFooter>&amp;L&amp;8&amp;F
&amp;A&amp;C&amp;8Page &amp;P of &amp;N&amp;R&amp;8&amp;D &amp;T</oddFooter>
  </headerFooter>
  <colBreaks count="1" manualBreakCount="1">
    <brk id="34" min="1" max="44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F8B69474EF24AB9938E46790F67E9" ma:contentTypeVersion="18" ma:contentTypeDescription="Create a new document." ma:contentTypeScope="" ma:versionID="f6e0da3ce028a064a8df7f752c376087">
  <xsd:schema xmlns:xsd="http://www.w3.org/2001/XMLSchema" xmlns:xs="http://www.w3.org/2001/XMLSchema" xmlns:p="http://schemas.microsoft.com/office/2006/metadata/properties" xmlns:ns2="05992b95-4016-49a3-af72-3176f4980ef2" xmlns:ns3="56a5fdcd-a98d-4e4c-b224-f0137add7344" targetNamespace="http://schemas.microsoft.com/office/2006/metadata/properties" ma:root="true" ma:fieldsID="f87c93abe74a212149b73fe901b05f81" ns2:_="" ns3:_="">
    <xsd:import namespace="05992b95-4016-49a3-af72-3176f4980ef2"/>
    <xsd:import namespace="56a5fdcd-a98d-4e4c-b224-f0137add73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992b95-4016-49a3-af72-3176f4980e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61be682-bc26-423f-ba1d-3b9114e01d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a5fdcd-a98d-4e4c-b224-f0137add734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682f404-c291-4e7a-bd9f-be365253baee}" ma:internalName="TaxCatchAll" ma:showField="CatchAllData" ma:web="56a5fdcd-a98d-4e4c-b224-f0137add73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992b95-4016-49a3-af72-3176f4980ef2">
      <Terms xmlns="http://schemas.microsoft.com/office/infopath/2007/PartnerControls"/>
    </lcf76f155ced4ddcb4097134ff3c332f>
    <TaxCatchAll xmlns="56a5fdcd-a98d-4e4c-b224-f0137add73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694DC9-F56E-432F-9A5C-DEC224C841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992b95-4016-49a3-af72-3176f4980ef2"/>
    <ds:schemaRef ds:uri="56a5fdcd-a98d-4e4c-b224-f0137add73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2CDD57-B54C-435B-9904-9337D2420948}">
  <ds:schemaRefs>
    <ds:schemaRef ds:uri="http://schemas.microsoft.com/office/2006/documentManagement/types"/>
    <ds:schemaRef ds:uri="http://schemas.microsoft.com/office/2006/metadata/properties"/>
    <ds:schemaRef ds:uri="97e82a03-fccb-4a6c-aa78-e474eb88e04f"/>
    <ds:schemaRef ds:uri="http://purl.org/dc/elements/1.1/"/>
    <ds:schemaRef ds:uri="1d468017-91e0-47f2-acae-59d5d05daacf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05992b95-4016-49a3-af72-3176f4980ef2"/>
    <ds:schemaRef ds:uri="56a5fdcd-a98d-4e4c-b224-f0137add7344"/>
  </ds:schemaRefs>
</ds:datastoreItem>
</file>

<file path=customXml/itemProps3.xml><?xml version="1.0" encoding="utf-8"?>
<ds:datastoreItem xmlns:ds="http://schemas.openxmlformats.org/officeDocument/2006/customXml" ds:itemID="{BBCEC02C-B268-4ECB-AD6E-43447D0EC6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Title Page</vt:lpstr>
      <vt:lpstr>ETOC to Model</vt:lpstr>
      <vt:lpstr>N4 Totals</vt:lpstr>
      <vt:lpstr>Quagga</vt:lpstr>
      <vt:lpstr>Pelindaba</vt:lpstr>
      <vt:lpstr>'ETOC to Model'!Print_Area</vt:lpstr>
      <vt:lpstr>'N4 Totals'!Print_Area</vt:lpstr>
      <vt:lpstr>Pelindaba!Print_Area</vt:lpstr>
      <vt:lpstr>Quagga!Print_Area</vt:lpstr>
      <vt:lpstr>'Title Page'!Print_Area</vt:lpstr>
      <vt:lpstr>'ETOC to Model'!Print_Titles</vt:lpstr>
      <vt:lpstr>'N4 Totals'!Print_Titles</vt:lpstr>
      <vt:lpstr>Pelindaba!Print_Titles</vt:lpstr>
      <vt:lpstr>Quagga!Print_Titles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TPO Consulting (Pty) Ltd</dc:creator>
  <cp:keywords/>
  <dc:description/>
  <cp:lastModifiedBy>Bennie Koekemoer</cp:lastModifiedBy>
  <cp:revision/>
  <dcterms:created xsi:type="dcterms:W3CDTF">2015-10-21T15:56:36Z</dcterms:created>
  <dcterms:modified xsi:type="dcterms:W3CDTF">2025-10-14T08:56:55Z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0x01010088DF8B69474EF24AB9938E46790F67E9</vt:lpwstr>
  </property>
  <property fmtid="{D5CDD505-2E9C-101B-9397-08002B2CF9AE}" pid="3" name="MediaServiceImageTags">
    <vt:lpwstr/>
  </property>
  <property fmtid="{D5CDD505-2E9C-101B-9397-08002B2CF9AE}" pid="4" name="Order">
    <vt:r8>33200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SIP_Label_5a024da7-7918-49c2-a744-b84d0bf2c679_Enabled">
    <vt:lpwstr>true</vt:lpwstr>
  </property>
  <property fmtid="{D5CDD505-2E9C-101B-9397-08002B2CF9AE}" pid="12" name="MSIP_Label_5a024da7-7918-49c2-a744-b84d0bf2c679_SetDate">
    <vt:lpwstr>2024-03-19T14:25:12Z</vt:lpwstr>
  </property>
  <property fmtid="{D5CDD505-2E9C-101B-9397-08002B2CF9AE}" pid="13" name="MSIP_Label_5a024da7-7918-49c2-a744-b84d0bf2c679_Method">
    <vt:lpwstr>Standard</vt:lpwstr>
  </property>
  <property fmtid="{D5CDD505-2E9C-101B-9397-08002B2CF9AE}" pid="14" name="MSIP_Label_5a024da7-7918-49c2-a744-b84d0bf2c679_Name">
    <vt:lpwstr>General</vt:lpwstr>
  </property>
  <property fmtid="{D5CDD505-2E9C-101B-9397-08002B2CF9AE}" pid="15" name="MSIP_Label_5a024da7-7918-49c2-a744-b84d0bf2c679_SiteId">
    <vt:lpwstr>24236235-bb51-454e-8f47-206699c7e33b</vt:lpwstr>
  </property>
  <property fmtid="{D5CDD505-2E9C-101B-9397-08002B2CF9AE}" pid="16" name="MSIP_Label_5a024da7-7918-49c2-a744-b84d0bf2c679_ActionId">
    <vt:lpwstr>000ee824-bc7d-4534-8e28-85ead63488c5</vt:lpwstr>
  </property>
  <property fmtid="{D5CDD505-2E9C-101B-9397-08002B2CF9AE}" pid="17" name="MSIP_Label_5a024da7-7918-49c2-a744-b84d0bf2c679_ContentBits">
    <vt:lpwstr>1</vt:lpwstr>
  </property>
</Properties>
</file>